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ms-excel.documenttasks+xml" PartName="/xl/documenttasks/documenttask24.xml"/>
  <Override ContentType="application/vnd.ms-excel.documenttasks+xml" PartName="/xl/documenttasks/documenttask11.xml"/>
  <Override ContentType="application/vnd.ms-excel.documenttasks+xml" PartName="/xl/documenttasks/documenttask5.xml"/>
  <Override ContentType="application/vnd.ms-excel.documenttasks+xml" PartName="/xl/documenttasks/documenttask6.xml"/>
  <Override ContentType="application/vnd.ms-excel.documenttasks+xml" PartName="/xl/documenttasks/documenttask16.xml"/>
  <Override ContentType="application/vnd.ms-excel.documenttasks+xml" PartName="/xl/documenttasks/documenttask1.xml"/>
  <Override ContentType="application/vnd.ms-excel.documenttasks+xml" PartName="/xl/documenttasks/documenttask20.xml"/>
  <Override ContentType="application/vnd.ms-excel.documenttasks+xml" PartName="/xl/documenttasks/documenttask9.xml"/>
  <Override ContentType="application/vnd.ms-excel.documenttasks+xml" PartName="/xl/documenttasks/documenttask23.xml"/>
  <Override ContentType="application/vnd.ms-excel.documenttasks+xml" PartName="/xl/documenttasks/documenttask4.xml"/>
  <Override ContentType="application/vnd.ms-excel.documenttasks+xml" PartName="/xl/documenttasks/documenttask14.xml"/>
  <Override ContentType="application/vnd.ms-excel.documenttasks+xml" PartName="/xl/documenttasks/documenttask15.xml"/>
  <Override ContentType="application/vnd.ms-excel.documenttasks+xml" PartName="/xl/documenttasks/documenttask10.xml"/>
  <Override ContentType="application/vnd.ms-excel.documenttasks+xml" PartName="/xl/documenttasks/documenttask19.xml"/>
  <Override ContentType="application/vnd.ms-excel.documenttasks+xml" PartName="/xl/documenttasks/documenttask3.xml"/>
  <Override ContentType="application/vnd.ms-excel.documenttasks+xml" PartName="/xl/documenttasks/documenttask18.xml"/>
  <Override ContentType="application/vnd.ms-excel.documenttasks+xml" PartName="/xl/documenttasks/documenttask8.xml"/>
  <Override ContentType="application/vnd.ms-excel.documenttasks+xml" PartName="/xl/documenttasks/documenttask13.xml"/>
  <Override ContentType="application/vnd.ms-excel.documenttasks+xml" PartName="/xl/documenttasks/documenttask26.xml"/>
  <Override ContentType="application/vnd.ms-excel.documenttasks+xml" PartName="/xl/documenttasks/documenttask22.xml"/>
  <Override ContentType="application/vnd.ms-excel.documenttasks+xml" PartName="/xl/documenttasks/documenttask2.xml"/>
  <Override ContentType="application/vnd.ms-excel.documenttasks+xml" PartName="/xl/documenttasks/documenttask17.xml"/>
  <Override ContentType="application/vnd.ms-excel.documenttasks+xml" PartName="/xl/documenttasks/documenttask7.xml"/>
  <Override ContentType="application/vnd.ms-excel.documenttasks+xml" PartName="/xl/documenttasks/documenttask25.xml"/>
  <Override ContentType="application/vnd.ms-excel.documenttasks+xml" PartName="/xl/documenttasks/documenttask12.xml"/>
  <Override ContentType="application/vnd.ms-excel.documenttasks+xml" PartName="/xl/documenttasks/documenttask2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26.xml"/>
  <Override ContentType="application/vnd.ms-excel.threadedcomments+xml" PartName="/xl/threadedComments/threadedComment12.xml"/>
  <Override ContentType="application/vnd.ms-excel.threadedcomments+xml" PartName="/xl/threadedComments/threadedComment6.xml"/>
  <Override ContentType="application/vnd.ms-excel.threadedcomments+xml" PartName="/xl/threadedComments/threadedComment13.xml"/>
  <Override ContentType="application/vnd.ms-excel.threadedcomments+xml" PartName="/xl/threadedComments/threadedComment18.xml"/>
  <Override ContentType="application/vnd.ms-excel.threadedcomments+xml" PartName="/xl/threadedComments/threadedComment2.xml"/>
  <Override ContentType="application/vnd.ms-excel.threadedcomments+xml" PartName="/xl/threadedComments/threadedComment20.xml"/>
  <Override ContentType="application/vnd.ms-excel.threadedcomments+xml" PartName="/xl/threadedComments/threadedComment14.xml"/>
  <Override ContentType="application/vnd.ms-excel.threadedcomments+xml" PartName="/xl/threadedComments/threadedComment11.xml"/>
  <Override ContentType="application/vnd.ms-excel.threadedcomments+xml" PartName="/xl/threadedComments/threadedComment5.xml"/>
  <Override ContentType="application/vnd.ms-excel.threadedcomments+xml" PartName="/xl/threadedComments/threadedComment19.xml"/>
  <Override ContentType="application/vnd.ms-excel.threadedcomments+xml" PartName="/xl/threadedComments/threadedComment10.xml"/>
  <Override ContentType="application/vnd.ms-excel.threadedcomments+xml" PartName="/xl/threadedComments/threadedComment15.xml"/>
  <Override ContentType="application/vnd.ms-excel.threadedcomments+xml" PartName="/xl/threadedComments/threadedComment23.xml"/>
  <Override ContentType="application/vnd.ms-excel.threadedcomments+xml" PartName="/xl/threadedComments/threadedComment4.xml"/>
  <Override ContentType="application/vnd.ms-excel.threadedcomments+xml" PartName="/xl/threadedComments/threadedComment9.xml"/>
  <Override ContentType="application/vnd.ms-excel.threadedcomments+xml" PartName="/xl/threadedComments/threadedComment24.xml"/>
  <Override ContentType="application/vnd.ms-excel.threadedcomments+xml" PartName="/xl/threadedComments/threadedComment22.xml"/>
  <Override ContentType="application/vnd.ms-excel.threadedcomments+xml" PartName="/xl/threadedComments/threadedComment16.xml"/>
  <Override ContentType="application/vnd.ms-excel.threadedcomments+xml" PartName="/xl/threadedComments/threadedComment7.xml"/>
  <Override ContentType="application/vnd.ms-excel.threadedcomments+xml" PartName="/xl/threadedComments/threadedComment3.xml"/>
  <Override ContentType="application/vnd.ms-excel.threadedcomments+xml" PartName="/xl/threadedComments/threadedComment8.xml"/>
  <Override ContentType="application/vnd.ms-excel.threadedcomments+xml" PartName="/xl/threadedComments/threadedComment25.xml"/>
  <Override ContentType="application/vnd.ms-excel.threadedcomments+xml" PartName="/xl/threadedComments/threadedComment17.xml"/>
  <Override ContentType="application/vnd.ms-excel.threadedcomments+xml" PartName="/xl/threadedComments/threadedComment21.xml"/>
  <Override ContentType="application/vnd.openxmlformats-officedocument.spreadsheetml.styles+xml" PartName="/xl/styles.xml"/>
  <Override ContentType="application/vnd.openxmlformats-officedocument.spreadsheetml.comments+xml" PartName="/xl/comments21.xml"/>
  <Override ContentType="application/vnd.openxmlformats-officedocument.spreadsheetml.comments+xml" PartName="/xl/comments26.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4.xml"/>
  <Override ContentType="application/vnd.openxmlformats-officedocument.spreadsheetml.comments+xml" PartName="/xl/comments17.xml"/>
  <Override ContentType="application/vnd.openxmlformats-officedocument.spreadsheetml.comments+xml" PartName="/xl/comments8.xml"/>
  <Override ContentType="application/vnd.openxmlformats-officedocument.spreadsheetml.comments+xml" PartName="/xl/comments14.xml"/>
  <Override ContentType="application/vnd.openxmlformats-officedocument.spreadsheetml.comments+xml" PartName="/xl/comments22.xml"/>
  <Override ContentType="application/vnd.openxmlformats-officedocument.spreadsheetml.comments+xml" PartName="/xl/comments3.xml"/>
  <Override ContentType="application/vnd.openxmlformats-officedocument.spreadsheetml.comments+xml" PartName="/xl/comments18.xml"/>
  <Override ContentType="application/vnd.openxmlformats-officedocument.spreadsheetml.comments+xml" PartName="/xl/comments15.xml"/>
  <Override ContentType="application/vnd.openxmlformats-officedocument.spreadsheetml.comments+xml" PartName="/xl/comments7.xml"/>
  <Override ContentType="application/vnd.openxmlformats-officedocument.spreadsheetml.comments+xml" PartName="/xl/comments10.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6.xml"/>
  <Override ContentType="application/vnd.openxmlformats-officedocument.spreadsheetml.comments+xml" PartName="/xl/comments19.xml"/>
  <Override ContentType="application/vnd.openxmlformats-officedocument.spreadsheetml.comments+xml" PartName="/xl/comments2.xml"/>
  <Override ContentType="application/vnd.openxmlformats-officedocument.spreadsheetml.comments+xml" PartName="/xl/comments11.xml"/>
  <Override ContentType="application/vnd.openxmlformats-officedocument.spreadsheetml.comments+xml" PartName="/xl/comments20.xml"/>
  <Override ContentType="application/vnd.openxmlformats-officedocument.spreadsheetml.comments+xml" PartName="/xl/comments25.xml"/>
  <Override ContentType="application/vnd.openxmlformats-officedocument.spreadsheetml.comments+xml" PartName="/xl/comments12.xml"/>
  <Override ContentType="application/vnd.openxmlformats-officedocument.spreadsheetml.comments+xml" PartName="/xl/comments5.xml"/>
  <Override ContentType="application/vnd.openxmlformats-officedocument.spreadsheetml.comments+xml" PartName="/xl/comments1.xml"/>
  <Override ContentType="application/vnd.openxmlformats-officedocument.spreadsheetml.comments+xml" PartName="/xl/comments16.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Riesgos y controles Ajustados" sheetId="1" r:id="rId5"/>
    <sheet state="hidden" name="Riesgos y cont Ajust ago 2024" sheetId="2" r:id="rId6"/>
    <sheet state="visible" name="Portada" sheetId="3" r:id="rId7"/>
    <sheet state="visible" name="CONSOLIDADO RIESGOS OPORTUNIDAD" sheetId="4" r:id="rId8"/>
    <sheet state="visible" name="BORRADOR CONSOLIDADO RIESGOS OP" sheetId="5" r:id="rId9"/>
    <sheet state="visible" name="Ambiente y Salud" sheetId="6" r:id="rId10"/>
    <sheet state="visible" name="Salud Pública" sheetId="7" r:id="rId11"/>
    <sheet state="visible" name="Regulación " sheetId="8" r:id="rId12"/>
    <sheet state="visible" name="Sancionatorio" sheetId="9" r:id="rId13"/>
    <sheet state="visible" name="Emergencia" sheetId="10" r:id="rId14"/>
    <sheet state="visible" name="Aseguramiento" sheetId="11" r:id="rId15"/>
    <sheet state="visible" name="Vigilancia" sheetId="12" r:id="rId16"/>
    <sheet state="visible" name="Garantia de C" sheetId="13" r:id="rId17"/>
    <sheet state="visible" name="Parti Social" sheetId="14" r:id="rId18"/>
    <sheet state="visible" name="Desarrollo" sheetId="15" r:id="rId19"/>
    <sheet state="visible" name="SAC" sheetId="16" r:id="rId20"/>
    <sheet state="visible" name="Administrativo" sheetId="17" r:id="rId21"/>
    <sheet state="visible" name="Planeación" sheetId="18" r:id="rId22"/>
    <sheet state="visible" name="G.Financiera" sheetId="19" r:id="rId23"/>
    <sheet state="visible" name="G.Abima" sheetId="20" r:id="rId24"/>
    <sheet state="visible" name="Tic" sheetId="21" r:id="rId25"/>
    <sheet state="visible" name="G. Documental" sheetId="22" r:id="rId26"/>
    <sheet state="visible" name="Juridica" sheetId="23" r:id="rId27"/>
    <sheet state="visible" name="SIG" sheetId="24" r:id="rId28"/>
    <sheet state="visible" name="G.Conocimiento" sheetId="25" r:id="rId29"/>
    <sheet state="visible" name="Contractual" sheetId="26" r:id="rId30"/>
    <sheet state="visible" name="Talento Humano" sheetId="27" r:id="rId31"/>
    <sheet state="visible" name="G.Comunicaciones" sheetId="28" r:id="rId32"/>
  </sheets>
  <definedNames>
    <definedName hidden="1" localSheetId="0" name="_xlnm._FilterDatabase">'Riesgos y controles Ajustados'!$A$2:$F$32</definedName>
    <definedName hidden="1" localSheetId="1" name="_xlnm._FilterDatabase">'Riesgos y cont Ajust ago 2024'!$A$2:$F$25</definedName>
    <definedName hidden="1" localSheetId="3" name="_xlnm._FilterDatabase">'CONSOLIDADO RIESGOS OPORTUNIDAD'!$A$11:$G$34</definedName>
    <definedName hidden="1" localSheetId="4" name="_xlnm._FilterDatabase">'BORRADOR CONSOLIDADO RIESGOS OP'!$A$11:$G$34</definedName>
    <definedName hidden="1" localSheetId="5" name="_xlnm._FilterDatabase">'Ambiente y Salud'!$A$11:$G$20</definedName>
    <definedName hidden="1" localSheetId="6" name="_xlnm._FilterDatabase">'Salud Pública'!$A$19:$S$24</definedName>
    <definedName hidden="1" localSheetId="7" name="_xlnm._FilterDatabase">'Regulación '!$A$11:$G$20</definedName>
    <definedName hidden="1" localSheetId="8" name="_xlnm._FilterDatabase">Sancionatorio!$A$11:$G$13</definedName>
    <definedName hidden="1" localSheetId="9" name="_xlnm._FilterDatabase">Emergencia!$A$11:$S$19</definedName>
    <definedName hidden="1" localSheetId="10" name="_xlnm._FilterDatabase">Aseguramiento!$A$11:$G$15</definedName>
    <definedName hidden="1" localSheetId="11" name="_xlnm._FilterDatabase">Vigilancia!$A$12:$G$17</definedName>
    <definedName hidden="1" localSheetId="13" name="_xlnm._FilterDatabase">'Parti Social'!$A$11:$G$13</definedName>
    <definedName hidden="1" localSheetId="14" name="_xlnm._FilterDatabase">Desarrollo!$A$11:$G$15</definedName>
    <definedName hidden="1" localSheetId="15" name="_xlnm._FilterDatabase">SAC!$A$11:$G$14</definedName>
    <definedName hidden="1" localSheetId="16" name="_xlnm._FilterDatabase">Administrativo!$A$11:$G$12</definedName>
    <definedName hidden="1" localSheetId="17" name="_xlnm._FilterDatabase">'Planeación'!$A$11:$G$14</definedName>
    <definedName hidden="1" localSheetId="20" name="_xlnm._FilterDatabase">Tic!$A$11:$G$15</definedName>
    <definedName hidden="1" localSheetId="22" name="_xlnm._FilterDatabase">Juridica!$A$11:$G$12</definedName>
    <definedName hidden="1" localSheetId="23" name="_xlnm._FilterDatabase">SIG!$A$11:$G$13</definedName>
    <definedName hidden="1" localSheetId="24" name="_xlnm._FilterDatabase">G.Conocimiento!$A$11:$F$15</definedName>
    <definedName hidden="1" localSheetId="25" name="_xlnm._FilterDatabase">Contractual!$A$12:$G$14</definedName>
    <definedName hidden="1" localSheetId="26" name="_xlnm._FilterDatabase">'Talento Humano'!$A$11:$G$15</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tc={de7c127b-f818-4ac5-b564-803d4b9037bb}</author>
  </authors>
  <commentList>
    <comment authorId="0" xr:uid="{de7c127b-f818-4ac5-b564-803d4b9037bb}" ref="A1">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n o se diligencia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tc={caede920-a874-44ec-9622-334b82f36c76}</author>
  </authors>
  <commentList>
    <comment authorId="0" xr:uid="{caede920-a874-44ec-9622-334b82f36c76}" ref="F46">
      <text>
        <t xml:space="preserve">[Threaded comment]
 Your version of Excel allows you to read this threaded comment; however, any edits to it will get removed if the file is opened in a newer version of Excel. Learn more: https://go.microsoft.com/fwlink/?linkid=870924
Comment:
	mensual
</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tc={00cadd09-b5d3-4e8d-97fc-8883092486be}</author>
    <author>tc={05a301bd-b743-467e-8c6d-66a54c89987f}</author>
    <author>tc={116c8893-058a-42e8-be58-f42e84cc0242}</author>
    <author>tc={1ac37b7b-9a52-49fb-8557-b70625405f90}</author>
    <author>tc={23616320-de5c-4713-b2a3-1fa9a440e5f9}</author>
    <author>tc={26b3f15c-aa0a-4aa9-b692-0b264eb2d826}</author>
    <author>tc={2ccbc1cf-9358-4e8c-83ce-c7843d645db3}</author>
    <author>tc={3609438b-ff61-4c16-9090-9fdd5cc470f3}</author>
    <author>tc={3b47a5b4-d494-443b-ba97-414b9c4d0d2b}</author>
    <author>tc={45c9e663-1f43-427b-b976-412e40a36209}</author>
    <author>tc={4637d869-7fe9-4c94-83a9-f9344ead3348}</author>
    <author>tc={4936489c-af4e-46c0-8126-7edc98419e54}</author>
    <author>tc={50ef3ca5-dd9b-4d76-8269-8cba8f7395a2}</author>
    <author>tc={527a9141-f7b7-4884-98ba-56d343d1551d}</author>
    <author>tc={5ca24a25-71e9-4faf-957e-b643cdb10f6e}</author>
    <author>tc={5db3781e-4818-43c8-a891-6b0eb40fc0c6}</author>
    <author>tc={637ab0c6-3e09-4b7f-a940-e4fc547ea731}</author>
    <author>tc={641c2502-48ed-4257-a910-9d89d1642568}</author>
    <author>tc={65be5228-0a54-47b2-979a-4834ca4a9767}</author>
    <author>tc={65fbff39-36d7-4480-bcba-6f70c5089e17}</author>
    <author>tc={66f697c5-2715-4658-a304-585f3fbb9657}</author>
    <author>tc={801640f4-9044-4fb5-823e-0618831113ef}</author>
    <author>tc={861204d6-bc4a-4dae-8694-a8ec9db2b0b7}</author>
    <author>tc={8b7946d0-050f-48cd-a623-3886a2415024}</author>
    <author>tc={8cb4f7b6-ce8e-4f58-9c0e-f6acc7fe898f}</author>
    <author>tc={8d8898a9-47bd-469b-86a6-66d56dc1b8c5}</author>
    <author>tc={92b8eed5-39dd-4a8e-8b7c-45de44e394c6}</author>
    <author>tc={93012bff-730c-4e56-aa7a-fcb0b5a772b3}</author>
    <author>tc={9793d333-d720-4bce-adfc-955ef54095a4}</author>
    <author>tc={988bb13a-870e-4ccb-979e-3e0cf91e1d88}</author>
    <author>tc={a16feff8-241c-4e28-840e-78a5f6495b45}</author>
    <author>tc={a262a3b2-d8f5-4734-9bd2-b6ea73ee9593}</author>
    <author>tc={b676dc72-cc96-4013-9990-e9ca1c8a7010}</author>
    <author>tc={b9efd203-7b82-4d12-b5a0-fad673fae499}</author>
    <author>tc={c14feda8-7030-4c34-8aa1-1637769faa50}</author>
    <author>tc={c968781d-e8a3-4b43-9a9e-331d3e1710b1}</author>
    <author>tc={d53eecf4-0539-446a-ac30-e98a05b36aa5}</author>
    <author>tc={d6eacfdb-f2cd-445a-9226-a0e5edd158f5}</author>
    <author>tc={d8a3ec05-1cfa-40ed-90a1-9919027d0044}</author>
    <author>tc={e4531820-9296-4c7b-9e15-b000d61a8f81}</author>
    <author>tc={eb7d0e7c-6085-4767-9769-cd54ea82583f}</author>
    <author>tc={ebe55fc8-7cf6-4a00-8a76-27b2c47e8ee8}</author>
    <author>tc={ece3a940-54e0-47fc-8538-a80dcfc6dddc}</author>
    <author>tc={ef1844de-b22c-4482-88b1-efab43f90c2b}</author>
  </authors>
  <commentList>
    <comment authorId="0" xr:uid="{00cadd09-b5d3-4e8d-97fc-8883092486be}" ref="E54">
      <text>
        <t xml:space="preserve">[Threaded comment]
 Your version of Excel allows you to read this threaded comment; however, any edits to it will get removed if the file is opened in a newer version of Excel. Learn more: https://go.microsoft.com/fwlink/?linkid=870924
Comment:
	El control es de tipo preventivo, ya que la asignación de recursos se realiza de manera previa a la ejecución presupuestal, considerando las necesidades identificadas y las aprobaciones del ordenador del gasto.
Su finalidad es asegurar que los recursos estén adecuadamente distribuidos y alineados con las metas del plan de desarrollo desde el inicio de la vigencia, evitando desviaciones en la ejecución.
Aunque el control contempla la realización de ajustes al POAI en caso de desviaciones, esta actividad corresponde a una acción correctiva posterior; sin embargo, no cambia la naturaleza del control, que es principalmente preventiva al actuar antes de la ejecución del gasto.
</t>
      </text>
    </comment>
    <comment authorId="1" xr:uid="{05a301bd-b743-467e-8c6d-66a54c89987f}" ref="E31">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detectivo, de acuerdo con la Tabla 12 del punto 6.7.2 de la política institucional, dado que se basa en la verificación aleatoria y posterior de las actas de comité frente al cumplimiento de los lineamientos de archivo y custodia documental.
Su finalidad es identificar posibles desviaciones o falencias en el manejo de la información sensible, una vez las actividades de gestión documental han sido ejecutadas.
Aunque contempla una acción de mejora mediante capacitación en caso de desviación, su naturaleza principal es detectiva, ya que no evita directamente la ocurrencia del riesgo, sino que permite detectarlo oportunamente para su tratamiento.
</t>
      </text>
    </comment>
    <comment authorId="2" xr:uid="{116c8893-058a-42e8-be58-f42e84cc0242}" ref="E38">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dado que busca fortalecer las competencias, lineamientos y el seguimiento continuo de los responsables de la gestión de PQRSD, mediante espacios periódicos de capacitación, socialización y análisis de resultados.
A través de estas reuniones se promueve el adecuado manejo de la información, el cumplimiento de los tiempos y la mejora en la calidad de las respuestas, reduciendo la probabilidad de errores, uso inadecuado de la información o incumplimientos que puedan afectar la confidencialidad e integridad de los datos.
</t>
      </text>
    </comment>
    <comment authorId="3" xr:uid="{1ac37b7b-9a52-49fb-8557-b70625405f90}" ref="E52">
      <text>
        <t xml:space="preserve">[Threaded comment]
 Your version of Excel allows you to read this threaded comment; however, any edits to it will get removed if the file is opened in a newer version of Excel. Learn more: https://go.microsoft.com/fwlink/?linkid=870924
Comment:
	El control es de tipo detectivo, dado que se basa en el seguimiento mensual a la disposición final de los residuos peligrosos y no peligrosos, mediante la verificación de evidencias como certificados de recolección, disposición final y formatos de pesaje. Este seguimiento se realiza posterior a la ejecución de la actividad, lo que permite identificar posibles inconsistencias o desviaciones una vez ha ocurrido la gestión de los residuos. En caso de detectarse situaciones no conformes, se activan acciones como la convocatoria al Comité SGIRS para la definición de correctivos, evidenciando que el control no previene la ocurrencia del riesgo, sino que permite su detección y tratamiento oportuno.
</t>
      </text>
    </comment>
    <comment authorId="4" xr:uid="{23616320-de5c-4713-b2a3-1fa9a440e5f9}" ref="E44">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(25%), dado que está orientado a fortalecer los conocimientos mediante estrategias educativas con enfoque diferencial, evitando la materialización del riesgo. Aunque contempla una acción en caso de incumplimiento, su finalidad principal es la prevención.
</t>
      </text>
    </comment>
    <comment authorId="5" xr:uid="{26b3f15c-aa0a-4aa9-b692-0b264eb2d826}" ref="E35">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correctivo, dado que se ejecuta una vez materializado el evento de riesgo, es decir, cuando se ha presentado una vulneración de la confidencialidad de la información sensible.
A través del reporte formal de los casos, la activación de procesos disciplinarios o legales y el escalamiento a instancias superiores, se busca corregir la situación presentada, aplicar las sanciones correspondientes y evitar la reincidencia en la conducta.
</t>
      </text>
    </comment>
    <comment authorId="6" xr:uid="{2ccbc1cf-9358-4e8c-83ce-c7843d645db3}" ref="E19">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dado que garantiza la actualización periódica del normograma de requisitos sanitarios, permitiendo que los servidores públicos y grupos de interés cuenten con información normativa vigente para la toma de decisiones en el ejercicio de la rectoría en salud.
La disponibilidad de normatividad actualizada reduce el riesgo de errores en la interpretación o aplicación de requisitos legales, evitando decisiones inadecuadas que puedan afectar la gestión institucional.
</t>
      </text>
    </comment>
    <comment authorId="7" xr:uid="{3609438b-ff61-4c16-9090-9fdd5cc470f3}" ref="E16">
      <text>
        <t xml:space="preserve">[Threaded comment]
 Your version of Excel allows you to read this threaded comment; however, any edits to it will get removed if the file is opened in a newer version of Excel. Learn more: https://go.microsoft.com/fwlink/?linkid=870924
Comment:
	control es de tipo preventivo, dado que se basa en la planificación y ejecución mensual de programas de inspección, vigilancia y control para garantizar la calidad en la atención en salud. Adicionalmente, tiene un componente detectivo al identificar desviaciones en su ejecución y un componente correctivo al ajustar el cronograma frente a incumplimientos.
</t>
      </text>
    </comment>
    <comment authorId="8" xr:uid="{3b47a5b4-d494-443b-ba97-414b9c4d0d2b}" ref="E22">
      <text>
        <t xml:space="preserve">[Threaded comment]
 Your version of Excel allows you to read this threaded comment; however, any edits to it will get removed if the file is opened in a newer version of Excel. Learn more: https://go.microsoft.com/fwlink/?linkid=870924
Comment:
	El control es de tipo preventivo, dado que garantiza la publicación y actualización periódica de la información de los trámites, con el fin de evitar errores y desinformación a los usuarios. Adicionalmente, presenta un componente correctivo al validar y actualizar la información cuando se identifican inconsistencias.
</t>
      </text>
    </comment>
    <comment authorId="9" xr:uid="{45c9e663-1f43-427b-b976-412e40a36209}" ref="E26">
      <text>
        <t xml:space="preserve">[Threaded comment]
 Your version of Excel allows you to read this threaded comment; however, any edits to it will get removed if the file is opened in a newer version of Excel. Learn more: https://go.microsoft.com/fwlink/?linkid=870924
Comment:
	El control es de tipo preventivo, ya que su finalidad principal es asegurar la actualización periódica de la información del personal que ejerce funciones de inspección, vigilancia y control en la página web institucional, garantizando la transparencia y evitando riesgos de suplantación, desinformación o ejercicio indebido de autoridad. Aunque incorpora acciones detectivas al identificar información desactualizada y correctivas al gestionar su actualización, estas son complementarias, siendo el enfoque preventivo el que predomina en su diseño.
</t>
      </text>
    </comment>
    <comment authorId="10" xr:uid="{4637d869-7fe9-4c94-83a9-f9344ead3348}" ref="E56">
      <text>
        <t xml:space="preserve">[Threaded comment]
 Your version of Excel allows you to read this threaded comment; however, any edits to it will get removed if the file is opened in a newer version of Excel. Learn more: https://go.microsoft.com/fwlink/?linkid=870924
Comment:
	El control es de tipo preventivo, ya que se ejecuta antes del inicio y publicación de los procesos contractuales, mediante la revisión documental de los estudios previos y la validación de requisitos técnicos, jurídicos y financieros.
Su propósito es asegurar que los procesos estén correctamente estructurados y cumplan con la normativa aplicable, evitando riesgos de errores en la contratación, incumplimientos legales o afectaciones financieras.
Adicionalmente, el control incorpora un mecanismo de control efectivo al impedir la continuidad del proceso (no publicación) en caso de identificar inconsistencias, devolviéndolo para ajuste; sin embargo, esta acción refuerza su carácter preventivo, ya que evita que el riesgo se materialice.
</t>
      </text>
    </comment>
    <comment authorId="11" xr:uid="{4936489c-af4e-46c0-8126-7edc98419e54}" ref="E46">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(25%), dado que está orientado a garantizar la inclusión y accesibilidad en la página web institucional mediante la incorporación de contenido con enfoque diferencial y ayudas audiovisuales, evitando la materialización del riesgo. Las acciones contempladas en caso de desviación corresponden a actividades de verificación complementarias, sin constituir el objetivo principal del control.
</t>
      </text>
    </comment>
    <comment authorId="12" xr:uid="{50ef3ca5-dd9b-4d76-8269-8cba8f7395a2}" ref="E49">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detectivo (15%), dado que está orientado a la identificación, reporte y trazabilidad de posibles casos de discriminación a través de los canales institucionales. Su finalidad es evidenciar oportunamente la ocurrencia de situaciones de riesgo.
</t>
      </text>
    </comment>
    <comment authorId="13" xr:uid="{527a9141-f7b7-4884-98ba-56d343d1551d}" ref="E43">
      <text>
        <t xml:space="preserve">[Threaded comment]
 Your version of Excel allows you to read this threaded comment; however, any edits to it will get removed if the file is opened in a newer version of Excel. Learn more: https://go.microsoft.com/fwlink/?linkid=870924
Comment:
	El control es detectivo, ya que permite evidenciar el cumplimiento de la generación y publicación de documentos de investigación como parte de la gestión del conocimiento institucional.
</t>
      </text>
    </comment>
    <comment authorId="14" xr:uid="{5ca24a25-71e9-4faf-957e-b643cdb10f6e}" ref="E42">
      <text>
        <t xml:space="preserve">[Threaded comment]
 Your version of Excel allows you to read this threaded comment; however, any edits to it will get removed if the file is opened in a newer version of Excel. Learn more: https://go.microsoft.com/fwlink/?linkid=870924
Comment:
	El control es detectivo, ya que se ejecuta posterior a la realización de proyectos o actividades estratégicas, permitiendo identificar y documentar lecciones aprendidas que evidencian oportunidades de mejora en la gestión del conocimiento. Aunque contribuye a la prevención futura del riesgo, su naturaleza principal es la detección de fallas o situaciones susceptibles de mejora una vez han ocurrido.
</t>
      </text>
    </comment>
    <comment authorId="15" xr:uid="{5db3781e-4818-43c8-a891-6b0eb40fc0c6}" ref="E21">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dado que permite realizar seguimiento mensual al Plan Anual de Adquisiciones mediante reuniones con las áreas involucradas, con el fin de asegurar la adecuada planeación y ejecución de los procesos contractuales.
Este seguimiento facilita la identificación oportuna de desviaciones frente a lo programado, permitiendo la adopción de medidas correctivas antes de que se materialicen errores que puedan afectar la toma de decisiones en el ejercicio de la rectoría en salud.
</t>
      </text>
    </comment>
    <comment authorId="16" xr:uid="{637ab0c6-3e09-4b7f-a940-e4fc547ea731}" ref="E51">
      <text>
        <t xml:space="preserve">[Threaded comment]
 Your version of Excel allows you to read this threaded comment; however, any edits to it will get removed if the file is opened in a newer version of Excel. Learn more: https://go.microsoft.com/fwlink/?linkid=870924
Comment:
	detectivo, El control se enfoca en realizar un seguimiento semestral y revisión de reportes para identificar desviaciones o anomalías en el mantenimiento. No evita que ocurran fallas, sino que las detecta posteriormente para gestionar su corrección.
</t>
      </text>
    </comment>
    <comment authorId="17" xr:uid="{641c2502-48ed-4257-a910-9d89d1642568}" ref="E32">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correctivo, de acuerdo con lo establecido en la Tabla 12 del punto 6.7.2 de la política institucional, dado que se ejecuta posterior a la materialización del riesgo, una vez se ha presentado una vulneración a la confidencialidad de la información sensible.
Este control tiene como finalidad gestionar las consecuencias del evento ocurrido, mediante el reporte formal a las instancias competentes (Control Disciplinario o Procuraduría), así como la aplicación de acciones disciplinarias a los responsables.
Adicionalmente, contempla el escalamiento del caso en situaciones de reincidencia, lo cual permite fortalecer la toma de decisiones y evitar la repetición del evento, características propias de los controles correctivos según la política.
En este sentido, el control no busca prevenir ni detectar el riesgo de manera anticipada, sino corregir y mitigar los efectos derivados de su ocurrencia, garantizando la trazabilidad y el tratamiento institucional del incidente.
</t>
      </text>
    </comment>
    <comment authorId="18" xr:uid="{65be5228-0a54-47b2-979a-4834ca4a9767}" ref="E47">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correctivo (10%), dado que está orientado a la implementación de ajustes razonables y modificaciones estructurales mediante el cierre de los MARI, con el fin de corregir condiciones que afectan la inclusión en la infraestructura institucional. Aunque contempla actividades de identificación en ausencia de casos, su función principal es la corrección de situaciones previamente detectadas.
</t>
      </text>
    </comment>
    <comment authorId="19" xr:uid="{65fbff39-36d7-4480-bcba-6f70c5089e17}" ref="E36">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dado que busca asegurar de manera anticipada la adecuada gestión de las PQRSD mediante la designación formal de responsables en cada grupo, garantizando el seguimiento oportuno, control de tiempos y calidad en las respuestas, evitando así la materialización de riesgos asociados a incumplimientos, reprocesos o manejo inadecuado de la información.
</t>
      </text>
    </comment>
    <comment authorId="20" xr:uid="{66f697c5-2715-4658-a304-585f3fbb9657}" ref="E45">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(25%), dado que está orientado a la generación y difusión de estrategias comunicativas con enfoque diferencial, promoviendo la inclusión y evitando la materialización del riesgo. Aunque contempla acciones en caso de desviación, su finalidad principal es preventiva.
</t>
      </text>
    </comment>
    <comment authorId="21" xr:uid="{801640f4-9044-4fb5-823e-0618831113ef}" ref="E29">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conforme a la Tabla 12 del punto 6.7.2 de la política institucional, dado que establece la realización periódica de copias de respaldo de la información con el fin de evitar la pérdida o indisponibilidad de los datos ante posibles fallas tecnológicas o incidentes.
Este control actúa antes de la materialización del riesgo, garantizando la disponibilidad y recuperación de la información, lo que permite mitigar de manera anticipada los efectos de eventos adversos.
Aunque contempla una acción en caso de desviación por parte del grupo TIC, su finalidad principal es prevenir la pérdida de información, por lo cual mantiene su naturaleza preventiva.
</t>
      </text>
    </comment>
    <comment authorId="22" xr:uid="{861204d6-bc4a-4dae-8694-a8ec9db2b0b7}" ref="E41">
      <text>
        <t xml:space="preserve">[Threaded comment]
 Your version of Excel allows you to read this threaded comment; however, any edits to it will get removed if the file is opened in a newer version of Excel. Learn more: https://go.microsoft.com/fwlink/?linkid=870924
Comment:
	El control es preventivo, ya que incluye actividades de planificación, gestión y seguimiento orientadas a asegurar la ejecución oportuna de las capacitaciones. Adicionalmente, contempla acciones anticipadas como la reprogramación o priorización cuando se identifican desviaciones, lo que permite intervenir antes de la materialización del riesgo y reducir la probabilidad de pérdida de conocimiento.
</t>
      </text>
    </comment>
    <comment authorId="23" xr:uid="{8b7946d0-050f-48cd-a623-3886a2415024}" ref="E50">
      <text>
        <t xml:space="preserve">[Threaded comment]
 Your version of Excel allows you to read this threaded comment; however, any edits to it will get removed if the file is opened in a newer version of Excel. Learn more: https://go.microsoft.com/fwlink/?linkid=870924
Comment:
	El control es de tipo preventivo, dado que se orienta a la generación mensual de estrategias educativas en sostenibilidad ambiental, tales como boletines y capacitaciones, con el propósito de fortalecer la cultura responsable en funcionarios y contratistas. Estas acciones se implementan antes de la ocurrencia de posibles incumplimientos o afectaciones ambientales, buscando influir en el comportamiento y reducir la probabilidad de materialización del riesgo.
En caso de incumplimiento, se contempla el envío de un comunicado oficial; sin embargo, esta acción es complementaria y no cambia la naturaleza preventiva del control, ya que su enfoque principal está en la sensibilización y formación anticipada.
</t>
      </text>
    </comment>
    <comment authorId="24" xr:uid="{8cb4f7b6-ce8e-4f58-9c0e-f6acc7fe898f}" ref="E28">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de acuerdo con lo establecido en la Tabla 12 del punto 6.7.2 de la política institucional, dado que se ejecuta antes de la materialización del riesgo, al exigir la firma del acuerdo de confidencialidad como requisito previo para el acceso y gestión de bases de datos con información sensible.
Este control busca evitar la ocurrencia del riesgo, restringiendo el acceso únicamente a los servidores públicos y contratistas que han asumido formalmente compromisos de manejo adecuado de la información.
Adicionalmente, establece la inhabilidad para gestionar el activo de información en caso de incumplimiento, lo que refuerza su carácter preventivo al bloquear la exposición al riesgo.
</t>
      </text>
    </comment>
    <comment authorId="25" xr:uid="{8d8898a9-47bd-469b-86a6-66d56dc1b8c5}" ref="E33">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dado que su propósito es evitar la materialización del riesgo antes de que ocurra, mediante la formalización del compromiso de confidencialidad por parte de los servidores públicos y contratistas que gestionan información sensible.
La firma del acuerdo de confidencialidad establece obligaciones claras sobre el manejo adecuado de la información, reduciendo la probabilidad de uso indebido, divulgación o alteración de datos, antes de que se inicie la gestión del activo de información.
</t>
      </text>
    </comment>
    <comment authorId="26" xr:uid="{92b8eed5-39dd-4a8e-8b7c-45de44e394c6}" ref="E15">
      <text>
        <t xml:space="preserve">[Threaded comment]
 Your version of Excel allows you to read this threaded comment; however, any edits to it will get removed if the file is opened in a newer version of Excel. Learn more: https://go.microsoft.com/fwlink/?linkid=870924
Comment:
	El control es de tipo preventivo, dado que se enfoca en la formulación de planes de contingencia frente a brotes o alertas epidemiológicas, con el fin de anticipar y mitigar riesgos en la salud de la población. Adicionalmente, presenta un componente correctivo al gestionar la elaboración y publicación del plan en caso de retrasos o desviaciones.
</t>
      </text>
    </comment>
    <comment authorId="27" xr:uid="{93012bff-730c-4e56-aa7a-fcb0b5a772b3}" ref="E24">
      <text>
        <t xml:space="preserve">[Threaded comment]
 Your version of Excel allows you to read this threaded comment; however, any edits to it will get removed if the file is opened in a newer version of Excel. Learn more: https://go.microsoft.com/fwlink/?linkid=870924
Comment:
	El control es de tipo preventivo, dado que se enfoca en la sensibilización de los auditados sobre la transparencia y la prevención de riesgos de corrupción en el marco de las auditorías, con el fin de evitar la materialización de dichos riesgos. Adicionalmente, presenta un componente correctivo al exigir la realización de la socialización durante el desarrollo de la auditoría en caso de no efectuarse en la apertura.
</t>
      </text>
    </comment>
    <comment authorId="28" xr:uid="{9793d333-d720-4bce-adfc-955ef54095a4}" ref="E48">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detectivo (15%), dado que su propósito principal es identificar desviaciones mediante la realización de un autodiagnóstico del Sello de No Discriminación. Aunque contempla acciones de mejora a través del ajuste del Plan de Trabajo, su función principal es la detección de brechas frente a los lineamientos establecidos.
</t>
      </text>
    </comment>
    <comment authorId="29" xr:uid="{988bb13a-870e-4ccb-979e-3e0cf91e1d88}" ref="E18">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dado que permite realizar seguimiento periódico a la ejecución física y presupuestal de los planes estratégicos en salud (COAI, POAI y PAS), mediante el análisis y consolidación de información de los diferentes grupos.
Este monitoreo facilita la identificación oportuna de desviaciones, retrasos o inconsistencias en la ejecución de los proyectos de inversión, permitiendo la toma de decisiones informadas y la implementación de acciones correctivas antes de que se materialicen afectaciones en la gestión institucional y en la rectoría en salud.
</t>
      </text>
    </comment>
    <comment authorId="30" xr:uid="{a16feff8-241c-4e28-840e-78a5f6495b45}" ref="E58">
      <text>
        <t xml:space="preserve">[Threaded comment]
 Your version of Excel allows you to read this threaded comment; however, any edits to it will get removed if the file is opened in a newer version of Excel. Learn more: https://go.microsoft.com/fwlink/?linkid=870924
Comment:
	El control es de tipo preventivo, ya que se ejecuta en el momento de la recepción de los bienes, antes de que estos sean aceptados formalmente e ingresen de manera definitiva al inventario.
Su finalidad es asegurar que los bienes cumplen con las especificaciones técnicas, cantidades y condiciones contractuales, evitando la aceptación de productos no conformes.
Adicionalmente, el control incluye una acción de rechazo en caso de inconsistencias, lo que impide que bienes que no cumplen con lo establecido sean incorporados, reforzando su carácter preventivo al evitar la materialización del riesgo.
</t>
      </text>
    </comment>
    <comment authorId="31" xr:uid="{a262a3b2-d8f5-4734-9bd2-b6ea73ee9593}" ref="E17">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dado que permite realizar seguimiento periódico a la ejecución de los contratos de los Planes de Intervenciones Colectivas (PIC), mediante herramientas de monitoreo y mesas de trabajo, con el fin de garantizar el cumplimiento de metas, la idoneidad en la ejecución y la adecuada toma de decisiones en salud pública.
A través de este seguimiento se identifican oportunamente desviaciones en la ejecución contractual, permitiendo la implementación de acciones correctivas antes de que se materialicen afectaciones en la rectoría en salud.
</t>
      </text>
    </comment>
    <comment authorId="32" xr:uid="{b676dc72-cc96-4013-9990-e9ca1c8a7010}" ref="E13">
      <text>
        <t xml:space="preserve">[Threaded comment]
 Your version of Excel allows you to read this threaded comment; however, any edits to it will get removed if the file is opened in a newer version of Excel. Learn more: https://go.microsoft.com/fwlink/?linkid=870924
Comment:
	El control es de tipo detectivo, dado que se basa en el monitoreo y seguimiento periódico de la planificación, metas y actividades para identificar desviaciones. Adicionalmente, tiene un componente correctivo, ya que las desviaciones identificadas son escaladas al Comité Técnico para la definición de acciones correctivas.
</t>
      </text>
    </comment>
    <comment authorId="33" xr:uid="{b9efd203-7b82-4d12-b5a0-fad673fae499}" ref="E12">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detectivo, ya que permite identificar desviaciones en los indicadores de morbilidad, discapacidad y mortalidad a partir del seguimiento y análisis trimestral realizado.
Su finalidad es detectar oportunamente cambios o comportamientos inusuales en la situación de salud, mediante la generación de boletines epidemiológicos y su socialización, lo que facilita la toma de decisiones.
Aunque contempla acciones posteriores ante desviaciones, su función principal es la detección del riesgo, no su prevención.
</t>
      </text>
    </comment>
    <comment authorId="34" xr:uid="{c14feda8-7030-4c34-8aa1-1637769faa50}" ref="E59">
      <text>
        <t xml:space="preserve">[Threaded comment]
 Your version of Excel allows you to read this threaded comment; however, any edits to it will get removed if the file is opened in a newer version of Excel. Learn more: https://go.microsoft.com/fwlink/?linkid=870924
Comment:
	El control es de tipo detectivo, ya que se ejecuta con posterioridad al registro contable de las cuentas por pagar y al proceso de pago, mediante la conciliación con extractos bancarios.
Su finalidad es identificar si los pagos efectivamente fueron realizados y si existe correspondencia entre lo registrado contablemente y los movimientos bancarios.
En caso de presentarse inconsistencias o pagos no efectuados, se realiza un reporte a la Subdirección de Tesorería Municipal; sin embargo, esta acción corresponde a una gestión posterior de la desviación, por lo que no cambia la naturaleza del control, que es principalmente detectiva.
</t>
      </text>
    </comment>
    <comment authorId="35" xr:uid="{c968781d-e8a3-4b43-9a9e-331d3e1710b1}" ref="E37">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dado que permite anticipar el incumplimiento en la gestión de las PQRSD mediante la identificación de casos próximos a vencer y la generación de alertas oportunas a los responsables del proceso.
A través del monitoreo mensual y la comunicación mediante circular institucional, se promueve la gestión oportuna de las solicitudes, evitando retrasos que puedan derivar en reprocesos, manejo inadecuado de la información o afectaciones a la confidencialidad e integridad de los datos.
Adicionalmente, el control contempla acciones de escalamiento en caso de incumplimiento, fortaleciendo la disciplina operativa y reduciendo la probabilidad de materialización del riesgo.
</t>
      </text>
    </comment>
    <comment authorId="36" xr:uid="{d53eecf4-0539-446a-ac30-e98a05b36aa5}" ref="E23">
      <text>
        <t xml:space="preserve">[Threaded comment]
 Your version of Excel allows you to read this threaded comment; however, any edits to it will get removed if the file is opened in a newer version of Excel. Learn more: https://go.microsoft.com/fwlink/?linkid=870924
Comment:
	El control es de tipo preventivo, dado que se enfoca en la sensibilización y promoción de la transparencia mediante estrategias de información, educación y comunicación, con el fin de prevenir riesgos de corrupción. Adicionalmente, presenta un componente correctivo al ajustar la metodología IEC en caso de desviaciones.
</t>
      </text>
    </comment>
    <comment authorId="37" xr:uid="{d6eacfdb-f2cd-445a-9226-a0e5edd158f5}" ref="E27">
      <text>
        <t xml:space="preserve">[Threaded comment]
 Your version of Excel allows you to read this threaded comment; however, any edits to it will get removed if the file is opened in a newer version of Excel. Learn more: https://go.microsoft.com/fwlink/?linkid=870924
Comment:
	El control es de tipo preventivo, ya que su finalidad principal es garantizar de manera anticipada la formalización y comunicación del equipo auditor que ejercerá funciones de inspección, vigilancia y control, evitando riesgos de suplantación, actuaciones no autorizadas y afectaciones a la transparencia e integridad del proceso. Aunque contempla acciones detectivas y correctivas, estas son complementarias, siendo el enfoque preventivo el que predomina en su diseño y propósito.
</t>
      </text>
    </comment>
    <comment authorId="38" xr:uid="{d8a3ec05-1cfa-40ed-90a1-9919027d0044}" ref="E14">
      <text>
        <t xml:space="preserve">[Threaded comment]
 Your version of Excel allows you to read this threaded comment; however, any edits to it will get removed if the file is opened in a newer version of Excel. Learn more: https://go.microsoft.com/fwlink/?linkid=870924
Comment:
	El control es de tipo detectivo, dado que se basa en el análisis anual de la situación de salud mediante el ASIS, permitiendo identificar tendencias, riesgos y desviaciones en la población. Adicionalmente, tiene un componente preventivo al orientar la toma de decisiones y un componente correctivo al derivar acciones e intervenciones frente a las alertas identificadas.
</t>
      </text>
    </comment>
    <comment authorId="39" xr:uid="{e4531820-9296-4c7b-9e15-b000d61a8f81}" ref="E34">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detectivo, dado que su propósito es identificar de manera periódica (trimestral) posibles desviaciones relacionadas con accesos no autorizados o usuarios desactualizados en el Directorio Activo que gestionan PQRSD en el aplicativo ORFEO.
A través de la revisión del listado de usuarios, el control permite detectar inconsistencias en la asignación de accesos, tales como usuarios sin funciones vigentes o con privilegios inadecuados, permitiendo la toma de acciones posteriores de depuración o ajuste.
</t>
      </text>
    </comment>
    <comment authorId="40" xr:uid="{eb7d0e7c-6085-4767-9769-cd54ea82583f}" ref="E20">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detectivo, dado que permite evaluar de manera posterior la percepción y satisfacción de las partes interesadas frente a las acciones de rectoría en salud desarrolladas por la entidad.
A través de la aplicación de encuestas mensuales, se identifican posibles desviaciones, debilidades o insatisfacción en la prestación de servicios, asesorías y acompañamientos, lo que permite evidenciar oportunidades de mejora en la gestión institucional.
</t>
      </text>
    </comment>
    <comment authorId="41" xr:uid="{ebe55fc8-7cf6-4a00-8a76-27b2c47e8ee8}" ref="E40">
      <text>
        <t xml:space="preserve">[Threaded comment]
 Your version of Excel allows you to read this threaded comment; however, any edits to it will get removed if the file is opened in a newer version of Excel. Learn more: https://go.microsoft.com/fwlink/?linkid=870924
Comment:
	El control se clasifica preventivo  ya que actúa ANTES de que ocurra la pérdida del conocimiento,  identifica personal próximo a retiro
, ejecutan jornadas de transferencia, buscando evitar la fuga del conocimiento
</t>
      </text>
    </comment>
    <comment authorId="42" xr:uid="{ece3a940-54e0-47fc-8538-a80dcfc6dddc}" ref="E30">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correctivo, de acuerdo con lo establecido en la Tabla 12 del punto 6.7.2 de la política institucional, dado que se ejecuta posterior a la materialización del riesgo, una vez se ha presentado una vulneración a la confidencialidad de la información sensible.
Este control tiene como finalidad gestionar las consecuencias del evento ocurrido, mediante el reporte formal a las instancias competentes (Control Disciplinario o Procuraduría), así como la aplicación de acciones disciplinarias a los responsables.
Adicionalmente, contempla el escalamiento del caso en situaciones de reincidencia, lo cual permite fortalecer la toma de decisiones y evitar la repetición del evento, características propias de los controles correctivos según la política.
En este sentido, el control no busca prevenir ni detectar el riesgo de manera anticipada, sino corregir y mitigar los efectos derivados de su ocurrencia, garantizando la trazabilidad y el tratamiento institucional del incidente.
</t>
      </text>
    </comment>
    <comment authorId="43" xr:uid="{ef1844de-b22c-4482-88b1-efab43f90c2b}" ref="E25">
      <text>
        <t xml:space="preserve">[Threaded comment]
 Your version of Excel allows you to read this threaded comment; however, any edits to it will get removed if the file is opened in a newer version of Excel. Learn more: https://go.microsoft.com/fwlink/?linkid=870924
Comment:
	El control se clasifica como preventivo, de acuerdo con la Tabla 12 del punto 6.7.2 de la política institucional, dado que se ejecuta antes de la materialización del riesgo, mediante la exigencia del uso de prendas distintivas por parte de los funcionarios durante las visitas de inspección, vigilancia y control.
Este control tiene como finalidad evitar la suplantación del rol de autoridad sanitaria por terceros, permitiendo la identificación clara del personal autorizado y reduciendo la posibilidad de fraude en el ejercicio de las funciones.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tc={08de6207-c7b6-49e8-88b3-21ea56fc02a0}</author>
    <author>tc={1c7e790d-0206-4ff3-97d0-2d0aa0f8d597}</author>
    <author>tc={25fb38a1-faa8-4947-a8ce-2b96cd01f485}</author>
    <author>tc={34fb0d84-d4c8-433a-b727-e86b39414ea1}</author>
    <author>tc={38f0ee6f-1f43-4367-b59d-4fea23aa5a82}</author>
    <author>tc={451a7a62-8546-44da-b4e6-bde481c4e2b1}</author>
    <author>tc={4cabb54b-521b-45c4-b440-3932c89d731c}</author>
    <author>tc={4da5e3be-bf2b-4ebb-ba26-f07f91c6e9c8}</author>
    <author>tc={7c44115e-1e56-439e-a3df-a1e268252f5c}</author>
    <author>tc={8aa0a969-2ec2-414b-9951-f91775f5df19}</author>
    <author>tc={9e2ad0c4-d5e1-4551-95cc-4731e23dd2ed}</author>
    <author>tc={a1fcc593-20f0-447e-8b08-90517f56f8d0}</author>
    <author>tc={b5f28ae8-1fa7-4695-8c2c-998d6a166fca}</author>
    <author>tc={c5cbb7ae-aa8f-4cd3-924b-db26b286cd96}</author>
    <author>tc={d9994a05-754c-4fcb-ad4c-cceb6b3d54e2}</author>
    <author>tc={ff85dba1-40df-46a3-b367-7ecc45686d21}</author>
  </authors>
  <commentList>
    <comment authorId="0" xr:uid="{08de6207-c7b6-49e8-88b3-21ea56fc02a0}" ref="I14">
      <text>
        <t xml:space="preserve">[Threaded comment]
 Your version of Excel allows you to read this threaded comment; however, any edits to it will get removed if the file is opened in a newer version of Excel. Learn more: https://go.microsoft.com/fwlink/?linkid=870924
Comment:
	@dianaanaranjobravo@gmail.com, se organiza el seguimiento como monitoreo segun los lineamientos
Asignada a dianaanaranjobravo@gmail.com
</t>
      </text>
    </comment>
    <comment authorId="1" xr:uid="{1c7e790d-0206-4ff3-97d0-2d0aa0f8d597}" ref="I16">
      <text>
        <t xml:space="preserve">[Threaded comment]
 Your version of Excel allows you to read this threaded comment; however, any edits to it will get removed if the file is opened in a newer version of Excel. Learn more: https://go.microsoft.com/fwlink/?linkid=870924
Comment:
	@dianaanaranjobravo@gmail.com, podemos revisar el cargue de esta evidencia mañana
Asignada a dianaanaranjobravo@gmail.com
</t>
      </text>
    </comment>
    <comment authorId="2" xr:uid="{25fb38a1-faa8-4947-a8ce-2b96cd01f485}" ref="J21">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 se pone la cantidad de 1 segun evidencia y se amarra en relación mes de marzo 2026
Asignada a calidadambienteysalud@gmail.com
</t>
      </text>
    </comment>
    <comment authorId="3" xr:uid="{34fb0d84-d4c8-433a-b727-e86b39414ea1}" ref="J13">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 se organizaron las evidencias del grupo en una sola carpeta
Asignada a calidadambienteysalud@gmail.com
</t>
      </text>
    </comment>
    <comment authorId="4" xr:uid="{38f0ee6f-1f43-4367-b59d-4fea23aa5a82}" ref="I13">
      <text>
        <t xml:space="preserve">[Threaded comment]
 Your version of Excel allows you to read this threaded comment; however, any edits to it will get removed if the file is opened in a newer version of Excel. Learn more: https://go.microsoft.com/fwlink/?linkid=870924
Comment:
	@dianaanaranjobravo@gmail.com,debemos revisar este seguimiento ya que esta encaminado a cada actividad y no a las encuestas
Asignada a dianaanaranjobravo@gmail.com
</t>
      </text>
    </comment>
    <comment authorId="5" xr:uid="{451a7a62-8546-44da-b4e6-bde481c4e2b1}" ref="K13">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 , anexar el reporte del nivel central de las encuestas que es de donde debe salir el analisis  ya que en el estan las encuestas digitalizadas y las que hicieron fisicas que tambien digitalizaron.
Asignada a calidadambienteysalud@gmail.com
Reply:
	@calidadambienteysalud@gmail.com , secuerda que se debe relacionar lo que se adjunta, intente ponertelo pero  al ingresar a las evidencias no tienen nombre para relacionar, en conclusion solo globalizas en adjuntos, debe de relacionarse todo lo que se adjunta, esto por: Por observación de auditoría de Control Interno, se fortalece este punto dentro del seguimiento.
📌 Justificación:
Garantizar la trazabilidad de la información 
Evitar el cargue de evidencias posteriores a la conclusión 
Asegurar la coherencia entre evidencias y análisis 
Facilitar los procesos de auditoría
Reply:
	Revisando el control no indica que debe adjuntarse  el  EXCEL, ya que el informe es trimestral, sin embargo, estamos organizando el análisis con la fuente que precisamente es tomada del dicho Excel para que quede registrado en el informe con fecha de la revisión. Apenas lo tengamos listo lo cargamos y te solicitaremos eliminar el que se encuentra incompleto.
Reply:
	@calidadambienteysalud@gmail.com , con este reporte es que se trabaja el analisis de encuestas ya que este segun los lineamientos de encuestas
</t>
      </text>
    </comment>
    <comment authorId="6" xr:uid="{4cabb54b-521b-45c4-b440-3932c89d731c}" ref="J18">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 ,
</t>
      </text>
    </comment>
    <comment authorId="7" xr:uid="{4da5e3be-bf2b-4ebb-ba26-f07f91c6e9c8}" ref="K25">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 , se omite esto ya que es oportunidad: sin embargo, se llevò a cabo el monitoreo mensual del riesgo con el proposito de evaluar la pertinencia y efectividad de control definido, como resultado del analisis, se determinò que el control continuan siendo adecuado y no requiere ajustes para el periodo evaluado. Ademàs no se evidenciò la meterializacion del riesgo por lo cual se concluye que el control se mantiene efectivo y contribuye a la mitigación de mismo.
Asignada a calidadambienteysalud@gmail.com
Reply:
	ya quedò con la nota
</t>
      </text>
    </comment>
    <comment authorId="8" xr:uid="{7c44115e-1e56-439e-a3df-a1e268252f5c}" ref="K13">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 diana este es el reporte que da el nivel central de todas las encuestas digitalizadas, insumo para elaborar el analisis de las encuentas ya que segun los lineamientos de encuestas todas las encuentas tanto fisicas como digitalizadas deberian quedar aqui, osea que este abarcaria todas las encuestas.
Asignada a calidadambienteysalud@gmail.com
Reply:
	Adjunté el nuevo informe en el que se destaca la fuente y la fecha de revisión, además de anotaciones respecto a las encuestas de percepción por vacunación, ya que Felipe nos indicó que este reporte es trimestral y es imposible tomar los datos.
Reply:
	Diana, el reporte q se pide es el mensual que lo pueden descargar los primeros 5 dias del DARUMA para realizar el analisis de las encuestas, a este reporte del nivel central tiene acceso encuestas y lo monta para ustedes dentro de los primeros 5 dias en rl DARUMA
Reply:
	El control NO pide cargar dicho excel adicional ese reporte ya esta cargada en el DARUMA para consulta de todo el organismo, el control hasta el momento dice claramente infome de analisis del grupo, el cual se ha cargado oportunamente.
Reply:
	@leidy.castano@cali.gov.co,@calidadambienteysalud@gmail.com leidy el control se manejaba solo con las encuestas, como  soportaban las encuestas: con el reporte de encuestas digitalizadas y las scaneanas que habian hecho fisicas, lo del analisis es lo nuevo para que puedan hacer la conclusión del seguimiento, no se esta pidiendo nada adicional, ya uds validan si montan o no el reporte de las encuestas digitalizadas, que como le mencione a Diana no es nada del otro mundo porque jean y felipe tiene el usuario para acceder a ese reporte del DADII y lo bajan cada mes y lo suben a DARUMA a dispocisión de los grupos para  que revisen sus encuestas, entiendo que aqui ya quedan tambien las fisicas que son las que cada grupo digitaliza segun los lineamientos de encuestas y ahora para que puedan realizar su analisis, osea ese seria el soporte de sus encuentas digitalizadas y de las fisicas que digitalizaron osea seria su consolidado, de verdad  si ustedes creen que esto aporta a su control de encuestas lo montan  y si no pues ya es decicion de ustedes.
Reasignada a leidy.castano@cali.gov.co,@calidadambienteysalud@gmail.com
Reply:
	s
</t>
      </text>
    </comment>
    <comment authorId="9" xr:uid="{8aa0a969-2ec2-414b-9951-f91775f5df19}" ref="K27">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 , se omite lo siguiente ya que es una oportunidad: sin embargo, se llevò a cabo el monitoreo mensual del riesgo con el proposito de evaluar la pertinencia y efectividad de control definido, como resultado del analisis, se determinò que el control continuan siendo adecuado y no requiere ajustes para el periodo evaluado. Ademàs no se evidenciò la meterializacion del riesgo por lo cual se concluye que el control se mantiene efectivo y contribuye a la mitigación de mismo.
Asignada a calidadambienteysalud@gmail.com
Reply:
	esto ya se subsanò
Reply:
	ya quedo con la nota
</t>
      </text>
    </comment>
    <comment authorId="10" xr:uid="{9e2ad0c4-d5e1-4551-95cc-4731e23dd2ed}" ref="J26">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 se aumenta relación de evidencias para amarrar al crgue
Asignada a calidadambienteysalud@gmail.com
</t>
      </text>
    </comment>
    <comment authorId="11" xr:uid="{a1fcc593-20f0-447e-8b08-90517f56f8d0}" ref="J17">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 debemos de revisar esta conclusión mañana en la tarde
</t>
      </text>
    </comment>
    <comment authorId="12" xr:uid="{b5f28ae8-1fa7-4695-8c2c-998d6a166fca}" ref="K12">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@calidadambienteysalud@gmail.com,Diana revisa la evidencia ya que entre hasta el cronograma y se evidencia solo lo programado, revisa lo ejecutado donde se soporta
Asignada a dianaanaranjobravo@gmail.com
Reply:
	ok, se evidencia en observación la ejecución, ya que describen en las observaciones lo que les queda y si noles queda de igual forma describen, lo que justifica que si se realizo la actividad.
Reply:
	@calidadambienteysalud@gmail.com, como recomendación realizar con clusión con la estructura planteada en rojo tratando de cumplir paso a paso lo que se pide, se aumento el aporte a la mitigacion del riesgo en los seguimientos,
Reasignada a calidadambienteysalud@gmail.com
Reply:
	Según lo hablado , lo ejecutado se diligencia en la sección de observaciones, donde se anota lo relevante de  cada visita.
</t>
      </text>
    </comment>
    <comment authorId="13" xr:uid="{c5cbb7ae-aa8f-4cd3-924b-db26b286cd96}" ref="J25">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 revisar no see evidencia ninguna evidencia cargada,
</t>
      </text>
    </comment>
    <comment authorId="14" xr:uid="{d9994a05-754c-4fcb-ad4c-cceb6b3d54e2}" ref="J27">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 revisar porque hay seguimientos atras con cantidades sin cargue de evidencia, y sin embargo la frecuencia del control dice que es semestral
Asignada a calidadambienteysalud@gmail.com
</t>
      </text>
    </comment>
    <comment authorId="15" xr:uid="{ff85dba1-40df-46a3-b367-7ecc45686d21}" ref="J16">
      <text>
        <t xml:space="preserve">[Threaded comment]
 Your version of Excel allows you to read this threaded comment; however, any edits to it will get removed if the file is opened in a newer version of Excel. Learn more: https://go.microsoft.com/fwlink/?linkid=870924
Comment:
	@calidadambienteysalud@gmail.com, se amarra las evidencias adjuntas en la conclusion
Asignada a calidad.regulacionycontrol@gmail.com
</t>
      </text>
    </comment>
  </commentList>
</comments>
</file>

<file path=xl/comments5.xml><?xml version="1.0" encoding="utf-8"?>
<comments xmlns:r="http://schemas.openxmlformats.org/officeDocument/2006/relationships" xmlns="http://schemas.openxmlformats.org/spreadsheetml/2006/main" xmlns:xr="http://schemas.microsoft.com/office/spreadsheetml/2014/revision">
  <authors>
    <author>tc={12f4f041-c20e-4fb8-bf1b-84007d6e9ed0}</author>
    <author>tc={2d1aefaf-0432-4569-9610-1128ef440adf}</author>
    <author>tc={3120b3bc-d851-4060-9dc0-fa785b4c88ce}</author>
    <author>tc={465bfbc8-a246-4431-a751-4b121d904174}</author>
    <author>tc={560bac3f-25fc-4903-a153-6078f2e8ed10}</author>
    <author>tc={654a78bb-4285-453c-8281-ccf8b724585a}</author>
    <author>tc={dd8aa0f8-4199-4fd9-bd1a-4ce6fdc7fca0}</author>
    <author>tc={e1f93426-7d1d-40e1-b2fe-197ab01d80d1}</author>
    <author>tc={f4e8d87d-226f-4630-bc11-19354855991d}</author>
  </authors>
  <commentList>
    <comment authorId="0" xr:uid="{12f4f041-c20e-4fb8-bf1b-84007d6e9ed0}" ref="K22">
      <text>
        <t xml:space="preserve">[Threaded comment]
 Your version of Excel allows you to read this threaded comment; however, any edits to it will get removed if the file is opened in a newer version of Excel. Learn more: https://go.microsoft.com/fwlink/?linkid=870924
Comment:
	@leidy.castano@cali.gov.co sin diligenciar
Reply:
	@leidy.castano@cali.gov.co ,ok se revisa y se encuentra que al 12 estaba diligenciada se copia lo que se recupero.
</t>
      </text>
    </comment>
    <comment authorId="1" xr:uid="{2d1aefaf-0432-4569-9610-1128ef440adf}" ref="J23">
      <text>
        <t xml:space="preserve">[Threaded comment]
 Your version of Excel allows you to read this threaded comment; however, any edits to it will get removed if the file is opened in a newer version of Excel. Learn more: https://go.microsoft.com/fwlink/?linkid=870924
Comment:
	@leidy.castano@cali.gov.co , realizar seguimiento aclarando su fecha de programación deacuerdo a la fecha realizado el ultimo año
Asignada a leidy.castano@cali.gov.co
</t>
      </text>
    </comment>
    <comment authorId="2" xr:uid="{3120b3bc-d851-4060-9dc0-fa785b4c88ce}" ref="J16">
      <text>
        <t xml:space="preserve">[Threaded comment]
 Your version of Excel allows you to read this threaded comment; however, any edits to it will get removed if the file is opened in a newer version of Excel. Learn more: https://go.microsoft.com/fwlink/?linkid=870924
Comment:
	@leidy.castano@cali.gov.co ajustar seguimiestro a la estructura establecida en el control la cual da cumplimiento a lo requerido por el nivel central y los entes de control
Asignada a leidy.castano@cali.gov.co
</t>
      </text>
    </comment>
    <comment authorId="3" xr:uid="{465bfbc8-a246-4431-a751-4b121d904174}" ref="I11">
      <text>
        <t xml:space="preserve">[Threaded comment]
 Your version of Excel allows you to read this threaded comment; however, any edits to it will get removed if the file is opened in a newer version of Excel. Learn more: https://go.microsoft.com/fwlink/?linkid=870924
Comment:
	@leidy.castano@cali.gov.co, se bloquea herramienta de acuerdo a lo informado, el plazo para reporte al DADII es el día 13 de Marzo de 2026, se espera la presencia del Grupo en Calidad para el diligenciamiento y cumplimiento dereporte al DADII.
Asignada a leidy.castano@cali.gov.co
</t>
      </text>
    </comment>
    <comment authorId="4" xr:uid="{560bac3f-25fc-4903-a153-6078f2e8ed10}" ref="K23">
      <text>
        <t xml:space="preserve">[Threaded comment]
 Your version of Excel allows you to read this threaded comment; however, any edits to it will get removed if the file is opened in a newer version of Excel. Learn more: https://go.microsoft.com/fwlink/?linkid=870924
Comment:
	@leidy.castano@cali.gov.co , sin diligenciar
Asignada a leidy.castano@cali.gov.co
Reply:
	@leidy.castano@cali.gov.co ,ok se revisa y se encuentra que al 12 estaba diligenciada se copia lo que se recupero.
</t>
      </text>
    </comment>
    <comment authorId="5" xr:uid="{654a78bb-4285-453c-8281-ccf8b724585a}" ref="H12">
      <text>
        <t xml:space="preserve">[Threaded comment]
 Your version of Excel allows you to read this threaded comment; however, any edits to it will get removed if the file is opened in a newer version of Excel. Learn more: https://go.microsoft.com/fwlink/?linkid=870924
Comment:
	@leidy.castano@cali.gov.co , lei recuerda que el seguimiento debe contar con una estructura que no se puede borrar, y si la actividad esta en la periodicidad y no se hace se debe poner la justa causa en la conclusión, no se sube este seguimiento en reporte al DADII
Asignada a leidy.castano@cali.gov.co
</t>
      </text>
    </comment>
    <comment authorId="6" xr:uid="{dd8aa0f8-4199-4fd9-bd1a-4ce6fdc7fca0}" ref="I23">
      <text>
        <t xml:space="preserve">[Threaded comment]
 Your version of Excel allows you to read this threaded comment; however, any edits to it will get removed if the file is opened in a newer version of Excel. Learn more: https://go.microsoft.com/fwlink/?linkid=870924
Comment:
	@leidy.castano@cali.gov.co , leidyn puedes revisar la evidencia de esta
Asignada a leidy.castano@cali.gov.co
</t>
      </text>
    </comment>
    <comment authorId="7" xr:uid="{e1f93426-7d1d-40e1-b2fe-197ab01d80d1}" ref="K21">
      <text>
        <t xml:space="preserve">[Threaded comment]
 Your version of Excel allows you to read this threaded comment; however, any edits to it will get removed if the file is opened in a newer version of Excel. Learn more: https://go.microsoft.com/fwlink/?linkid=870924
Comment:
	@leidy.castano@cali.gov.co , sin diligenciar
Reply:
	todos los reportes se cargaron completos con evidencias desde el dia martes, sería revisar que paso o si algjuien lo borro
Reply:
	@ leidy.castano@cali.gov.co, leidy yo ingrese ayer y no hanbia nada te puse en rojo ymensaje lo que era mensual y anual porque no es claro, y te copie el semestral ya que si venia claro que era para junio, ya le digo a hands si me ayuda amirar que paso , porque cuando entre no estaba, si se observa es carge de evidencias
Reply:
	@leidy.castano@cali.gov.co ,ok se revisa y se encuentra que al 12 estaba diligenciada se copia lo que se recupero.
</t>
      </text>
    </comment>
    <comment authorId="8" xr:uid="{f4e8d87d-226f-4630-bc11-19354855991d}" ref="J21">
      <text>
        <t xml:space="preserve">[Threaded comment]
 Your version of Excel allows you to read this threaded comment; however, any edits to it will get removed if the file is opened in a newer version of Excel. Learn more: https://go.microsoft.com/fwlink/?linkid=870924
Comment:
	a la fecha 29 abril no se onbserva cargue de evidencia
Reply:
	la evidencia ya esta cargada.
</t>
      </text>
    </comment>
  </commentList>
</comments>
</file>

<file path=xl/comments6.xml><?xml version="1.0" encoding="utf-8"?>
<comments xmlns:r="http://schemas.openxmlformats.org/officeDocument/2006/relationships" xmlns="http://schemas.openxmlformats.org/spreadsheetml/2006/main" xmlns:xr="http://schemas.microsoft.com/office/spreadsheetml/2014/revision">
  <authors>
    <author>tc={2016f904-889a-4e95-8450-39c69e86c753}</author>
    <author>tc={21df7992-6855-4340-91ed-510180970f8e}</author>
    <author>tc={2ba12841-147a-40bd-b366-969858d3a258}</author>
    <author>tc={2bf95ed2-988f-426e-8421-3bda0e6e139a}</author>
    <author>tc={3bc20ad9-f960-418d-8098-0ed8f05c3202}</author>
    <author>tc={41c54f21-a2c2-4c28-9e5c-73b9c970eca4}</author>
    <author>tc={442d624a-7647-482c-9c89-3b1869bfe8ea}</author>
    <author>tc={51ef352a-4f15-4c3c-a100-731137cc0aac}</author>
    <author>tc={61622f5f-5c27-429e-9f7f-a4819d588470}</author>
    <author>tc={80a71654-b6b7-418c-a54b-cd7cff8bd753}</author>
    <author>tc={80bdd838-ff26-41aa-8f10-f77696a2a7da}</author>
    <author>tc={85a0abf9-535d-4590-a271-aed9094d8c4e}</author>
    <author>tc={adfb6117-133a-4c96-8e01-57e69baa93c5}</author>
    <author>tc={af7d8cfa-1833-4b8d-9a6f-cfd6d05d80cc}</author>
    <author>tc={bd8c2e00-9a22-490e-904a-67483b663862}</author>
    <author>tc={d51698e5-80c3-4225-acf4-d6df13ba64a6}</author>
    <author>tc={d9e933ba-b159-4a4b-bf86-1fe84ff41cfd}</author>
  </authors>
  <commentList>
    <comment authorId="0" xr:uid="{2016f904-889a-4e95-8450-39c69e86c753}" ref="K16">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,No registra evidencia cargada
Asignada a calidad.regulacionycontrol@gmail.com
</t>
      </text>
    </comment>
    <comment authorId="1" xr:uid="{21df7992-6855-4340-91ed-510180970f8e}" ref="K15">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 Revisar se ve la misma imagen todos estos periodos
Asignada a calidad.regulacionycontrol@gmail.com
</t>
      </text>
    </comment>
    <comment authorId="2" xr:uid="{2ba12841-147a-40bd-b366-969858d3a258}" ref="K13">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encuestas deben ser digitalizadas para sacar soporte de reporte de nivel central y realizar el analisis, las evidencias deben de ser amarradas con las cargadas dar nombres que soporten lo requerido.
Asignada a calidad.regulacionycontrol@gmail.com
</t>
      </text>
    </comment>
    <comment authorId="3" xr:uid="{2bf95ed2-988f-426e-8421-3bda0e6e139a}" ref="K18">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esto ya no se habia hecho
Asignada a calidad.regulacionycontrol@gmail.com
</t>
      </text>
    </comment>
    <comment authorId="4" xr:uid="{3bc20ad9-f960-418d-8098-0ed8f05c3202}" ref="E21">
      <text>
        <t xml:space="preserve">[Threaded comment]
 Your version of Excel allows you to read this threaded comment; however, any edits to it will get removed if the file is opened in a newer version of Excel. Learn more: https://go.microsoft.com/fwlink/?linkid=870924
Comment:
	@karitol1414@gmail.com, karol recuerda que toca revisar esta evidencia con desviación para solicitar actualización al DADII
Asignada a karitol1414@gmail.com
</t>
      </text>
    </comment>
    <comment authorId="5" xr:uid="{41c54f21-a2c2-4c28-9e5c-73b9c970eca4}" ref="E19">
      <text>
        <t xml:space="preserve">[Threaded comment]
 Your version of Excel allows you to read this threaded comment; however, any edits to it will get removed if the file is opened in a newer version of Excel. Learn more: https://go.microsoft.com/fwlink/?linkid=870924
Comment:
	para los funcionarios de planta definir una periodicidad
</t>
      </text>
    </comment>
    <comment authorId="6" xr:uid="{442d624a-7647-482c-9c89-3b1869bfe8ea}" ref="E16">
      <text>
        <t xml:space="preserve">[Threaded comment]
 Your version of Excel allows you to read this threaded comment; however, any edits to it will get removed if the file is opened in a newer version of Excel. Learn more: https://go.microsoft.com/fwlink/?linkid=870924
Comment:
	@saenzfabian95@gmail.com , alinear actas con politica de transparencia.
Asignada a saenzfabian95@gmail.com
</t>
      </text>
    </comment>
    <comment authorId="7" xr:uid="{51ef352a-4f15-4c3c-a100-731137cc0aac}" ref="K17">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 asegurate de la evidencia del listado ya que en la evidencia que montas del listado dice 2024 revisa y si es 2026 cambia el nombre
Asignada a calidad.regulacionycontrol@gmail.com
</t>
      </text>
    </comment>
    <comment authorId="8" xr:uid="{61622f5f-5c27-429e-9f7f-a4819d588470}" ref="I14">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 como se comunico la infografia
</t>
      </text>
    </comment>
    <comment authorId="9" xr:uid="{80a71654-b6b7-418c-a54b-cd7cff8bd753}" ref="K14">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 revisar nohay evidencia en el mes anterior tampoco
</t>
      </text>
    </comment>
    <comment authorId="10" xr:uid="{80bdd838-ff26-41aa-8f10-f77696a2a7da}" ref="J17">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 recuerda incluir el listado de QR ya que no lo esta aportando tic porque ya estrego esta parte a KAREN
Asignada a calidad.regulacionycontrol@gmail.com
</t>
      </text>
    </comment>
    <comment authorId="11" xr:uid="{85a0abf9-535d-4590-a271-aed9094d8c4e}" ref="E12">
      <text>
        <t xml:space="preserve">[Threaded comment]
 Your version of Excel allows you to read this threaded comment; however, any edits to it will get removed if the file is opened in a newer version of Excel. Learn more: https://go.microsoft.com/fwlink/?linkid=870924
Comment:
	medicamentos
Reply:
	medicamentos calidad.regulaciónycontrol@gmail.com
Reply:
	calidad.regulacionycontrol@gmail.com
</t>
      </text>
    </comment>
    <comment authorId="12" xr:uid="{adfb6117-133a-4c96-8e01-57e69baa93c5}" ref="J14">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 aqui se realizo actividad?? no es claro seguimiento revisar y corregir , recuerda incluir monitoreo en todos
Asignada a calidad.regulacionycontrol@gmail.com
</t>
      </text>
    </comment>
    <comment authorId="13" xr:uid="{af7d8cfa-1833-4b8d-9a6f-cfd6d05d80cc}" ref="J21">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 revisar incumplimiento del control estipulado ya que este no cumple y afecta la gestión en general de la institución
Asignada a calidad.regulacionycontrol@gmail.com
Reply:
	@angelik393@gmail.com
Reasignada a angelik393@gmail.com
Reply:
	@angelik393@gmail.com tienes el plan de accion de la oportunidad de mejora detectada para que porfavor la subas, es nuestro soporte que podemos montar, que garantiza que el siguiente mes no vuelva a suceder
</t>
      </text>
    </comment>
    <comment authorId="14" xr:uid="{bd8c2e00-9a22-490e-904a-67483b663862}" ref="I15">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como se socializo
Asignada a calidad.regulacionycontrol@gmail.com
</t>
      </text>
    </comment>
    <comment authorId="15" xr:uid="{d51698e5-80c3-4225-acf4-d6df13ba64a6}" ref="J13">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 trata de incluir en los puntos analisis de los resultados de las encuestas que es lo importante. dentro de evidencias no esta el informe del DADII que es de donde se saca el analisi
Asignada a calidad.regulacionycontrol@gmail.com
</t>
      </text>
    </comment>
    <comment authorId="16" xr:uid="{d9e933ba-b159-4a4b-bf86-1fe84ff41cfd}" ref="K12">
      <text>
        <t xml:space="preserve">[Threaded comment]
 Your version of Excel allows you to read this threaded comment; however, any edits to it will get removed if the file is opened in a newer version of Excel. Learn more: https://go.microsoft.com/fwlink/?linkid=870924
Comment:
	@calidad.regulacionycontrol@gmail.com , @luz.figueroa.loz@cali.gov.co revisar evidencia, central aparece en blanco,  si este aporta a la programación debe estar diligenciado y si no sacar de la programacion para que no quede eso en blanco.
Asignada a calidad.regulacionycontrol@gmail.com
</t>
      </text>
    </comment>
  </commentList>
</comments>
</file>

<file path=xl/comments7.xml><?xml version="1.0" encoding="utf-8"?>
<comments xmlns:r="http://schemas.openxmlformats.org/officeDocument/2006/relationships" xmlns="http://schemas.openxmlformats.org/spreadsheetml/2006/main" xmlns:xr="http://schemas.microsoft.com/office/spreadsheetml/2014/revision">
  <authors>
    <author>tc={7fbc9abe-4d00-4d6d-baa0-bac92f742a6b}</author>
    <author>tc={8b4607cd-7508-4390-92df-332a6ac843cd}</author>
    <author>tc={a1e1817c-4ca8-4786-9867-d55c8c216f7d}</author>
    <author>tc={cc69c41c-bb93-4c12-9dd1-f237218628f2}</author>
  </authors>
  <commentList>
    <comment authorId="0" xr:uid="{7fbc9abe-4d00-4d6d-baa0-bac92f742a6b}" ref="I13">
      <text>
        <t xml:space="preserve">[Threaded comment]
 Your version of Excel allows you to read this threaded comment; however, any edits to it will get removed if the file is opened in a newer version of Excel. Learn more: https://go.microsoft.com/fwlink/?linkid=870924
Comment:
	@ivon.marroquin@cali.gov.co, igual se ajusta a los lineamientos
Asignada a ivon.marroquin@cali.gov.co
Reply:
	Gracias Yinna, por las recomendaciones, las tendré en cuenta para el próximo reporte
</t>
      </text>
    </comment>
    <comment authorId="1" xr:uid="{8b4607cd-7508-4390-92df-332a6ac843cd}" ref="H12">
      <text>
        <t xml:space="preserve">[Threaded comment]
 Your version of Excel allows you to read this threaded comment; however, any edits to it will get removed if the file is opened in a newer version of Excel. Learn more: https://go.microsoft.com/fwlink/?linkid=870924
Comment:
	@ivon.marroquin@cali.gov.co, recuerda que no se puede borrar la estructura , el monitoreo y seguimiento debe estar deacuerdo a los lineamientos,  este quedo asi porque debia montarse el reporte pero porfavor tener en cuenta para el reporte del mes sifuiente.
Asignada a ivon.marroquin@cali.gov.co
</t>
      </text>
    </comment>
    <comment authorId="2" xr:uid="{a1e1817c-4ca8-4786-9867-d55c8c216f7d}" ref="I12">
      <text>
        <t xml:space="preserve">[Threaded comment]
 Your version of Excel allows you to read this threaded comment; however, any edits to it will get removed if the file is opened in a newer version of Excel. Learn more: https://go.microsoft.com/fwlink/?linkid=870924
Comment:
	@ivon.marroquin@cali.gov.co, ojo se modifica y se alinea al monitoreo segun los lineamientos, tener en cuenta para proximos seguimientos
Asignada a ivon.marroquin@cali.gov.co
</t>
      </text>
    </comment>
    <comment authorId="3" xr:uid="{cc69c41c-bb93-4c12-9dd1-f237218628f2}" ref="K12">
      <text>
        <t xml:space="preserve">[Threaded comment]
 Your version of Excel allows you to read this threaded comment; however, any edits to it will get removed if the file is opened in a newer version of Excel. Learn more: https://go.microsoft.com/fwlink/?linkid=870924
Comment:
	@ivon.marroquin@cali.gov.co , se aumenta a la conclusión aporte a la mitigación del riesgo segun estructura, Actividad que se realizo, analisis de resultados si aplica, con que proposito se realizo, por ultimo si aporto a la mitigación del riesgo.
Asignada a ivon.marroquin@cali.gov.co
Reply:
	gracias!! lo tendré en cuenta para nuevos reportes
</t>
      </text>
    </comment>
  </commentList>
</comments>
</file>

<file path=xl/comments8.xml><?xml version="1.0" encoding="utf-8"?>
<comments xmlns:r="http://schemas.openxmlformats.org/officeDocument/2006/relationships" xmlns="http://schemas.openxmlformats.org/spreadsheetml/2006/main" xmlns:xr="http://schemas.microsoft.com/office/spreadsheetml/2014/revision">
  <authors>
    <author>tc={31d4002c-33bf-4c0a-98d5-8f56ad3f973c}</author>
    <author>tc={43194436-eda8-4808-b8aa-de52d7409ec8}</author>
    <author>tc={4425dac6-6b76-485c-9a99-c88c12d09407}</author>
    <author>tc={5396f0b6-42c0-4e87-a79e-6e9c12296ab1}</author>
    <author>tc={5d236848-3910-4f10-a679-3c97721f62bb}</author>
    <author>tc={65ca1ab5-76bb-4380-946a-a4c1ef44f0b3}</author>
    <author>tc={72a2fcef-cf6c-4ee1-b3b1-fd17cbb70d54}</author>
    <author>tc={74ad6e9e-c6bc-4663-8318-ff8da9029ba5}</author>
    <author>tc={a6289abc-01e3-4829-9637-22d53bde6695}</author>
    <author>tc={ad93f06d-91d0-4a72-8590-edba0a65a1d5}</author>
    <author>tc={b53aecd3-9d49-415e-8b85-181413a58766}</author>
    <author>tc={b822a33e-6566-4dc1-af94-5df28633c7a7}</author>
    <author>tc={c7e76f9e-dde2-4b88-8ade-58c6eacacc2e}</author>
    <author>tc={cf359750-ed45-44e0-a24d-8bcceb3a9db7}</author>
    <author>tc={d06c26f7-951a-460a-8b6b-e3836a911383}</author>
  </authors>
  <commentList>
    <comment authorId="0" xr:uid="{31d4002c-33bf-4c0a-98d5-8f56ad3f973c}" ref="J14">
      <text>
        <t xml:space="preserve">[Threaded comment]
 Your version of Excel allows you to read this threaded comment; however, any edits to it will get removed if the file is opened in a newer version of Excel. Learn more: https://go.microsoft.com/fwlink/?linkid=870924
Comment:
	@danielacuervo1999@gmail.com , se asume que no hay encuestas fisicas, falta analisis encuestas del grupo
Asignada a danielacuervo1999@gmail.com
Reply:
	@paola.ramirez.apo@cali.gov.co , revisa aun no aparece el analisis asui
Reasignada a paola.ramirez.apo@cali.gov.co
</t>
      </text>
    </comment>
    <comment authorId="1" xr:uid="{43194436-eda8-4808-b8aa-de52d7409ec8}" ref="J15">
      <text>
        <t xml:space="preserve">[Threaded comment]
 Your version of Excel allows you to read this threaded comment; however, any edits to it will get removed if the file is opened in a newer version of Excel. Learn more: https://go.microsoft.com/fwlink/?linkid=870924
Comment:
	@sem.crue@cali.gov.co , sin diligenciar
Asignada a sem.crue@cali.gov.co
</t>
      </text>
    </comment>
    <comment authorId="2" xr:uid="{4425dac6-6b76-485c-9a99-c88c12d09407}" ref="J18">
      <text>
        <t xml:space="preserve">[Threaded comment]
 Your version of Excel allows you to read this threaded comment; however, any edits to it will get removed if the file is opened in a newer version of Excel. Learn more: https://go.microsoft.com/fwlink/?linkid=870924
Comment:
	@sem.crue@cali.gov.co , no registra ningun cargue de evidencia, la periodicidad es semestral si no hay evidencia ajustar
Asignada a sem.crue@cali.gov.co
</t>
      </text>
    </comment>
    <comment authorId="3" xr:uid="{5396f0b6-42c0-4e87-a79e-6e9c12296ab1}" ref="I13">
      <text>
        <t xml:space="preserve">[Threaded comment]
 Your version of Excel allows you to read this threaded comment; however, any edits to it will get removed if the file is opened in a newer version of Excel. Learn more: https://go.microsoft.com/fwlink/?linkid=870924
Comment:
	@danielacuervo1999@gmail.com, igual revisar evidencia
Asignada a danielacuervo1999@gmail.com
</t>
      </text>
    </comment>
    <comment authorId="4" xr:uid="{5d236848-3910-4f10-a679-3c97721f62bb}" ref="H13">
      <text>
        <t xml:space="preserve">[Threaded comment]
 Your version of Excel allows you to read this threaded comment; however, any edits to it will get removed if the file is opened in a newer version of Excel. Learn more: https://go.microsoft.com/fwlink/?linkid=870924
Comment:
	@danielacuervo1999@gmail.com , revisar evidencia adjunta
Asignada a danielacuervo1999@gmail.com
</t>
      </text>
    </comment>
    <comment authorId="5" xr:uid="{65ca1ab5-76bb-4380-946a-a4c1ef44f0b3}" ref="J15">
      <text>
        <t xml:space="preserve">[Threaded comment]
 Your version of Excel allows you to read this threaded comment; however, any edits to it will get removed if the file is opened in a newer version of Excel. Learn more: https://go.microsoft.com/fwlink/?linkid=870924
Comment:
	@danielacuervo1999@gmail.com , marly estos boletines en que medio se comunico no veo evidencia de comunicación solo el diseño. aparte recuerdo que esto debe pasar por comunicaciones lo hago como alerta porq ellos son los que aprueban el contenido de este tipo de información, si ya lo hicieron omite.
Asignada a danielacuervo1999@gmail.com
Reply:
	@sem.crue@cali.gov.co , @danielacuervo1999@gmail.com recuerda subir el soporte de donde se comunico
Reasignada a sem.crue@cali.gov.co
</t>
      </text>
    </comment>
    <comment authorId="6" xr:uid="{72a2fcef-cf6c-4ee1-b3b1-fd17cbb70d54}" ref="J14">
      <text>
        <t xml:space="preserve">[Threaded comment]
 Your version of Excel allows you to read this threaded comment; however, any edits to it will get removed if the file is opened in a newer version of Excel. Learn more: https://go.microsoft.com/fwlink/?linkid=870924
Comment:
	@sem.crue@cali.gov.co se realizan 17 encuestas de satisfacción y no una se corrige cantidad, revisar estructura de seguimiento, no se analisis, con que fin se hace y si aporta a la mitigación del riesgo
Asignada a sem.crue@cali.gov.co
</t>
      </text>
    </comment>
    <comment authorId="7" xr:uid="{74ad6e9e-c6bc-4663-8318-ff8da9029ba5}" ref="J17">
      <text>
        <t xml:space="preserve">[Threaded comment]
 Your version of Excel allows you to read this threaded comment; however, any edits to it will get removed if the file is opened in a newer version of Excel. Learn more: https://go.microsoft.com/fwlink/?linkid=870924
Comment:
	@sem.crue@cali.gov.co en este caso es bueno tener las gestiones que se han realizado por el grupo con tics y talento humano puede que al revisar este seguimiento como esta el reporte el auditor te pide gestión que han realizado
Asignada a sem.crue@cali.gov.co
</t>
      </text>
    </comment>
    <comment authorId="8" xr:uid="{a6289abc-01e3-4829-9637-22d53bde6695}" ref="K13">
      <text>
        <t xml:space="preserve">[Threaded comment]
 Your version of Excel allows you to read this threaded comment; however, any edits to it will get removed if the file is opened in a newer version of Excel. Learn more: https://go.microsoft.com/fwlink/?linkid=870924
Comment:
	@danielacuervo1999@gmail.com, no se evidencia acta relacionada, revisar el tema del acta, si es necesaria esta otra actividad o si en el cronograma puede quedar lo planeado y lo ejecutado para no delgosar otra tarea, ahora si ya la hacen el acta se puede plantear como evidencia y subir, ya ustedes deciden como les queda mejor.
Asignada a danielacuervo1999@gmail.com
</t>
      </text>
    </comment>
    <comment authorId="9" xr:uid="{ad93f06d-91d0-4a72-8590-edba0a65a1d5}" ref="J16">
      <text>
        <t xml:space="preserve">[Threaded comment]
 Your version of Excel allows you to read this threaded comment; however, any edits to it will get removed if the file is opened in a newer version of Excel. Learn more: https://go.microsoft.com/fwlink/?linkid=870924
Comment:
	@sem.crue@cali.gov.co,con que fin se realiza la socialización, REVISAR ESTRUCTURA SEGUIMIENTO
Asignada a sem.crue@cali.gov.co
</t>
      </text>
    </comment>
    <comment authorId="10" xr:uid="{b53aecd3-9d49-415e-8b85-181413a58766}" ref="J12">
      <text>
        <t xml:space="preserve">[Threaded comment]
 Your version of Excel allows you to read this threaded comment; however, any edits to it will get removed if the file is opened in a newer version of Excel. Learn more: https://go.microsoft.com/fwlink/?linkid=870924
Comment:
	@sem.crue@cali.gov.co no se evidencia la estructura del seguimiento y monitoreo, revisar
Asignada a sem.crue@cali.gov.co
</t>
      </text>
    </comment>
    <comment authorId="11" xr:uid="{b822a33e-6566-4dc1-af94-5df28633c7a7}" ref="K24">
      <text>
        <t xml:space="preserve">[Threaded comment]
 Your version of Excel allows you to read this threaded comment; however, any edits to it will get removed if the file is opened in a newer version of Excel. Learn more: https://go.microsoft.com/fwlink/?linkid=870924
Comment:
	@danielacuervo1999@gmail.com , revisa si la evidencia es por cada evento o si es solo el cronograma para la cantidad, si es solo el cronograma tambien la recomendación es que este lo programado y lo ejecutado.
Asignada a danielacuervo1999@gmail.com
Reply:
	aqui marlyn informa que ellos solo gestionan los espacios públicos
</t>
      </text>
    </comment>
    <comment authorId="12" xr:uid="{c7e76f9e-dde2-4b88-8ade-58c6eacacc2e}" ref="I14">
      <text>
        <t xml:space="preserve">[Threaded comment]
 Your version of Excel allows you to read this threaded comment; however, any edits to it will get removed if the file is opened in a newer version of Excel. Learn more: https://go.microsoft.com/fwlink/?linkid=870924
Comment:
	@sem.crue@cali.gov.co el riesgo es mensual, debe existir una justa causa y una evidencia con desviación
Asignada a sem.crue@cali.gov.co
</t>
      </text>
    </comment>
    <comment authorId="13" xr:uid="{cf359750-ed45-44e0-a24d-8bcceb3a9db7}" ref="H12">
      <text>
        <t xml:space="preserve">[Threaded comment]
 Your version of Excel allows you to read this threaded comment; however, any edits to it will get removed if the file is opened in a newer version of Excel. Learn more: https://go.microsoft.com/fwlink/?linkid=870924
Comment:
	@sem.crue@cali.gov.co se debe cumplir con la estructura del reporte para el monitoreo, para que lo tengan en cuenta
Asignada a sem.crue@cali.gov.co
</t>
      </text>
    </comment>
    <comment authorId="14" xr:uid="{d06c26f7-951a-460a-8b6b-e3836a911383}" ref="J13">
      <text>
        <t xml:space="preserve">[Threaded comment]
 Your version of Excel allows you to read this threaded comment; however, any edits to it will get removed if the file is opened in a newer version of Excel. Learn more: https://go.microsoft.com/fwlink/?linkid=870924
Comment:
	@sem.crue@cali.gov.co , ojo reforzar evidencia ya que dice el control programado y ejecutado, pienso que el auditor puede decir donde evidencio en el programa lo ejecutado, revisar estructura de seguimiento
Asignada a sem.crue@cali.gov.co
Reply:
	Revisar obervacion para el soporte de reporte el proximomes
</t>
      </text>
    </comment>
  </commentList>
</comments>
</file>

<file path=xl/comments9.xml><?xml version="1.0" encoding="utf-8"?>
<comments xmlns:r="http://schemas.openxmlformats.org/officeDocument/2006/relationships" xmlns="http://schemas.openxmlformats.org/spreadsheetml/2006/main" xmlns:xr="http://schemas.microsoft.com/office/spreadsheetml/2014/revision">
  <authors>
    <author>tc={0d31fb2a-6356-44cb-a1e0-f780031ff64e}</author>
    <author>tc={4385e6fa-e1ce-4f3b-af1a-dfd1e1a874f8}</author>
    <author>tc={96365110-b56e-48c6-b333-09f7b27efa63}</author>
    <author>tc={96d494b8-21bd-449b-a896-93a65b2bb5e2}</author>
    <author>tc={9c485939-ccdd-479f-a24e-7a8776337c11}</author>
    <author>tc={e4f6c154-349f-459f-a271-e017ba7de9c5}</author>
  </authors>
  <commentList>
    <comment authorId="0" xr:uid="{0d31fb2a-6356-44cb-a1e0-f780031ff64e}" ref="J14">
      <text>
        <t xml:space="preserve">[Threaded comment]
 Your version of Excel allows you to read this threaded comment; however, any edits to it will get removed if the file is opened in a newer version of Excel. Learn more: https://go.microsoft.com/fwlink/?linkid=870924
Comment:
	@lina.botero@cali.gov.co , la frecuencia de este control es trimestral, en este mes debe estar ya el seguimiento Enero, Febrero, Marzo
Asignada a lina.botero@cali.gov.co
Reply:
	Al 30 de abril no se cumple con el seguimiento ni la evidencia del trimestre
</t>
      </text>
    </comment>
    <comment authorId="1" xr:uid="{4385e6fa-e1ce-4f3b-af1a-dfd1e1a874f8}" ref="J12">
      <text>
        <t xml:space="preserve">[Threaded comment]
 Your version of Excel allows you to read this threaded comment; however, any edits to it will get removed if the file is opened in a newer version of Excel. Learn more: https://go.microsoft.com/fwlink/?linkid=870924
Comment:
	@lina.botero@cali.gov.co, lina solo se adjunta el analisis, se entiende que no se presentaron encuestas fisicas y no esta el soporte de informe de las encuestas del dadii con el que realizan el informe
Asignada a lina.botero@cali.gov.co
Reply:
	@yinna.rivera@cali.gov.co el soporte que se adjunta es el informe de las encuestas desarrolladas en el Grupo, el cual esta detallado. Y no tiene sentido que se coloque el del DADII toda vez que están todos los organismos. Ahí seria si así se decide colocar el que realizó calidad.
Reply:
	@yinna.rivera@cali.gov.co se complemento la evidencia con el cuadro en excel de las encuestas
</t>
      </text>
    </comment>
    <comment authorId="2" xr:uid="{96365110-b56e-48c6-b333-09f7b27efa63}" ref="K12">
      <text>
        <t xml:space="preserve">[Threaded comment]
 Your version of Excel allows you to read this threaded comment; however, any edits to it will get removed if the file is opened in a newer version of Excel. Learn more: https://go.microsoft.com/fwlink/?linkid=870924
Comment:
	@lina.botero@cali.gov.co , aqui aumente de manera digital para que quede claro que no se presentaron fisicas porque no se esta subiendo nada escaneado y aumente las evidencias segun lo cargado, ya la conclusion si es de ustedes porq el informe es global.
Asignada a lina.botero@cali.gov.co
</t>
      </text>
    </comment>
    <comment authorId="3" xr:uid="{96d494b8-21bd-449b-a896-93a65b2bb5e2}" ref="K14">
      <text>
        <t xml:space="preserve">[Threaded comment]
 Your version of Excel allows you to read this threaded comment; however, any edits to it will get removed if the file is opened in a newer version of Excel. Learn more: https://go.microsoft.com/fwlink/?linkid=870924
Comment:
	@lina.botero@cali.gov.co se apertura carpeta de aseguramiento y se traslada las evidencias qu estaban en garantia
Asignada a lina.botero@cali.gov.co
</t>
      </text>
    </comment>
    <comment authorId="4" xr:uid="{9c485939-ccdd-479f-a24e-7a8776337c11}" ref="I13">
      <text>
        <t xml:space="preserve">[Threaded comment]
 Your version of Excel allows you to read this threaded comment; however, any edits to it will get removed if the file is opened in a newer version of Excel. Learn more: https://go.microsoft.com/fwlink/?linkid=870924
Comment:
	@lina.botero@cali.gov.co se alinean demas controles a los lineamientos, para tener encuenta en proximos seguimientos
Asignada a lina.botero@cali.gov.co
</t>
      </text>
    </comment>
    <comment authorId="5" xr:uid="{e4f6c154-349f-459f-a271-e017ba7de9c5}" ref="I12">
      <text>
        <t xml:space="preserve">[Threaded comment]
 Your version of Excel allows you to read this threaded comment; however, any edits to it will get removed if the file is opened in a newer version of Excel. Learn more: https://go.microsoft.com/fwlink/?linkid=870924
Comment:
	@lina.botero@cali.gov.co , frecuencia del control mensual evaluar que pasay evidencia con desviacion
</t>
      </text>
    </comment>
  </commentList>
</comments>
</file>

<file path=xl/comments10.xml><?xml version="1.0" encoding="utf-8"?>
<comments xmlns:r="http://schemas.openxmlformats.org/officeDocument/2006/relationships" xmlns="http://schemas.openxmlformats.org/spreadsheetml/2006/main" xmlns:xr="http://schemas.microsoft.com/office/spreadsheetml/2014/revision">
  <authors>
    <author>tc={1ea9ec42-581f-4fdf-bc83-ca3416989ebb}</author>
    <author>tc={2df2db55-7ec0-470a-9953-033467e66d53}</author>
    <author>tc={4b99af18-f3b3-4b34-a413-20ed21edb8b5}</author>
    <author>tc={62c123a9-1383-484c-adbf-6addcf385642}</author>
    <author>tc={82bb9916-07d9-4780-8792-e32e0c7a9413}</author>
    <author>tc={8d371df9-3ecd-4cff-af5e-ccc386274725}</author>
    <author>tc={b29672ca-8798-4311-b2b0-79ac2cc9e538}</author>
    <author>tc={bcb0bb7b-40d4-47b2-95ea-2147e0ce06d7}</author>
    <author>tc={cc13d435-7f5c-4dbb-80a0-48d7453270cb}</author>
    <author>tc={d7ce57c9-1b05-4f63-85d5-f5c2694bbdb9}</author>
    <author>tc={d9efb662-c0eb-487a-a078-f4fc737874f1}</author>
    <author>tc={ef6ae642-1bf2-461a-836a-d3abab85e558}</author>
  </authors>
  <commentList>
    <comment authorId="0" xr:uid="{1ea9ec42-581f-4fdf-bc83-ca3416989ebb}" ref="J21">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IGUAL ES OPORTUNIDAD
Asignada a rengifoangelaximena@gmail.com
</t>
      </text>
    </comment>
    <comment authorId="1" xr:uid="{2df2db55-7ec0-470a-9953-033467e66d53}" ref="I14">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por favorrevisaeste seguimiento ya que para la publicacion de este documento ya se deben estar generando acciones, si es que ya no se hizo
Asignada a rengifoangelaximena@gmail.com
</t>
      </text>
    </comment>
    <comment authorId="2" xr:uid="{4b99af18-f3b3-4b34-a413-20ed21edb8b5}" ref="J13">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REVISAR ESTA DESCRIPCION HABLA DEL COVE Y ESTE CONTROL HABLA DE INDICADORES DE MORBILIDAD Y BOLETINES EPIDEMIOLOGICO,9IGAUL LAS EVIDENCIAS CARGADAS ESTAN MAL
Asignada a rengifoangelaximena@gmail.com
Reply:
	NO OLVIDES INCLUIR EL MONITOTERO DEL CONTROL DEL RIESGO (SE REVISA SI EL CONTROL ESTA SIENDO EFECTIVO Y SE REVISA SI EL RIESGO SE HA MATERIALIZADO) TE LO INCLUI EN ROJO ESTE MONITOREO SE DEBE HACER TODOS LOS MESES
</t>
      </text>
    </comment>
    <comment authorId="3" xr:uid="{62c123a9-1383-484c-adbf-6addcf385642}" ref="I22">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no se evidencia cargue de evidencia
Asignada a rengifoangelaximena@gmail.com
</t>
      </text>
    </comment>
    <comment authorId="4" xr:uid="{82bb9916-07d9-4780-8792-e32e0c7a9413}" ref="K21">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No se evidencia reporte
Asignada a rengifoangelaximena@gmail.com
Reply:
	ok se monta
</t>
      </text>
    </comment>
    <comment authorId="5" xr:uid="{8d371df9-3ecd-4cff-af5e-ccc386274725}" ref="J22">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OJO ESTE ES OPORTUNIDAD Y SE ESTA ESCRIBIENDO EN LA CONCLUSION RIESGO , REVISAR
Asignada a rengifoangelaximena@gmail.com
</t>
      </text>
    </comment>
    <comment authorId="6" xr:uid="{b29672ca-8798-4311-b2b0-79ac2cc9e538}" ref="J14">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,incluir monitoreo del control y se realacionan los soportes adjutar amarrando al cargue con numero de acta y fecha delasis
</t>
      </text>
    </comment>
    <comment authorId="7" xr:uid="{bcb0bb7b-40d4-47b2-95ea-2147e0ce06d7}" ref="K22">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No se evidencia reporte
</t>
      </text>
    </comment>
    <comment authorId="8" xr:uid="{cc13d435-7f5c-4dbb-80a0-48d7453270cb}" ref="J15">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revisar soportes adjuntos solo esta el analisis, incluir monitoreo que debe de estar en todos los controles
Asignada a rengifoangelaximena@gmail.com
</t>
      </text>
    </comment>
    <comment authorId="9" xr:uid="{d7ce57c9-1b05-4f63-85d5-f5c2694bbdb9}" ref="K23">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No se evidencia reporte
Asignada a rengifoangelaximena@gmail.com
Reply:
	ok se monta
</t>
      </text>
    </comment>
    <comment authorId="10" xr:uid="{d9efb662-c0eb-487a-a078-f4fc737874f1}" ref="K15">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completar el seguimiento no tiene conclusion ni monitoreo , se agrego la descripción de los adjuntos deacuerdo a lo que estaba cargado, revisar si tienen encuestas fisicas para subir
Asignada a rengifoangelaximena@gmail.com
</t>
      </text>
    </comment>
    <comment authorId="11" xr:uid="{ef6ae642-1bf2-461a-836a-d3abab85e558}" ref="I15">
      <text>
        <t xml:space="preserve">[Threaded comment]
 Your version of Excel allows you to read this threaded comment; however, any edits to it will get removed if the file is opened in a newer version of Excel. Learn more: https://go.microsoft.com/fwlink/?linkid=870924
Comment:
	@rengifoangelaximena@gmail.com, debemos realizar esta conclusion mejor deacuerdo a la estructura, sube mañana para revisar en la tarde, ADICIONAL NO SE OBSERVA CARGUE DE EVIDENCIAS
Asignada a rengifoangelaximena@gmail.com
</t>
      </text>
    </comment>
  </commentList>
</comments>
</file>

<file path=xl/comments11.xml><?xml version="1.0" encoding="utf-8"?>
<comments xmlns:r="http://schemas.openxmlformats.org/officeDocument/2006/relationships" xmlns="http://schemas.openxmlformats.org/spreadsheetml/2006/main" xmlns:xr="http://schemas.microsoft.com/office/spreadsheetml/2014/revision">
  <authors>
    <author>tc={047b217a-3dab-4834-a97b-2649c203d934}</author>
    <author>tc={1937117a-22fc-440c-9b8e-f7728c10bc29}</author>
    <author>tc={2b897724-be99-470d-80be-ff27413b4dfe}</author>
    <author>tc={675d1e76-4267-47a5-b0c0-ebb1869a1ab8}</author>
    <author>tc={80a851a9-9f09-4e94-bcec-1805a850384b}</author>
    <author>tc={896e8fea-44f9-4465-a683-2aa1be26fad1}</author>
    <author>tc={ae49030f-c7c9-4849-bb86-730a845a75c7}</author>
    <author>tc={b5fa5ff2-cf1c-4600-a5f8-48d65f333a5e}</author>
    <author>tc={cbe21a34-c9d3-44c2-bf26-191cbf31f029}</author>
    <author>tc={cc4132d4-aca9-4521-a37d-f19bf759107d}</author>
    <author>tc={da401376-6f18-49f0-86ab-67932b10579c}</author>
    <author>tc={f243d31c-96d5-4f5e-9c32-58aa6c7e3e0c}</author>
    <author>tc={f8044b8b-c9ec-40d7-8854-c219d9571cb0}</author>
  </authors>
  <commentList>
    <comment authorId="0" xr:uid="{047b217a-3dab-4834-a97b-2649c203d934}" ref="J21">
      <text>
        <t xml:space="preserve">[Threaded comment]
 Your version of Excel allows you to read this threaded comment; however, any edits to it will get removed if the file is opened in a newer version of Excel. Learn more: https://go.microsoft.com/fwlink/?linkid=870924
Comment:
	@lina.botero@cali.gov.co , LA FRECUENCIA ES TRIMESTRAL enero , febrero , marzo
Asignada a lina.botero@cali.gov.co
Reply:
	@yinna.rivera@cali.gov.co si es trimestral, pero dicha información sale al principio del mes siguiente.
Reply:
	@yinna.rivera@cali.gov.co ajustado
Reply:
	Abril 30 no se evidencia soporte
</t>
      </text>
    </comment>
    <comment authorId="1" xr:uid="{1937117a-22fc-440c-9b8e-f7728c10bc29}" ref="H14">
      <text>
        <t xml:space="preserve">[Threaded comment]
 Your version of Excel allows you to read this threaded comment; however, any edits to it will get removed if the file is opened in a newer version of Excel. Learn more: https://go.microsoft.com/fwlink/?linkid=870924
Comment:
	@lina.botero@cali.gov.co , Imagen adjunta no habla de transparencia ni riesgos de corrupción
Asignada a lina.botero@cali.gov.co
</t>
      </text>
    </comment>
    <comment authorId="2" xr:uid="{2b897724-be99-470d-80be-ff27413b4dfe}" ref="J12">
      <text>
        <t xml:space="preserve">[Threaded comment]
 Your version of Excel allows you to read this threaded comment; however, any edits to it will get removed if the file is opened in a newer version of Excel. Learn more: https://go.microsoft.com/fwlink/?linkid=870924
Comment:
	@lina.botero@cali.gov.co , revisar cantidad evidencia y evidencia, 1 - programa de auditoria programado y ejecutado, en mi concepto el auditor podria cuestionar dentro del programa lo programado y ejecutado
Asignada a lina.botero@cali.gov.co
Reply:
	@yinna.rivera@cali.gov.co colocamos la cantidad, toda vez que se tiene la información descriptiva de las diferentes auditorias por los tres subgrupos. Que igual están soportados en el Plan de Trabajo
</t>
      </text>
    </comment>
    <comment authorId="3" xr:uid="{675d1e76-4267-47a5-b0c0-ebb1869a1ab8}" ref="J13">
      <text>
        <t xml:space="preserve">[Threaded comment]
 Your version of Excel allows you to read this threaded comment; however, any edits to it will get removed if the file is opened in a newer version of Excel. Learn more: https://go.microsoft.com/fwlink/?linkid=870924
Comment:
	@lina.botero@cali.gov.co, igual que los otros las evidencias
Asignada a lina.botero@cali.gov.co
</t>
      </text>
    </comment>
    <comment authorId="4" xr:uid="{80a851a9-9f09-4e94-bcec-1805a850384b}" ref="K19">
      <text>
        <t xml:space="preserve">[Threaded comment]
 Your version of Excel allows you to read this threaded comment; however, any edits to it will get removed if the file is opened in a newer version of Excel. Learn more: https://go.microsoft.com/fwlink/?linkid=870924
Comment:
	@johanna.orejuela@cali.gov.co, revisa cuando fui amarrar las evidencias hay es 20 oficios
Asignada a johanna.orejuela@cali.gov.co
Reply:
	@yinna.rivera@cali.gov.co buenos días! se hace el ajuste en el texto a 20 oficios. Gracias
Reasignada a yinna.rivera@cali.gov.co
</t>
      </text>
    </comment>
    <comment authorId="5" xr:uid="{896e8fea-44f9-4465-a683-2aa1be26fad1}" ref="J17">
      <text>
        <t xml:space="preserve">[Threaded comment]
 Your version of Excel allows you to read this threaded comment; however, any edits to it will get removed if the file is opened in a newer version of Excel. Learn more: https://go.microsoft.com/fwlink/?linkid=870924
Comment:
	@lina.botero@cali.gov.co , revisar pagina web tiene fecha de publicación 2025
Asignada a lina.botero@cali.gov.co
Reply:
	@yinna.rivera@cali.gov.co  recuerda que fue lo que te comente el dia de ayer, que este mes se actualizará la foto. Por ahora esta en pagina.
NO se si entonces le colocamos que no se realizó este mes y que  se tiene programado para el mes de Abril-
Reply:
	@yinna.rivera@cali.gov.co ajustada la evidencia y el texto en la descripción
</t>
      </text>
    </comment>
    <comment authorId="6" xr:uid="{ae49030f-c7c9-4849-bb86-730a845a75c7}" ref="J19">
      <text>
        <t xml:space="preserve">[Threaded comment]
 Your version of Excel allows you to read this threaded comment; however, any edits to it will get removed if the file is opened in a newer version of Excel. Learn more: https://go.microsoft.com/fwlink/?linkid=870924
Comment:
	@lina.botero@cali.gov.co LA IDEA DE LA RELACIÓN DE LA EVIDENCIA ADJUNTA ES AMARRAR A LOO CARGADO ,
Asignada a lina.botero@cali.gov.co
Reply:
	@yinna.rivera@cali.gov.co se cargaron los 21 oficios de notificación
</t>
      </text>
    </comment>
    <comment authorId="7" xr:uid="{b5fa5ff2-cf1c-4600-a5f8-48d65f333a5e}" ref="J13">
      <text>
        <t xml:space="preserve">[Threaded comment]
 Your version of Excel allows you to read this threaded comment; however, any edits to it will get removed if the file is opened in a newer version of Excel. Learn more: https://go.microsoft.com/fwlink/?linkid=870924
Comment:
	@yinna.rivera@cali.gov.co  se complemento el cargue de la otra evidencia y la descripción
</t>
      </text>
    </comment>
    <comment authorId="8" xr:uid="{cbe21a34-c9d3-44c2-bf26-191cbf31f029}" ref="J16">
      <text>
        <t xml:space="preserve">[Threaded comment]
 Your version of Excel allows you to read this threaded comment; however, any edits to it will get removed if the file is opened in a newer version of Excel. Learn more: https://go.microsoft.com/fwlink/?linkid=870924
Comment:
	@lina.botero@cali.gov.co , no se evidencian soportes  cargados
Asignada a lina.botero@cali.gov.co
Reply:
	@yinna.rivera@cali.gov.co las evidencias son las actas que tienen datos sensibles, por lo tanto te adjuntaría el resumen de las auditorias en un cuadro de excel.
</t>
      </text>
    </comment>
    <comment authorId="9" xr:uid="{cc4132d4-aca9-4521-a37d-f19bf759107d}" ref="I12">
      <text>
        <t xml:space="preserve">[Threaded comment]
 Your version of Excel allows you to read this threaded comment; however, any edits to it will get removed if the file is opened in a newer version of Excel. Learn more: https://go.microsoft.com/fwlink/?linkid=870924
Comment:
	reevisar cronograma debe evidenciar programacion y ejecución
Reply:
	@lina.botero@cali.gov.co
</t>
      </text>
    </comment>
    <comment authorId="10" xr:uid="{da401376-6f18-49f0-86ab-67932b10579c}" ref="K12">
      <text>
        <t xml:space="preserve">[Threaded comment]
 Your version of Excel allows you to read this threaded comment; however, any edits to it will get removed if the file is opened in a newer version of Excel. Learn more: https://go.microsoft.com/fwlink/?linkid=870924
Comment:
	@johanna.orejuela@cali.gov.co , aqui aumente esas dos evidencias que aparecen cargadas una de ellas tiene ejecutada
Asignada a johanna.orejuela@cali.gov.co
Reply:
	@yinna.rivera@cali.gov.co ok de acuerdo. Muchas gracias
Reasignada a yinna.rivera@cali.gov.co
</t>
      </text>
    </comment>
    <comment authorId="11" xr:uid="{f243d31c-96d5-4f5e-9c32-58aa6c7e3e0c}" ref="I15">
      <text>
        <t xml:space="preserve">[Threaded comment]
 Your version of Excel allows you to read this threaded comment; however, any edits to it will get removed if the file is opened in a newer version of Excel. Learn more: https://go.microsoft.com/fwlink/?linkid=870924
Comment:
	@lina.botero@cali.gov.co, igual se monta la misma de enero no aporta al control ninguna de las imagenes, seria bueno poder fecha  y medio de comunicación para no montar las mismas
Asignada a lina.botero@cali.gov.co
</t>
      </text>
    </comment>
    <comment authorId="12" xr:uid="{f8044b8b-c9ec-40d7-8854-c219d9571cb0}" ref="J14">
      <text>
        <t xml:space="preserve">[Threaded comment]
 Your version of Excel allows you to read this threaded comment; however, any edits to it will get removed if the file is opened in a newer version of Excel. Learn more: https://go.microsoft.com/fwlink/?linkid=870924
Comment:
	@lina.botero@cali.gov.co , REVISAR SI LAS INFOGRAFIAS ADJUNTAS SIRVEN COMO SOPORTE para la socialización respecto a la importancia de la transparencia y la prevención de riesgos de corrupción en la gestión de salud pública
Asignada a lina.botero@cali.gov.co
Reply:
	@yinna.rivera@cali.gov.co las infografias si sirven como evidencia para contribuir a la mitigación del riesgo, toda  vez que se socializa a los Grupos de Valor como se debe realizar el tramite.
Reply:
	@lina.botero@cali.gov.co igual
</t>
      </text>
    </comment>
  </commentList>
</comments>
</file>

<file path=xl/comments12.xml><?xml version="1.0" encoding="utf-8"?>
<comments xmlns:r="http://schemas.openxmlformats.org/officeDocument/2006/relationships" xmlns="http://schemas.openxmlformats.org/spreadsheetml/2006/main" xmlns:xr="http://schemas.microsoft.com/office/spreadsheetml/2014/revision">
  <authors>
    <author>tc={60a90676-f3fa-4d7e-9afd-b51806324991}</author>
    <author>tc={8e0fb7cd-a76e-4d18-abac-dc71f48bb676}</author>
    <author>tc={b6f17e8a-8c0d-4356-a482-02ebffdba4bd}</author>
    <author>tc={f0da8f2b-c575-48d5-b702-7c8c2d098622}</author>
  </authors>
  <commentList>
    <comment authorId="0" xr:uid="{60a90676-f3fa-4d7e-9afd-b51806324991}" ref="I13">
      <text>
        <t xml:space="preserve">[Threaded comment]
 Your version of Excel allows you to read this threaded comment; however, any edits to it will get removed if the file is opened in a newer version of Excel. Learn more: https://go.microsoft.com/fwlink/?linkid=870924
Comment:
	@maria.ceballos@cali.gov.co , no esta diligenciado el seguimiento se asume que no se presentaron acuerdos de confidencialidad por tal motivo se realiza el seguimiento deacuerdo a esto, tener en cuenta para el proximo seguimiento.
Asignada a maria.ceballos@cali.gov.co
</t>
      </text>
    </comment>
    <comment authorId="1" xr:uid="{8e0fb7cd-a76e-4d18-abac-dc71f48bb676}" ref="H12">
      <text>
        <t xml:space="preserve">[Threaded comment]
 Your version of Excel allows you to read this threaded comment; however, any edits to it will get removed if the file is opened in a newer version of Excel. Learn more: https://go.microsoft.com/fwlink/?linkid=870924
Comment:
	@maria.ceballos@cali.gov.co recordar que el seguimiento debe de contar con la estructura y los lineamientos, se modifica
Asignada a maria.ceballos@cali.gov.co
Reply:
	realizar evideencia con desviacion y montar en Febrero
</t>
      </text>
    </comment>
    <comment authorId="2" xr:uid="{b6f17e8a-8c0d-4356-a482-02ebffdba4bd}" ref="H13">
      <text>
        <t xml:space="preserve">[Threaded comment]
 Your version of Excel allows you to read this threaded comment; however, any edits to it will get removed if the file is opened in a newer version of Excel. Learn more: https://go.microsoft.com/fwlink/?linkid=870924
Comment:
	No se realiza monitoreo
Reply:
	@maria.ceballos@cali.gov.co
</t>
      </text>
    </comment>
    <comment authorId="3" xr:uid="{f0da8f2b-c575-48d5-b702-7c8c2d098622}" ref="J12">
      <text>
        <t xml:space="preserve">[Threaded comment]
 Your version of Excel allows you to read this threaded comment; however, any edits to it will get removed if the file is opened in a newer version of Excel. Learn more: https://go.microsoft.com/fwlink/?linkid=870924
Comment:
	@maria.ceballos@cali.gov.co , No esta diligenciado descripción de la actividad ni cantidad, no se ve el cargue dentro de las evidencias completo: Evidencia: Entrega de encuestas escaneadas que fueron realizadas en físico, esto solo si hicieron fisicas,
Informe Nivel de Satisfacción y percepción de las encuestas de satisfacción entregadas por la admón. central, informe del DADII, analasis de encuentas del grupo , El analisis del grupo de las encuestas realizadas
Asignada a maria.ceballos@cali.gov.co
Reply:
	Arreglar analisis con referente a las encuestas como porcentaje de cumplimiento a lo establecido en lineamientos de encuestas y analisis de los resultados, y lo que aporta ala mitigación del riesgo
</t>
      </text>
    </comment>
  </commentList>
</comments>
</file>

<file path=xl/comments13.xml><?xml version="1.0" encoding="utf-8"?>
<comments xmlns:r="http://schemas.openxmlformats.org/officeDocument/2006/relationships" xmlns="http://schemas.openxmlformats.org/spreadsheetml/2006/main" xmlns:xr="http://schemas.microsoft.com/office/spreadsheetml/2014/revision">
  <authors>
    <author>tc={02520cef-1613-459a-823c-83ddf5685e5d}</author>
    <author>tc={11cb9a8d-efb7-4802-b8e0-476bdf0dac46}</author>
    <author>tc={1a01e89d-629f-4f12-99cf-817f3c3d0970}</author>
    <author>tc={1a83a5fe-d86b-43b5-8bce-a3a509ae8980}</author>
    <author>tc={5a4be085-7e2d-4bc6-a6ec-c5585317189b}</author>
    <author>tc={6ee8adc4-2508-4fa1-aeaa-9f115e0d2526}</author>
    <author>tc={8d5da012-5e02-4397-bd17-1b5773df7879}</author>
  </authors>
  <commentList>
    <comment authorId="0" xr:uid="{02520cef-1613-459a-823c-83ddf5685e5d}" ref="K20">
      <text>
        <t xml:space="preserve">[Threaded comment]
 Your version of Excel allows you to read this threaded comment; however, any edits to it will get removed if the file is opened in a newer version of Excel. Learn more: https://go.microsoft.com/fwlink/?linkid=870924
Comment:
	@lina.botero@cali.gov.co, pienso que si se menciona, deberia enonces montar  las evidencias
Asignada a lina.botero@cali.gov.co
Reply:
	@yinna.rivera@cali.gov.co buenos dias! la evidencia establecida en el control es estudio previo o contrato, por lo tanto se menciona que dicha actividad no se ejecuto en el periodo pero se hace claridad que se encuentran algunos contratos en ejecución y el avance a la fecha. por favor indicar si se sube las actas de reunión asi no este establecido como evidencia del control?
Reasignada a yinna.rivera@cali.gov.co
</t>
      </text>
    </comment>
    <comment authorId="1" xr:uid="{11cb9a8d-efb7-4802-b8e0-476bdf0dac46}" ref="K12">
      <text>
        <t xml:space="preserve">[Threaded comment]
 Your version of Excel allows you to read this threaded comment; however, any edits to it will get removed if the file is opened in a newer version of Excel. Learn more: https://go.microsoft.com/fwlink/?linkid=870924
Comment:
	@lina.botero@cali.gov.co , igual se agrega digital ya que no hay soportes dfisicos subidos de encuestas parajustificar y se alinea los adjuntos deacuerdo a las evidencias subidas
Asignada a lina.botero@cali.gov.co
</t>
      </text>
    </comment>
    <comment authorId="2" xr:uid="{1a01e89d-629f-4f12-99cf-817f3c3d0970}" ref="I20">
      <text>
        <t xml:space="preserve">[Threaded comment]
 Your version of Excel allows you to read this threaded comment; however, any edits to it will get removed if the file is opened in a newer version of Excel. Learn more: https://go.microsoft.com/fwlink/?linkid=870924
Comment:
	@lina.botero@cali.gov.co, SE ALINE SEGUIMIENTO A OPORTUNIDAD Y ASU FRECUENCIA
Asignada a lina.botero@cali.gov.co
</t>
      </text>
    </comment>
    <comment authorId="3" xr:uid="{1a83a5fe-d86b-43b5-8bce-a3a509ae8980}" ref="J14">
      <text>
        <t xml:space="preserve">[Threaded comment]
 Your version of Excel allows you to read this threaded comment; however, any edits to it will get removed if the file is opened in a newer version of Excel. Learn more: https://go.microsoft.com/fwlink/?linkid=870924
Comment:
	@lina.botero@cali.gov.co, revisar seguimiento trimestral
Asignada a lina.botero@cali.gov.co
Reply:
	En el momento la frecuencia del control esta trimestral, donde se realiza la copia de seguridad de enero , febrero y marzo, su periodicidad se viene trabajando desde el pricipio. si desean modificar la frecuencia se puede hacer en la actualización de los controles. en el momento esta asi.
</t>
      </text>
    </comment>
    <comment authorId="4" xr:uid="{5a4be085-7e2d-4bc6-a6ec-c5585317189b}" ref="J12">
      <text>
        <t xml:space="preserve">[Threaded comment]
 Your version of Excel allows you to read this threaded comment; however, any edits to it will get removed if the file is opened in a newer version of Excel. Learn more: https://go.microsoft.com/fwlink/?linkid=870924
Comment:
	@lina.botero@cali.gov.co, evidencias igual y revisar analisis
Reply:
	@yinna.rivera@cali.gov.co el soporte que se adjunta es el informe de las encuestas desarrolladas en el Grupo, el cual esta detallado. Y no tiene sentido que se coloque el del DADII toda vez que están todos los organismos. Ahí seria si así se decide colocar el que realizó calidad.
Reply:
	@lina.botero@cali.gov.co , lina las evidencias estan establecidas dentro del control lo que hacen es que filtran las correspondientes al Grupo, evaluen las evidencias para la actualización de sus controles hasta el momento estan establecidas ante el dadi las que dicen en el control, el analisis es algo nuevo que se esta implementando para poder soportar la conclusión y si las acciones que se estan realizando de asesorías, auditorías, capacitaciones, eventos, reuniones y acompañamientos con las partes interesadas externas estan siendo efectivas y so no estan siendo efectivas cual es el plan de accion.
</t>
      </text>
    </comment>
    <comment authorId="5" xr:uid="{6ee8adc4-2508-4fa1-aeaa-9f115e0d2526}" ref="I12">
      <text>
        <t xml:space="preserve">[Threaded comment]
 Your version of Excel allows you to read this threaded comment; however, any edits to it will get removed if the file is opened in a newer version of Excel. Learn more: https://go.microsoft.com/fwlink/?linkid=870924
Comment:
	@lina.botero@cali.gov.co El control del riesgo es mensual revisar porque no se hicieron si hay una justa causa o evidencia con desviación
Asignada a lina.botero@cali.gov.co
</t>
      </text>
    </comment>
    <comment authorId="6" xr:uid="{8d5da012-5e02-4397-bd17-1b5773df7879}" ref="H20">
      <text>
        <t xml:space="preserve">[Threaded comment]
 Your version of Excel allows you to read this threaded comment; however, any edits to it will get removed if the file is opened in a newer version of Excel. Learn more: https://go.microsoft.com/fwlink/?linkid=870924
Comment:
	@lina.botero@cali.gov.co , esta  evidencia no tiene firma
Asignada a lina.botero@cali.gov.co
</t>
      </text>
    </comment>
  </commentList>
</comments>
</file>

<file path=xl/comments14.xml><?xml version="1.0" encoding="utf-8"?>
<comments xmlns:r="http://schemas.openxmlformats.org/officeDocument/2006/relationships" xmlns="http://schemas.openxmlformats.org/spreadsheetml/2006/main" xmlns:xr="http://schemas.microsoft.com/office/spreadsheetml/2014/revision">
  <authors>
    <author>tc={1bf0000f-feba-42df-b41a-b0e13682e0f1}</author>
    <author>tc={217d855d-5064-4018-89e0-ada94e291dc5}</author>
    <author>tc={75cd6761-4738-4500-a6d0-a45b98468ae6}</author>
  </authors>
  <commentList>
    <comment authorId="0" xr:uid="{1bf0000f-feba-42df-b41a-b0e13682e0f1}" ref="J18">
      <text>
        <t xml:space="preserve">[Threaded comment]
 Your version of Excel allows you to read this threaded comment; however, any edits to it will get removed if the file is opened in a newer version of Excel. Learn more: https://go.microsoft.com/fwlink/?linkid=870924
Comment:
	@valentina.mora@cali.gov.co , REVISAR PERIODICIDAD TRIMESTRE DEBE DE ESTAR
Asignada a valentina.mora@cali.gov.co
</t>
      </text>
    </comment>
    <comment authorId="1" xr:uid="{217d855d-5064-4018-89e0-ada94e291dc5}" ref="J12">
      <text>
        <t xml:space="preserve">[Threaded comment]
 Your version of Excel allows you to read this threaded comment; however, any edits to it will get removed if the file is opened in a newer version of Excel. Learn more: https://go.microsoft.com/fwlink/?linkid=870924
Comment:
	@valentina.mora@cali.gov.co , incluye en el analisis de las encuestas para poder saber si fueron efectivas las acciones, sia porta a la mitigación del riesgo? y la descripción de lo que adjuntas
Asignada a valentina.mora@cali.gov.co
</t>
      </text>
    </comment>
    <comment authorId="2" xr:uid="{75cd6761-4738-4500-a6d0-a45b98468ae6}" ref="K12">
      <text>
        <t xml:space="preserve">[Threaded comment]
 Your version of Excel allows you to read this threaded comment; however, any edits to it will get removed if the file is opened in a newer version of Excel. Learn more: https://go.microsoft.com/fwlink/?linkid=870924
Comment:
	@valentina.mora@cali.gov.co , valentina revisa que creo que hay dos evidencias dobles ya que no me cuadra con los que reportas en la conclusión y si incluir las respuestas que envia el nivel central de las encuestas
Asignada a valentina.mora@cali.gov.co
</t>
      </text>
    </comment>
  </commentList>
</comments>
</file>

<file path=xl/comments15.xml><?xml version="1.0" encoding="utf-8"?>
<comments xmlns:r="http://schemas.openxmlformats.org/officeDocument/2006/relationships" xmlns="http://schemas.openxmlformats.org/spreadsheetml/2006/main" xmlns:xr="http://schemas.microsoft.com/office/spreadsheetml/2014/revision">
  <authors>
    <author>tc={02d1a381-6622-4534-b8ec-0d82ee742401}</author>
    <author>tc={0a4b8e6e-9dad-44f4-a052-e6383a0a2a0d}</author>
    <author>tc={129ce16f-d3b0-4bde-80da-cba2a04e3de0}</author>
    <author>tc={2ecd5799-1a07-49ca-abe3-bb52dbf2992d}</author>
    <author>tc={5680fdbb-193d-41fc-9551-19465343fde6}</author>
    <author>tc={6480c9b8-f376-4002-8852-dd3cfa20c497}</author>
    <author>tc={7608f746-c5e2-4883-af22-bda766d784ea}</author>
    <author>tc={835f0800-eb98-4503-8b99-605bad56a19b}</author>
    <author>tc={8e6b5807-c5df-4ada-ba3d-a4031ba8b7a3}</author>
    <author>tc={a6fcfe76-6dcb-4d4b-82a4-245c6b138c50}</author>
    <author>tc={b146f924-bd87-4185-8321-08e534175f68}</author>
    <author>tc={b65b9f69-c6de-4923-8d92-5c87917127f0}</author>
    <author>tc={bca7046b-c6b7-403e-bfd9-c137c21b3e5f}</author>
    <author>tc={c18486a8-3e5a-48cf-907f-c8a9556b718e}</author>
    <author>tc={cd0064ca-f9df-4412-9879-f9a3bee87fc4}</author>
    <author>tc={f05f7014-e074-4e5a-a6e5-09928f2172ee}</author>
    <author>tc={f98e8f86-d74d-47c3-812a-46a0068eee75}</author>
  </authors>
  <commentList>
    <comment authorId="0" xr:uid="{02d1a381-6622-4534-b8ec-0d82ee742401}" ref="K21">
      <text>
        <t xml:space="preserve">[Threaded comment]
 Your version of Excel allows you to read this threaded comment; however, any edits to it will get removed if the file is opened in a newer version of Excel. Learn more: https://go.microsoft.com/fwlink/?linkid=870924
Comment:
	@carmen.posada.rivera@gmail.com se diligencia asumiendo que el reporte es en Junio
Asignada a carmen.posada.rivera@gmail.com
</t>
      </text>
    </comment>
    <comment authorId="1" xr:uid="{0a4b8e6e-9dad-44f4-a052-e6383a0a2a0d}" ref="K23">
      <text>
        <t xml:space="preserve">[Threaded comment]
 Your version of Excel allows you to read this threaded comment; however, any edits to it will get removed if the file is opened in a newer version of Excel. Learn more: https://go.microsoft.com/fwlink/?linkid=870924
Comment:
	@carmen.posada.rivera@gmail.com , Sin reporte
</t>
      </text>
    </comment>
    <comment authorId="2" xr:uid="{129ce16f-d3b0-4bde-80da-cba2a04e3de0}" ref="I24">
      <text>
        <t xml:space="preserve">[Threaded comment]
 Your version of Excel allows you to read this threaded comment; however, any edits to it will get removed if the file is opened in a newer version of Excel. Learn more: https://go.microsoft.com/fwlink/?linkid=870924
Comment:
	@carmen.posada.rivera@gmail.com , REVISAR LA ESPERA HASTA ABRIL PARA LA INFORMACIÓN DURANTE ESTE PERIODO SE VA SEGUIR PRESENTANDO SI NO SE TOMAN ACCIONES INMEDIATAS.
Asignada a carmen.posada.rivera@gmail.com
</t>
      </text>
    </comment>
    <comment authorId="3" xr:uid="{2ecd5799-1a07-49ca-abe3-bb52dbf2992d}" ref="J24">
      <text>
        <t xml:space="preserve">[Threaded comment]
 Your version of Excel allows you to read this threaded comment; however, any edits to it will get removed if the file is opened in a newer version of Excel. Learn more: https://go.microsoft.com/fwlink/?linkid=870924
Comment:
	@carmen.posada.rivera@gmail.com, revisar este seguimiento deberia ir enfocado según lo que esta pidiendo el control control - Actividad : Se realiza segumiento de respuestas PQRSD Marzo 2026
Conclusión:Se realiza segumiento de respuestas PQRSD Marzo 2026, analisis segun revisión......................., Con el fin de asegurar la calidad, pertinencia y oportunidad en la respuesta de las PQRSD, garantizando el cumplimiento de los lineamientos establecidos y aportando de esta manera a la mitigación del riesgo.
Recordar que luego del seguimiento del control debo hacer un monitoreo a la efectividad del control y a la materialización del riesgo.
por Ultimo :
Se Adjunta
Matriz de Segumiento respuesta Marzo 2026.
Asignada a carmen.posada.rivera@gmail.com
</t>
      </text>
    </comment>
    <comment authorId="4" xr:uid="{5680fdbb-193d-41fc-9551-19465343fde6}" ref="I23">
      <text>
        <t xml:space="preserve">[Threaded comment]
 Your version of Excel allows you to read this threaded comment; however, any edits to it will get removed if the file is opened in a newer version of Excel. Learn more: https://go.microsoft.com/fwlink/?linkid=870924
Comment:
	@carmen.posada.rivera@gmail.com, no puede pasar porque se pierde el control que debe ser mensual, si no se cumple se deben ir a la evidencia con desviación si no no se va cumplir en todos los meses
Asignada a carmen.posada.rivera@gmail.com
</t>
      </text>
    </comment>
    <comment authorId="5" xr:uid="{6480c9b8-f376-4002-8852-dd3cfa20c497}" ref="K22">
      <text>
        <t xml:space="preserve">[Threaded comment]
 Your version of Excel allows you to read this threaded comment; however, any edits to it will get removed if the file is opened in a newer version of Excel. Learn more: https://go.microsoft.com/fwlink/?linkid=870924
Comment:
	@carmen.posada.rivera@gmail.com , sin reporte
Asignada a carmen.posada.rivera@gmail.com
</t>
      </text>
    </comment>
    <comment authorId="6" xr:uid="{7608f746-c5e2-4883-af22-bda766d784ea}" ref="H12">
      <text>
        <t xml:space="preserve">[Threaded comment]
 Your version of Excel allows you to read this threaded comment; however, any edits to it will get removed if the file is opened in a newer version of Excel. Learn more: https://go.microsoft.com/fwlink/?linkid=870924
Comment:
	@camilarodriguez.sig@gmail.co pendiente soportes de actas de reunión interna de calidad
Asignada a camilarodriguez.sig@gmail.co
Reply:
	@jean.pineda@cali.gov.co pendiente soportes de actas de reunión interna de calidad
Reply:
	@jean.pineda@cali.gov.co tambien se monta la de actualización de plan de trabajo para dar seguimiento que fue con ximena leidy y lina me paree q aplica pero el acta tampoco esta en el DRIVE
Reasignada a jean.pineda@cali.gov.co
</t>
      </text>
    </comment>
    <comment authorId="7" xr:uid="{835f0800-eb98-4503-8b99-605bad56a19b}" ref="J15">
      <text>
        <t xml:space="preserve">[Threaded comment]
 Your version of Excel allows you to read this threaded comment; however, any edits to it will get removed if the file is opened in a newer version of Excel. Learn more: https://go.microsoft.com/fwlink/?linkid=870924
Comment:
	@carmen.posada.rivera@gmail.com , seguimiento de mes de marzo sin diligenciar, plazo estipulado hasta el dia de ayer por favor colaborarnor con el diligenciamiento
Asignada a carmen.posada.rivera@gmail.com
</t>
      </text>
    </comment>
    <comment authorId="8" xr:uid="{8e6b5807-c5df-4ada-ba3d-a4031ba8b7a3}" ref="K15">
      <text>
        <t xml:space="preserve">[Threaded comment]
 Your version of Excel allows you to read this threaded comment; however, any edits to it will get removed if the file is opened in a newer version of Excel. Learn more: https://go.microsoft.com/fwlink/?linkid=870924
Comment:
	@carmen.posada.rivera@gmail.com , se diligencia para reporte al DADII asumiendo que no se contrato a nadie
Asignada a carmen.posada.rivera@gmail.com
</t>
      </text>
    </comment>
    <comment authorId="9" xr:uid="{a6fcfe76-6dcb-4d4b-82a4-245c6b138c50}" ref="H11">
      <text>
        <t xml:space="preserve">[Threaded comment]
 Your version of Excel allows you to read this threaded comment; however, any edits to it will get removed if the file is opened in a newer version of Excel. Learn more: https://go.microsoft.com/fwlink/?linkid=870924
Comment:
	@ximenavalenzuela501@gmail.com, pendiente subir acta de actulización de herramienta plan de trabajo
Asignada a ximenavalenzuela501@gmail.com
</t>
      </text>
    </comment>
    <comment authorId="10" xr:uid="{b146f924-bd87-4185-8321-08e534175f68}" ref="I21">
      <text>
        <t xml:space="preserve">[Threaded comment]
 Your version of Excel allows you to read this threaded comment; however, any edits to it will get removed if the file is opened in a newer version of Excel. Learn more: https://go.microsoft.com/fwlink/?linkid=870924
Comment:
	@carmen.posada.rivera@gmail.com No se esta cumpliendo con la estructura de la conclusión, por favor revisar para los proximos seguimientos
Asignada a carmen.posada.rivera@gmail.com
</t>
      </text>
    </comment>
    <comment authorId="11" xr:uid="{b65b9f69-c6de-4923-8d92-5c87917127f0}" ref="K12">
      <text>
        <t xml:space="preserve">[Threaded comment]
 Your version of Excel allows you to read this threaded comment; however, any edits to it will get removed if the file is opened in a newer version of Excel. Learn more: https://go.microsoft.com/fwlink/?linkid=870924
Comment:
	@camilarodriguez.sig@gmail.com , pendiente montar acta No. 32 reunion interna calidad
Asignada a camilarodriguez.sig@gmail.com
</t>
      </text>
    </comment>
    <comment authorId="12" xr:uid="{bca7046b-c6b7-403e-bfd9-c137c21b3e5f}" ref="H21">
      <text>
        <t xml:space="preserve">[Threaded comment]
 Your version of Excel allows you to read this threaded comment; however, any edits to it will get removed if the file is opened in a newer version of Excel. Learn more: https://go.microsoft.com/fwlink/?linkid=870924
Comment:
	@aqui en los transversales tampoco se cumple con la estructura revisar
</t>
      </text>
    </comment>
    <comment authorId="13" xr:uid="{c18486a8-3e5a-48cf-907f-c8a9556b718e}" ref="H15">
      <text>
        <t xml:space="preserve">[Threaded comment]
 Your version of Excel allows you to read this threaded comment; however, any edits to it will get removed if the file is opened in a newer version of Excel. Learn more: https://go.microsoft.com/fwlink/?linkid=870924
Comment:
	@carmen.posada.rivera@gmail.com, recuerda que aqui van los que manejan orfeo y hacen parte del grupo tu voz cuenta que estan deentro del grupo. Modifique seguimiento tratandoo de que cumpla con la estructura que esta en rojo, debes tenerla en cuenta para el seguimiento
Asignada a carmen.posada.rivera@gmail.com
</t>
      </text>
    </comment>
    <comment authorId="14" xr:uid="{cd0064ca-f9df-4412-9879-f9a3bee87fc4}" ref="I22">
      <text>
        <t xml:space="preserve">[Threaded comment]
 Your version of Excel allows you to read this threaded comment; however, any edits to it will get removed if the file is opened in a newer version of Excel. Learn more: https://go.microsoft.com/fwlink/?linkid=870924
Comment:
	@carmen.posada.rivera@gmail.com, estas evidencias requieren permiso para verlas
Asignada a carmen.posada.rivera@gmail.com
</t>
      </text>
    </comment>
    <comment authorId="15" xr:uid="{f05f7014-e074-4e5a-a6e5-09928f2172ee}" ref="I15">
      <text>
        <t xml:space="preserve">[Threaded comment]
 Your version of Excel allows you to read this threaded comment; however, any edits to it will get removed if the file is opened in a newer version of Excel. Learn more: https://go.microsoft.com/fwlink/?linkid=870924
Comment:
	@carmen.posada.rivera@gmail.com, este control no  esta diligenciado
Asignada a carmen.posada.rivera@gmail.com
Reply:
	Si está diligenciada, la frecuencia es semestral (Cada 6 meses) por eso mismo no aplica para este mes.
Reply:
	@carmen.posada.rivera@gmail.com , se entiende que no se presento ninguna contratación, la frecuencia es semestral y cuando ingresa una persona nueva al grupo que maneje o  tenga acceso a PQRSD, asumo que no ingreso nadie en febrero, adicional nunca puede quedar vacio asi no se relice nada, recuerda que segun inducción global de calidad y liniiamientos de la herramienta de riesgos enviado en circular y luego en correo electronico, se debe realizar un monitoreo a el contro y a la materialización del riesgo, si requieres reforzar el teme me incicas para que planeomos y vengas a calidad para que reforcemos, realizo seguimiento deacuerdo a lineamientos y asumiendo que no ingreso nadie, ya que hoy se debe reportar al DADII.
</t>
      </text>
    </comment>
    <comment authorId="16" xr:uid="{f98e8f86-d74d-47c3-812a-46a0068eee75}" ref="K24">
      <text>
        <t xml:space="preserve">[Threaded comment]
 Your version of Excel allows you to read this threaded comment; however, any edits to it will get removed if the file is opened in a newer version of Excel. Learn more: https://go.microsoft.com/fwlink/?linkid=870924
Comment:
	@carmen.posada.rivera@gmail.com , sin reporte
</t>
      </text>
    </comment>
  </commentList>
</comments>
</file>

<file path=xl/comments16.xml><?xml version="1.0" encoding="utf-8"?>
<comments xmlns:r="http://schemas.openxmlformats.org/officeDocument/2006/relationships" xmlns="http://schemas.openxmlformats.org/spreadsheetml/2006/main" xmlns:xr="http://schemas.microsoft.com/office/spreadsheetml/2014/revision">
  <authors>
    <author>tc={1588a556-5e45-4cc1-a532-b11a02039989}</author>
    <author>tc={3adcc6fd-36c6-4130-b49a-ac1d6a5987c9}</author>
    <author>tc={5c281a1e-5959-4e6e-8f58-d61e65d1d8f5}</author>
    <author>tc={6de2e14e-dd10-450d-b7f8-c84bee9e14df}</author>
    <author>tc={8cc32d30-a04b-42a3-a58a-2ffb5a3b53e2}</author>
    <author>tc={aef71ced-e16a-4859-afce-287915329bb5}</author>
    <author>tc={b0c7bb90-63cc-482a-9051-4ac5ebdb5948}</author>
    <author>tc={f6bfbfbc-e1ce-439e-8270-970f02473d51}</author>
  </authors>
  <commentList>
    <comment authorId="0" xr:uid="{1588a556-5e45-4cc1-a532-b11a02039989}" ref="H13">
      <text>
        <t xml:space="preserve">[Threaded comment]
 Your version of Excel allows you to read this threaded comment; however, any edits to it will get removed if the file is opened in a newer version of Excel. Learn more: https://go.microsoft.com/fwlink/?linkid=870924
Comment:
	@cilesmes@gmail.com, PONER SOPORTE ADECUADO
Asignada a cilesmes@gmail.com
Reply:
	Hecho
</t>
      </text>
    </comment>
    <comment authorId="1" xr:uid="{3adcc6fd-36c6-4130-b49a-ac1d6a5987c9}" ref="J12">
      <text>
        <t xml:space="preserve">[Threaded comment]
 Your version of Excel allows you to read this threaded comment; however, any edits to it will get removed if the file is opened in a newer version of Excel. Learn more: https://go.microsoft.com/fwlink/?linkid=870924
Comment:
	@cilesmes@gmail.com , falta oficio de sguimiento
Asignada a cilesmes@gmail.com
Reply:
	a la fecha 30 de Abril no registra el oficio
</t>
      </text>
    </comment>
    <comment authorId="2" xr:uid="{5c281a1e-5959-4e6e-8f58-d61e65d1d8f5}" ref="J27">
      <text>
        <t xml:space="preserve">[Threaded comment]
 Your version of Excel allows you to read this threaded comment; however, any edits to it will get removed if the file is opened in a newer version of Excel. Learn more: https://go.microsoft.com/fwlink/?linkid=870924
Comment:
	@cilesmes@gmail.com , falta evidencia
Asignada a cilesmes@gmail.com
</t>
      </text>
    </comment>
    <comment authorId="3" xr:uid="{6de2e14e-dd10-450d-b7f8-c84bee9e14df}" ref="E27">
      <text>
        <t xml:space="preserve">[Threaded comment]
 Your version of Excel allows you to read this threaded comment; however, any edits to it will get removed if the file is opened in a newer version of Excel. Learn more: https://go.microsoft.com/fwlink/?linkid=870924
Comment:
	@cilesmes@gmail.com , revisar con el grupo laa evidencia planteada como soporte ya que da la opción de solo poner un listado de asistencia, y lo que debo soportar es la evaluación  del sistema para el buen manejo de residuos, en mi concepto deberia estar el acta para que en el momento de auditoria, el auditor pueda verificar la gestión que se realiza.
Asignada a cilesmes@gmail.com
</t>
      </text>
    </comment>
    <comment authorId="4" xr:uid="{8cc32d30-a04b-42a3-a58a-2ffb5a3b53e2}" ref="J21">
      <text>
        <t xml:space="preserve">[Threaded comment]
 Your version of Excel allows you to read this threaded comment; however, any edits to it will get removed if the file is opened in a newer version of Excel. Learn more: https://go.microsoft.com/fwlink/?linkid=870924
Comment:
	@cilesmes@gmail.com tener claro cuando se realizo para definir la periodicidad del año
Asignada a cilesmes@gmail.com
</t>
      </text>
    </comment>
    <comment authorId="5" xr:uid="{aef71ced-e16a-4859-afce-287915329bb5}" ref="I13">
      <text>
        <t xml:space="preserve">[Threaded comment]
 Your version of Excel allows you to read this threaded comment; however, any edits to it will get removed if the file is opened in a newer version of Excel. Learn more: https://go.microsoft.com/fwlink/?linkid=870924
Comment:
	@cilesmes@gmail.com, NO SE ESTA CARGANDO LA EVIDENCIA DE FORMATO DE SOLICITUD DE MODIFICACION
Asignada a cilesmes@gmail.com
</t>
      </text>
    </comment>
    <comment authorId="6" xr:uid="{b0c7bb90-63cc-482a-9051-4ac5ebdb5948}" ref="J26">
      <text>
        <t xml:space="preserve">[Threaded comment]
 Your version of Excel allows you to read this threaded comment; however, any edits to it will get removed if the file is opened in a newer version of Excel. Learn more: https://go.microsoft.com/fwlink/?linkid=870924
Comment:
	@cilesmes@gmail.com se evidencian cargue de varias evidencias y en cantidad se registra una
Asignada a cilesmes@gmail.com
</t>
      </text>
    </comment>
    <comment authorId="7" xr:uid="{f6bfbfbc-e1ce-439e-8270-970f02473d51}" ref="I15">
      <text>
        <t xml:space="preserve">[Threaded comment]
 Your version of Excel allows you to read this threaded comment; however, any edits to it will get removed if the file is opened in a newer version of Excel. Learn more: https://go.microsoft.com/fwlink/?linkid=870924
Comment:
	@cilesmes@gmail.com, ojo revisar la estructura de la conclusión la cual fue actualizada con los requerimientos de este año ,los cuales fueron informados en la inducción global de herramientas, en la circular de lineamientos de herramientas y se reforzo con correo para este seguimiento.
Asignada a cilesmes@gmail.com
Reply:
	POR FAVOR SER MAS ESPECIFICO EN LAS OBSERVACIONES, LA DESCRIPCIÓN DEL RIESGO YA CUMPLÍA CON LAS ESTRUCTURA DE LA CIRCULAR 0256 QUE DICE: ACTIVIDAD REALIZADA, ANALISIS DE RESULTADOS CUANDO APLIQUE (EN ESTE CASO NO APLICA PORQUE EL CERTIFICADO SON SOLO DATOS), PROPOSITO DE LA ACTIVIDAD, APORTE DEL CONTROL.
</t>
      </text>
    </comment>
  </commentList>
</comments>
</file>

<file path=xl/comments17.xml><?xml version="1.0" encoding="utf-8"?>
<comments xmlns:r="http://schemas.openxmlformats.org/officeDocument/2006/relationships" xmlns="http://schemas.openxmlformats.org/spreadsheetml/2006/main" xmlns:xr="http://schemas.microsoft.com/office/spreadsheetml/2014/revision">
  <authors>
    <author>tc={a1dcf6cc-d4c4-44e3-8d7d-35fff22dff81}</author>
    <author>tc={c5d21b68-c8aa-4b32-a8a6-dc70604f7719}</author>
    <author>tc={ef8564c2-d147-433e-a5f9-8d057d646145}</author>
  </authors>
  <commentList>
    <comment authorId="0" xr:uid="{a1dcf6cc-d4c4-44e3-8d7d-35fff22dff81}" ref="J19">
      <text>
        <t xml:space="preserve">[Threaded comment]
 Your version of Excel allows you to read this threaded comment; however, any edits to it will get removed if the file is opened in a newer version of Excel. Learn more: https://go.microsoft.com/fwlink/?linkid=870924
Comment:
	@jennifer.ortiz@cali.gov.co, ojo sevisa porque en los dos controles ti no subes solo una evidencia y en cantidad dice una
Asignada a jennifer.ortiz@cali.gov.co
</t>
      </text>
    </comment>
    <comment authorId="1" xr:uid="{c5d21b68-c8aa-4b32-a8a6-dc70604f7719}" ref="B22">
      <text>
        <t xml:space="preserve">[Threaded comment]
 Your version of Excel allows you to read this threaded comment; however, any edits to it will get removed if the file is opened in a newer version of Excel. Learn more: https://go.microsoft.com/fwlink/?linkid=870924
Comment:
	@jennifer.ortiz@cali.gov.co , hola Jennifer recuerdas que vimos que esto habia que unificarlo pues es la misma evidencia, revisa para que lo unifiquemos, quedo atenta cuando lo podemos mirar .
Asignada a jennifer.ortiz@cali.gov.co
</t>
      </text>
    </comment>
    <comment authorId="2" xr:uid="{ef8564c2-d147-433e-a5f9-8d057d646145}" ref="K19">
      <text>
        <t xml:space="preserve">[Threaded comment]
 Your version of Excel allows you to read this threaded comment; however, any edits to it will get removed if the file is opened in a newer version of Excel. Learn more: https://go.microsoft.com/fwlink/?linkid=870924
Comment:
	@jennifer.ortiz@cali.gov.co, falta relacionar los adjuntos, debemos reuninor para revisar las evidencias y verr como se amarran en la conclusion
Asignada a jennifer.ortiz@cali.gov.co
</t>
      </text>
    </comment>
  </commentList>
</comments>
</file>

<file path=xl/comments18.xml><?xml version="1.0" encoding="utf-8"?>
<comments xmlns:r="http://schemas.openxmlformats.org/officeDocument/2006/relationships" xmlns="http://schemas.openxmlformats.org/spreadsheetml/2006/main" xmlns:xr="http://schemas.microsoft.com/office/spreadsheetml/2014/revision">
  <authors>
    <author>tc={0417e720-da02-42c6-9ba9-d2318910718a}</author>
    <author>tc={0b8e2c0c-3ea2-41c3-9d21-9826f1e4199d}</author>
    <author>tc={1cef3e21-2ffe-4b14-829d-e49e9deacbe5}</author>
    <author>tc={20556f24-4076-4836-b95d-b4f54bc1d2eb}</author>
    <author>tc={2ade0c9e-a90f-4b48-b4a7-6728cda5d236}</author>
    <author>tc={431985d1-6bfc-46be-ba59-31a67b5678f4}</author>
    <author>tc={4caf897c-8f3c-4988-9ee7-8b38ac89075d}</author>
    <author>tc={5119790c-10b2-4f62-9e39-cb400d07f41d}</author>
    <author>tc={87b48557-db33-4a8d-a560-2b21b4dc66e3}</author>
    <author>tc={9deb44cc-48c7-43ff-b756-e930b30ea173}</author>
    <author>tc={a05c2801-d4b3-4f90-931b-d4dbb52efa48}</author>
    <author>tc={b550be3b-dc62-4fba-9d11-7eeb95b6984d}</author>
    <author>tc={b6e5f26e-4b80-4eda-bb05-1886a2db67db}</author>
    <author>tc={b7bda5fd-ed01-4303-b85e-7ce97e5d8d7f}</author>
    <author>tc={c12b4e5b-4434-405f-8e5a-41b583fbc34b}</author>
    <author>tc={c3bed28d-4eb9-49e8-b908-6a5729d89d69}</author>
    <author>tc={d3cc2670-6ca0-42ae-8a90-604565710643}</author>
  </authors>
  <commentList>
    <comment authorId="0" xr:uid="{0417e720-da02-42c6-9ba9-d2318910718a}" ref="K17">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revisar desviación revisón ocular como la estan haciendo, el soporte propuesto fue Evidencia con desviación: Informe en excell con evaluación ocular
Asignada a jenniffer.vallecilla@cali.gov.co
</t>
      </text>
    </comment>
    <comment authorId="1" xr:uid="{0b8e2c0c-3ea2-41c3-9d21-9826f1e4199d}" ref="J20">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 NO SE OBSERVA EVIDENCIA , revisar y revisar conclusion de seguimiento.
Asignada a jenniffer.vallecilla@cali.gov.co
</t>
      </text>
    </comment>
    <comment authorId="2" xr:uid="{1cef3e21-2ffe-4b14-829d-e49e9deacbe5}" ref="K25">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sin reporte
Asignada a jenniffer.vallecilla@cali.gov.co
</t>
      </text>
    </comment>
    <comment authorId="3" xr:uid="{20556f24-4076-4836-b95d-b4f54bc1d2eb}" ref="J19">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 no hay evidencia y revisar el seguimiento solo hago revision de tecno mecanica y soat? alinear a la evidencia la conclusión
Asignada a jenniffer.vallecilla@cali.gov.co
</t>
      </text>
    </comment>
    <comment authorId="4" xr:uid="{2ade0c9e-a90f-4b48-b4a7-6728cda5d236}" ref="I18">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 sin diligenciar
Asignada a jenniffer.vallecilla@cali.gov.co
</t>
      </text>
    </comment>
    <comment authorId="5" xr:uid="{431985d1-6bfc-46be-ba59-31a67b5678f4}" ref="J13">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 faltaba seguimiento, como es semestral se realiza el seguimiento deacuardo al anterior con reporte para junio
Asignada a jenniffer.vallecilla@cali.gov.co
</t>
      </text>
    </comment>
    <comment authorId="6" xr:uid="{4caf897c-8f3c-4988-9ee7-8b38ac89075d}" ref="J12">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se agrega antidad 1/1
Asignada a jenniffer.vallecilla@cali.gov.co
</t>
      </text>
    </comment>
    <comment authorId="7" xr:uid="{5119790c-10b2-4f62-9e39-cb400d07f41d}" ref="J17">
      <text>
        <t xml:space="preserve">[Threaded comment]
 Your version of Excel allows you to read this threaded comment; however, any edits to it will get removed if the file is opened in a newer version of Excel. Learn more: https://go.microsoft.com/fwlink/?linkid=870924
Comment:
	la actividad del control es contrato de mantenimiento y si este no esta es informe de revisión ocular revisar este seguimiento deacuerdo a lo mencionado con el control, la periodicidad del control es anual esto seria si existe ya el contrato ya si se debe ir a la evidencia de desviacion seria continuo hasta tener el contrato, dice que hay cantidad de evidencia sin embargo cuando voy al cargue no hay.
</t>
      </text>
    </comment>
    <comment authorId="8" xr:uid="{87b48557-db33-4a8d-a560-2b21b4dc66e3}" ref="I25">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no se diligencia
Asignada a jenniffer.vallecilla@cali.gov.co
</t>
      </text>
    </comment>
    <comment authorId="9" xr:uid="{9deb44cc-48c7-43ff-b756-e930b30ea173}" ref="I17">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 ojo varios no se cumple con la estructura de la conclusión del seguimiento ni con los lineamientos, acercarse a calidad si aun hay dudas
Asignada a jenniffer.vallecilla@cali.gov.co
</t>
      </text>
    </comment>
    <comment authorId="10" xr:uid="{a05c2801-d4b3-4f90-931b-d4dbb52efa48}" ref="J14">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se ajusta revisar, no se hace solo un diligenciamiento de un formato el objetivo del control es hacer seguimiento a la disposición final de residuos, si estas deacuaerdo dejar como se ajusto y falto amarrar la evidencia tambien la pongo en la descripción del seguimiento, sin embargo no hay evidencia cargada revisar eso tambien.
Asignada a jenniffer.vallecilla@cali.gov.co
</t>
      </text>
    </comment>
    <comment authorId="11" xr:uid="{b550be3b-dc62-4fba-9d11-7eeb95b6984d}" ref="K12">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revisar conclusion segun estructura y control
Asignada a jenniffer.vallecilla@cali.gov.co
</t>
      </text>
    </comment>
    <comment authorId="12" xr:uid="{b6e5f26e-4b80-4eda-bb05-1886a2db67db}" ref="J25">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 sin seguimiento frecuencia trimestral
Asignada a jenniffer.vallecilla@cali.gov.co
</t>
      </text>
    </comment>
    <comment authorId="13" xr:uid="{b7bda5fd-ed01-4303-b85e-7ce97e5d8d7f}" ref="J18">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ir a la evidencia con desviación que hago entonces para saber si hay carros que necesiten diagnostico, si no hay contrato hay mas posibilidad del que se materilice el riesgo entonces que hago desde abima para mitigar esto
Asignada a jenniffer.vallecilla@cali.gov.co
</t>
      </text>
    </comment>
    <comment authorId="14" xr:uid="{c12b4e5b-4434-405f-8e5a-41b583fbc34b}" ref="J21">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este lo revisamos entiendo que esto es adicional y que en el mes de junio segun la frecuencia del control se sube el inventario de activos devolutivos actualizado, evaluar si es necesrio montar esta informacion que estan subiendo mes a mes o solo como esta establecido el control se puede aportar a la mitigación, porque segun esto el control necesita un cambio
Asignada a jenniffer.vallecilla@cali.gov.co
</t>
      </text>
    </comment>
    <comment authorId="15" xr:uid="{c3bed28d-4eb9-49e8-b908-6a5729d89d69}" ref="K19">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revisar evidencia hay de venc 2025 y conclusion
Asignada a jenniffer.vallecilla@cali.gov.co
</t>
      </text>
    </comment>
    <comment authorId="16" xr:uid="{d3cc2670-6ca0-42ae-8a90-604565710643}" ref="H13">
      <text>
        <t xml:space="preserve">[Threaded comment]
 Your version of Excel allows you to read this threaded comment; however, any edits to it will get removed if the file is opened in a newer version of Excel. Learn more: https://go.microsoft.com/fwlink/?linkid=870924
Comment:
	@jenniffer.vallecilla@cali.gov.co PORFAVOR SEGUIR ESTRUCTURA DE SEGUIMIENTO SE AREGLA
Asignada a jenniffer.vallecilla@cali.gov.co
</t>
      </text>
    </comment>
  </commentList>
</comments>
</file>

<file path=xl/comments19.xml><?xml version="1.0" encoding="utf-8"?>
<comments xmlns:r="http://schemas.openxmlformats.org/officeDocument/2006/relationships" xmlns="http://schemas.openxmlformats.org/spreadsheetml/2006/main" xmlns:xr="http://schemas.microsoft.com/office/spreadsheetml/2014/revision">
  <authors>
    <author>tc={0810a078-d865-4194-92ad-d4814efd8f68}</author>
    <author>tc={0ab46217-1b7a-44a9-a514-504340148cad}</author>
    <author>tc={28c3bf33-f116-4d06-a2e6-abf6f7966065}</author>
    <author>tc={d1ad5901-6e7e-417a-8f72-2a330ebb4b10}</author>
    <author>tc={de5eb2a6-e000-4dfb-a611-76dfb1ebf9fa}</author>
  </authors>
  <commentList>
    <comment authorId="0" xr:uid="{0810a078-d865-4194-92ad-d4814efd8f68}" ref="J16">
      <text>
        <t xml:space="preserve">[Threaded comment]
 Your version of Excel allows you to read this threaded comment; however, any edits to it will get removed if the file is opened in a newer version of Excel. Learn more: https://go.microsoft.com/fwlink/?linkid=870924
Comment:
	Se corrige en excell, en reporte al DADII errado 8
</t>
      </text>
    </comment>
    <comment authorId="1" xr:uid="{0ab46217-1b7a-44a9-a514-504340148cad}" ref="J28">
      <text>
        <t xml:space="preserve">[Threaded comment]
 Your version of Excel allows you to read this threaded comment; however, any edits to it will get removed if the file is opened in a newer version of Excel. Learn more: https://go.microsoft.com/fwlink/?linkid=870924
Comment:
	@diana.restrepo.pri@cali.gov.co  dice que hay una evidencia no hay nada cargado
Asignada a diana.restrepo.pri@cali.gov.co
</t>
      </text>
    </comment>
    <comment authorId="2" xr:uid="{28c3bf33-f116-4d06-a2e6-abf6f7966065}" ref="I13">
      <text>
        <t xml:space="preserve">[Threaded comment]
 Your version of Excel allows you to read this threaded comment; however, any edits to it will get removed if the file is opened in a newer version of Excel. Learn more: https://go.microsoft.com/fwlink/?linkid=870924
Comment:
	@diana.restrepo.pri@cali.gov.co OJO se arregla seguimiento deacuerdo a lineamientos dados en inducción global hablemos de calidad, circular de lineamientos, correo recordando y estructura en rojo a seguir de la conclusión, tener en cuenta para proximo seguimiento si hay alguna duda consultar antes del proximo seguimiento.
Asignada a diana.restrepo.pri@cali.gov.co
</t>
      </text>
    </comment>
    <comment authorId="3" xr:uid="{d1ad5901-6e7e-417a-8f72-2a330ebb4b10}" ref="I12">
      <text>
        <t xml:space="preserve">[Threaded comment]
 Your version of Excel allows you to read this threaded comment; however, any edits to it will get removed if the file is opened in a newer version of Excel. Learn more: https://go.microsoft.com/fwlink/?linkid=870924
Comment:
	@diana.restrepo.pri@cali.gov.co , Diana recuerda que este proceso no lo ha entregado completo TICS , la evidencia no aporta, por favor retomar el tema de los codigos QR de losolchalecos para poder dar cumplimiento al contrl
Asignada a diana.restrepo.pri@cali.gov.co
</t>
      </text>
    </comment>
    <comment authorId="4" xr:uid="{de5eb2a6-e000-4dfb-a611-76dfb1ebf9fa}" ref="J13">
      <text>
        <t xml:space="preserve">[Threaded comment]
 Your version of Excel allows you to read this threaded comment; however, any edits to it will get removed if the file is opened in a newer version of Excel. Learn more: https://go.microsoft.com/fwlink/?linkid=870924
Comment:
	Diana Revisa el Mari En el mes de marzo, el grupo de Emergencias realizó la solicitud de actualización de la actualización del personal mediante la mesa de ayuda MARI (caso No. 236947), incluyendo novedades de ingreso, retiro y actualización del talento humano que desarrolla actividades de IVC, con el propósito de mantener actualizada la información publicada en la instancia web.
Reply:
	Y ESTE SI SE PRESENTO ACTUALIZACIONES EN LA PAGINA WEB POOR PARTE DE LOS GRUPOS REQ-235182
</t>
      </text>
    </comment>
  </commentList>
</comments>
</file>

<file path=xl/comments20.xml><?xml version="1.0" encoding="utf-8"?>
<comments xmlns:r="http://schemas.openxmlformats.org/officeDocument/2006/relationships" xmlns="http://schemas.openxmlformats.org/spreadsheetml/2006/main" xmlns:xr="http://schemas.microsoft.com/office/spreadsheetml/2014/revision">
  <authors>
    <author>tc={9fd6aa05-01ac-4b77-8313-ed40e9961098}</author>
    <author>tc={e9ca0a57-a400-4e8a-8471-d048971c50f2}</author>
    <author>tc={f5173a77-c170-40df-9930-441d97affeb2}</author>
  </authors>
  <commentList>
    <comment authorId="0" xr:uid="{9fd6aa05-01ac-4b77-8313-ed40e9961098}" ref="K12">
      <text>
        <t xml:space="preserve">[Threaded comment]
 Your version of Excel allows you to read this threaded comment; however, any edits to it will get removed if the file is opened in a newer version of Excel. Learn more: https://go.microsoft.com/fwlink/?linkid=870924
Comment:
	@jose.gonzalez.gar@cali.gov.co, la conclusion no esta alineada al archico y la custodia de las actas de comite
</t>
      </text>
    </comment>
    <comment authorId="1" xr:uid="{e9ca0a57-a400-4e8a-8471-d048971c50f2}" ref="K19">
      <text>
        <t xml:space="preserve">[Threaded comment]
 Your version of Excel allows you to read this threaded comment; however, any edits to it will get removed if the file is opened in a newer version of Excel. Learn more: https://go.microsoft.com/fwlink/?linkid=870924
Comment:
	@jose.gonzalez.gar@cali.gov.co revisar cantidad
Reply:
	Hola Yinna buenos días, estoy revisando y en total fueron 83 solicitudes atendidas... No encuentro diferencia, me puedes indicar puntualmente en dónde está el error... Gracias
</t>
      </text>
    </comment>
    <comment authorId="2" xr:uid="{f5173a77-c170-40df-9930-441d97affeb2}" ref="I12">
      <text>
        <t xml:space="preserve">[Threaded comment]
 Your version of Excel allows you to read this threaded comment; however, any edits to it will get removed if the file is opened in a newer version of Excel. Learn more: https://go.microsoft.com/fwlink/?linkid=870924
Comment:
	@maria.valencia.lop@cali.gov.co , ojo seguir la estructura no quedo lo nuevo del monitoreo del control y la materializacion del riesgo ni la descripción de los soportes a adjuntar, acercarse a caliadad para su moodificación
Asignada a maria.valencia.lop@cali.gov.co
</t>
      </text>
    </comment>
  </commentList>
</comments>
</file>

<file path=xl/comments21.xml><?xml version="1.0" encoding="utf-8"?>
<comments xmlns:r="http://schemas.openxmlformats.org/officeDocument/2006/relationships" xmlns="http://schemas.openxmlformats.org/spreadsheetml/2006/main" xmlns:xr="http://schemas.microsoft.com/office/spreadsheetml/2014/revision">
  <authors>
    <author>tc={22af6758-2618-44d9-b141-bce0e939b087}</author>
    <author>tc={2abeb48e-2e97-4495-b4e7-a6f8683fe42a}</author>
    <author>tc={2f9afa2f-f3bf-4f95-b06d-e4a5a9105887}</author>
    <author>tc={42014838-d283-4dd0-a9ee-39de4f04e938}</author>
    <author>tc={d96b951f-d3f4-4995-917d-80dd779c065a}</author>
    <author>tc={f6251daf-e2e7-478e-af8b-d15e82c5ef83}</author>
  </authors>
  <commentList>
    <comment authorId="0" xr:uid="{22af6758-2618-44d9-b141-bce0e939b087}" ref="I12">
      <text>
        <t xml:space="preserve">[Threaded comment]
 Your version of Excel allows you to read this threaded comment; however, any edits to it will get removed if the file is opened in a newer version of Excel. Learn more: https://go.microsoft.com/fwlink/?linkid=870924
Comment:
	@maria.arana@cali.gov.co , por favor revisar linea mientos y estructura para el seguimiento de los riesgos los cuales ya han sido socializados, se arregla seguimiento de acuerdo a la estructura y lo que exige el control, tener en cuenta para el proximo seguimiento, si presentan alguna duda estoy atenta para guiarlos.
Asignada a maria.arana@cali.gov.co
Reply:
	Acuso recibo de su información, muchas gracias por su anotación y apoyo a nuestra gestión, el cual tendré en cuenta
</t>
      </text>
    </comment>
    <comment authorId="1" xr:uid="{2abeb48e-2e97-4495-b4e7-a6f8683fe42a}" ref="I19">
      <text>
        <t xml:space="preserve">[Threaded comment]
 Your version of Excel allows you to read this threaded comment; however, any edits to it will get removed if the file is opened in a newer version of Excel. Learn more: https://go.microsoft.com/fwlink/?linkid=870924
Comment:
	@maria.arana@cali.gov.co , OJO se agrega este paso de la estructura de la conclusión (incluir monitoreo, revision de controles y si se materilizo el riesgo o no)
Asignada a maria.arana@cali.gov.co
</t>
      </text>
    </comment>
    <comment authorId="2" xr:uid="{2f9afa2f-f3bf-4f95-b06d-e4a5a9105887}" ref="J19">
      <text>
        <t xml:space="preserve">[Threaded comment]
 Your version of Excel allows you to read this threaded comment; however, any edits to it will get removed if the file is opened in a newer version of Excel. Learn more: https://go.microsoft.com/fwlink/?linkid=870924
Comment:
	@maria.arana@cali.gov.co , AURORA APARA ESTE TRIMESTRE YA DEBERIA ESTAR LA INFOGRAFICA OK, REVISAR Y AJUSTAR ESTE SEGUIMIENTO
Asignada a maria.arana@cali.gov.co
Reply:
	Doctora Yina, cordial saludo. Respetuosamente informo a usted que se han realizado los  ajustes al requerimiento. Muchas gracias por su atención y apoyo a nuestra gestión.
</t>
      </text>
    </comment>
    <comment authorId="3" xr:uid="{42014838-d283-4dd0-a9ee-39de4f04e938}" ref="I18">
      <text>
        <t xml:space="preserve">[Threaded comment]
 Your version of Excel allows you to read this threaded comment; however, any edits to it will get removed if the file is opened in a newer version of Excel. Learn more: https://go.microsoft.com/fwlink/?linkid=870924
Comment:
	@juridicasalud@cali.gov.co , los seguimientos siguen sin clumplir la estructura de la conclusíón no estan alineados, me indican si debemos reunirnos de nuevo o si hacen una revisión
Asignada a juridicasalud@cali.gov.co
</t>
      </text>
    </comment>
    <comment authorId="4" xr:uid="{d96b951f-d3f4-4995-917d-80dd779c065a}" ref="J17">
      <text>
        <t xml:space="preserve">[Threaded comment]
 Your version of Excel allows you to read this threaded comment; however, any edits to it will get removed if the file is opened in a newer version of Excel. Learn more: https://go.microsoft.com/fwlink/?linkid=870924
Comment:
	@maria.arana@cali.gov.co DEBEMOS REVISAR EVIDENCIAS YA QUE SE CARGUAN VARIAS Y EN CANDIDAD SOLO SE RELACIONAN 3
Asignada a maria.arana@cali.gov.co
Reply:
	Doctora Yina, cordial saludo. Respetuosamente informo a usted que se han realizado los  ajustes al requerimiento. Muchas gracias por su atención y apoyo a nuestra gestión.
</t>
      </text>
    </comment>
    <comment authorId="5" xr:uid="{f6251daf-e2e7-478e-af8b-d15e82c5ef83}" ref="I17">
      <text>
        <t xml:space="preserve">[Threaded comment]
 Your version of Excel allows you to read this threaded comment; however, any edits to it will get removed if the file is opened in a newer version of Excel. Learn more: https://go.microsoft.com/fwlink/?linkid=870924
Comment:
	@maria.arana@cali.gov.co, debemos de revisar la redaccion de estos segumientos, sube mañana en la tarde para construrlos de nuevo deacuerdo a los lineamientos
Asignada a maria.arana@cali.gov.co
Reply:
	Saludos doctora Paola, ya subo
</t>
      </text>
    </comment>
  </commentList>
</comments>
</file>

<file path=xl/comments22.xml><?xml version="1.0" encoding="utf-8"?>
<comments xmlns:r="http://schemas.openxmlformats.org/officeDocument/2006/relationships" xmlns="http://schemas.openxmlformats.org/spreadsheetml/2006/main" xmlns:xr="http://schemas.microsoft.com/office/spreadsheetml/2014/revision">
  <authors>
    <author>tc={0bed115e-bf8a-4ba1-8594-52fcc719cd2b}</author>
    <author>tc={0ce24438-65b6-46fa-8673-39c5d3fd2143}</author>
    <author>tc={15b76500-8e5a-40bd-98b3-3fefc9e45431}</author>
    <author>tc={2519c214-8545-4c3c-9b15-703fdee75cb9}</author>
    <author>tc={2c083e42-6d28-49ad-bd7c-a5808ec6cdfc}</author>
    <author>tc={37c4a352-d110-48c8-b3ed-3d8ef4bc5800}</author>
    <author>tc={6334864e-7aef-48d6-a17e-c97f357d3140}</author>
    <author>tc={708fa6e0-ea22-40cc-ad83-3935f7d5f29d}</author>
    <author>tc={7e04221f-2d59-4b81-85db-e9ab2ae1d011}</author>
    <author>tc={87136572-8ed1-48e7-ba9e-7748927035e0}</author>
    <author>tc={d2711963-ccd0-4c90-b267-a9472edf82ee}</author>
    <author>tc={de553ccd-997c-4397-81cf-4c5148434efa}</author>
    <author>tc={fdb985f5-52e2-44d7-a208-deaa97d41f73}</author>
  </authors>
  <commentList>
    <comment authorId="0" xr:uid="{0bed115e-bf8a-4ba1-8594-52fcc719cd2b}" ref="K16">
      <text>
        <t xml:space="preserve">[Threaded comment]
 Your version of Excel allows you to read this threaded comment; however, any edits to it will get removed if the file is opened in a newer version of Excel. Learn more: https://go.microsoft.com/fwlink/?linkid=870924
Comment:
	@karitol1414@gmail.com , Karol aun no esta este seguimiento para reporte al DADII
Asignada a karitol1414@gmail.com
</t>
      </text>
    </comment>
    <comment authorId="1" xr:uid="{0ce24438-65b6-46fa-8673-39c5d3fd2143}" ref="H16">
      <text>
        <t xml:space="preserve">[Threaded comment]
 Your version of Excel allows you to read this threaded comment; however, any edits to it will get removed if the file is opened in a newer version of Excel. Learn more: https://go.microsoft.com/fwlink/?linkid=870924
Comment:
	@karitol1414@gmail.com, Karol ayudame con el reporte de este control, debemos reportar hoy al DADII esta matriz
Asignada a karitol1414@gmail.com
</t>
      </text>
    </comment>
    <comment authorId="2" xr:uid="{15b76500-8e5a-40bd-98b3-3fefc9e45431}" ref="I21">
      <text>
        <t xml:space="preserve">[Threaded comment]
 Your version of Excel allows you to read this threaded comment; however, any edits to it will get removed if the file is opened in a newer version of Excel. Learn more: https://go.microsoft.com/fwlink/?linkid=870924
Comment:
	@camilarodriguez.sig@gmail.co, pte acta hablemos de calidad
</t>
      </text>
    </comment>
    <comment authorId="3" xr:uid="{2519c214-8545-4c3c-9b15-703fdee75cb9}" ref="H21">
      <text>
        <t xml:space="preserve">[Threaded comment]
 Your version of Excel allows you to read this threaded comment; however, any edits to it will get removed if the file is opened in a newer version of Excel. Learn more: https://go.microsoft.com/fwlink/?linkid=870924
Comment:
	@carmen.bolanos.flo@cali.gov.c, maria.rodriguez@cali.gov.co, porfavor getionar firma de acta de calidad y pasar para montar a la matriz de riesgos
Asignada a carmen.bolanos.flo@cali.gov.c
</t>
      </text>
    </comment>
    <comment authorId="4" xr:uid="{2c083e42-6d28-49ad-bd7c-a5808ec6cdfc}" ref="K21">
      <text>
        <t xml:space="preserve">[Threaded comment]
 Your version of Excel allows you to read this threaded comment; however, any edits to it will get removed if the file is opened in a newer version of Excel. Learn more: https://go.microsoft.com/fwlink/?linkid=870924
Comment:
	@camilarodriguez.sig@gmail.com , Subir acta de hablemos de calidad No.4
Asignada a camilarodriguez.sig@gmail.com
</t>
      </text>
    </comment>
    <comment authorId="5" xr:uid="{37c4a352-d110-48c8-b3ed-3d8ef4bc5800}" ref="I16">
      <text>
        <t xml:space="preserve">[Threaded comment]
 Your version of Excel allows you to read this threaded comment; however, any edits to it will get removed if the file is opened in a newer version of Excel. Learn more: https://go.microsoft.com/fwlink/?linkid=870924
Comment:
	@karitol1414@gmail.com, se ajusta seguimiento a los lineamientos
Asignada a karitol1414@gmail.com
</t>
      </text>
    </comment>
    <comment authorId="6" xr:uid="{6334864e-7aef-48d6-a17e-c97f357d3140}" ref="I23">
      <text>
        <t xml:space="preserve">[Threaded comment]
 Your version of Excel allows you to read this threaded comment; however, any edits to it will get removed if the file is opened in a newer version of Excel. Learn more: https://go.microsoft.com/fwlink/?linkid=870924
Comment:
	@jean.pineda@cali.gov.co pendiente reporte tablero herramientas 2026
Asignada a jean.pineda@cali.gov.co
</t>
      </text>
    </comment>
    <comment authorId="7" xr:uid="{708fa6e0-ea22-40cc-ad83-3935f7d5f29d}" ref="J15">
      <text>
        <t xml:space="preserve">[Threaded comment]
 Your version of Excel allows you to read this threaded comment; however, any edits to it will get removed if the file is opened in a newer version of Excel. Learn more: https://go.microsoft.com/fwlink/?linkid=870924
Comment:
	@angela.toro@cali.gov.co, angelita no olvides el diligenciciamiento del monitoreo que es hasta hoy
Asignada a angela.toro@cali.gov.co
Reply:
	Listo Yiii. Puedes revisar
Reply:
	@camilarodriguez.sig@gmail.com , pendiente subir aqui acta hablemos de caliada
Reasignada a camilarodriguez.sig@gmail.com
Reply:
	queda subida hoy
Reply:
	Angelita te ajuste en la descripcion lo que estaba cargado
</t>
      </text>
    </comment>
    <comment authorId="8" xr:uid="{7e04221f-2d59-4b81-85db-e9ab2ae1d011}" ref="J21">
      <text>
        <t xml:space="preserve">[Threaded comment]
 Your version of Excel allows you to read this threaded comment; however, any edits to it will get removed if the file is opened in a newer version of Excel. Learn more: https://go.microsoft.com/fwlink/?linkid=870924
Comment:
	@camilarodriguez.sig@gmail.com , subir soporte acta de hablemos de calidad No. 3
Asignada a camilarodriguez.sig@gmail.com
</t>
      </text>
    </comment>
    <comment authorId="9" xr:uid="{87136572-8ed1-48e7-ba9e-7748927035e0}" ref="J24">
      <text>
        <t xml:space="preserve">[Threaded comment]
 Your version of Excel allows you to read this threaded comment; however, any edits to it will get removed if the file is opened in a newer version of Excel. Learn more: https://go.microsoft.com/fwlink/?linkid=870924
Comment:
	@hans.escobar@cali.gov.co, hands no se diligencio este seguimiento lo voy a poner revisa y  sube la evidencia y relacionala dentro de la conclusión donde dice se adjunta para amarrar la evidencia
Asignada a hans.escobar@cali.gov.co
</t>
      </text>
    </comment>
    <comment authorId="10" xr:uid="{d2711963-ccd0-4c90-b267-a9472edf82ee}" ref="K15">
      <text>
        <t xml:space="preserve">[Threaded comment]
 Your version of Excel allows you to read this threaded comment; however, any edits to it will get removed if the file is opened in a newer version of Excel. Learn more: https://go.microsoft.com/fwlink/?linkid=870924
Comment:
	@angela.toro@cali.gov.co , agelita aun no esta este seguimiento para reporte al DADII
Asignada a angela.toro@cali.gov.co
</t>
      </text>
    </comment>
    <comment authorId="11" xr:uid="{de553ccd-997c-4397-81cf-4c5148434efa}" ref="J16">
      <text>
        <t xml:space="preserve">[Threaded comment]
 Your version of Excel allows you to read this threaded comment; however, any edits to it will get removed if the file is opened in a newer version of Excel. Learn more: https://go.microsoft.com/fwlink/?linkid=870924
Comment:
	@karitol1414@gmail.com, Karol no olvides diligenciar el seguimiento que tenesmos hasta hoy
Asignada a karitol1414@gmail.com
Reply:
	@karitol1414@gmail.com , pendiente soporte , se incluye monitoreo, este debe estar mensual mente y lo que dice es que se debe evaluarl el control y monitorear si se evidencia materialización del riesgo. lo pongo asi como si no se necesitara cambios en el control ya que esta siendo efectivo y ps pongo no se evidencia materialización del riesgo porque tampoco nos hemos dado cuenta de que se materialice. se cambia a la cantidad a dos deacuerdo a evidencias relacionadas acta y listado de asistencia
</t>
      </text>
    </comment>
    <comment authorId="12" xr:uid="{fdb985f5-52e2-44d7-a208-deaa97d41f73}" ref="E25">
      <text>
        <t xml:space="preserve">[Threaded comment]
 Your version of Excel allows you to read this threaded comment; however, any edits to it will get removed if the file is opened in a newer version of Excel. Learn more: https://go.microsoft.com/fwlink/?linkid=870924
Comment:
	@jean.pineda@cali.gov.com, jefe programame un espacio para revisar este control para calidad, para el informe trimestral
Asignada a jean.pineda@cali.gov.com
</t>
      </text>
    </comment>
  </commentList>
</comments>
</file>

<file path=xl/comments23.xml><?xml version="1.0" encoding="utf-8"?>
<comments xmlns:r="http://schemas.openxmlformats.org/officeDocument/2006/relationships" xmlns="http://schemas.openxmlformats.org/spreadsheetml/2006/main" xmlns:xr="http://schemas.microsoft.com/office/spreadsheetml/2014/revision">
  <authors>
    <author>tc={5acbbe56-e715-48b2-a2c1-d348f1f69282}</author>
    <author>tc={8c4e4fab-a9eb-422d-80ef-dccd78722c40}</author>
  </authors>
  <commentList>
    <comment authorId="0" xr:uid="{5acbbe56-e715-48b2-a2c1-d348f1f69282}" ref="I12">
      <text>
        <t xml:space="preserve">[Threaded comment]
 Your version of Excel allows you to read this threaded comment; however, any edits to it will get removed if the file is opened in a newer version of Excel. Learn more: https://go.microsoft.com/fwlink/?linkid=870924
Comment:
	@arojasramirez92@gmail.com , ojo frecuencia es trimestral, NO SE EVIDENCIAN SOPORTES se incluye monitoreo y soportes amarrar estos soportes  con el cargue de la evidencia, ose aponer No. de acta y el video
Asignada a arojasramirez92@gmail.com
</t>
      </text>
    </comment>
    <comment authorId="1" xr:uid="{8c4e4fab-a9eb-422d-80ef-dccd78722c40}" ref="H12">
      <text>
        <t xml:space="preserve">[Threaded comment]
 Your version of Excel allows you to read this threaded comment; however, any edits to it will get removed if the file is opened in a newer version of Excel. Learn more: https://go.microsoft.com/fwlink/?linkid=870924
Comment:
	@arojasramirez92@gmail.com , ojo frecuencia es trimestral
Asignada a arojasramirez92@gmail.com
</t>
      </text>
    </comment>
  </commentList>
</comments>
</file>

<file path=xl/comments24.xml><?xml version="1.0" encoding="utf-8"?>
<comments xmlns:r="http://schemas.openxmlformats.org/officeDocument/2006/relationships" xmlns="http://schemas.openxmlformats.org/spreadsheetml/2006/main" xmlns:xr="http://schemas.microsoft.com/office/spreadsheetml/2014/revision">
  <authors>
    <author>tc={409beae1-da50-4ffe-b8ad-8bace299766d}</author>
    <author>tc={5dbeba3f-b1a2-459b-af86-6dace756784e}</author>
    <author>tc={7b106d45-8ef1-4358-8e25-5df885755916}</author>
    <author>tc={7be99c6b-d413-4f49-acb0-7a2596c65a8d}</author>
    <author>tc={8883e452-e6bb-4e37-adf1-83ed954c87df}</author>
    <author>tc={8f542d9e-4252-48f4-b2f4-8a1624c003fe}</author>
    <author>tc={abcae022-25ee-429b-ad3d-977d1137a6fd}</author>
  </authors>
  <commentList>
    <comment authorId="0" xr:uid="{409beae1-da50-4ffe-b8ad-8bace299766d}" ref="I13">
      <text>
        <t xml:space="preserve">[Threaded comment]
 Your version of Excel allows you to read this threaded comment; however, any edits to it will get removed if the file is opened in a newer version of Excel. Learn more: https://go.microsoft.com/fwlink/?linkid=870924
Comment:
	no se evidencia al 30 de abril  Cronograma de seguimiento de cumplimiento a lo Programado
</t>
      </text>
    </comment>
    <comment authorId="1" xr:uid="{5dbeba3f-b1a2-459b-af86-6dace756784e}" ref="K19">
      <text>
        <t xml:space="preserve">[Threaded comment]
 Your version of Excel allows you to read this threaded comment; however, any edits to it will get removed if the file is opened in a newer version of Excel. Learn more: https://go.microsoft.com/fwlink/?linkid=870924
Comment:
	@abogadodiegofernandomoreno@gmail.com no se realizo segumiento del primer trimestre no hay reporte de actividad
Asignada a abogadodiegofernandomoreno@gmail.com
</t>
      </text>
    </comment>
    <comment authorId="2" xr:uid="{7b106d45-8ef1-4358-8e25-5df885755916}" ref="J19">
      <text>
        <t xml:space="preserve">[Threaded comment]
 Your version of Excel allows you to read this threaded comment; however, any edits to it will get removed if the file is opened in a newer version of Excel. Learn more: https://go.microsoft.com/fwlink/?linkid=870924
Comment:
	@abogadodiegofernandomoreno@gmail.com , LA PERIODICIDAD DEL CONTROL ES TRIMESTRAL DEBERIA ESTAR EL SOPORTE Y SEGUIMIENTO EN ESTA FECHA, REVISAR
Asignada a abogadodiegofernandomoreno@gmail.com
Reply:
	no se evidencia al 30 de abril  corrección del seguimiento, la periodicidad del control es trimestral y no hay soporte ni seguimiento correcto, acercarse a calidad para la actualización
</t>
      </text>
    </comment>
    <comment authorId="3" xr:uid="{7be99c6b-d413-4f49-acb0-7a2596c65a8d}" ref="J20">
      <text>
        <t xml:space="preserve">[Threaded comment]
 Your version of Excel allows you to read this threaded comment; however, any edits to it will get removed if the file is opened in a newer version of Excel. Learn more: https://go.microsoft.com/fwlink/?linkid=870924
Comment:
	@abogadodiegofernandomoreno@gmail.com, SIN DILIGENCIAR
Asignada a abogadodiegofernandomoreno@gmail.com
Reply:
	AL 30  de abril sin seguimiento ni soporte
</t>
      </text>
    </comment>
    <comment authorId="4" xr:uid="{8883e452-e6bb-4e37-adf1-83ed954c87df}" ref="K13">
      <text>
        <t xml:space="preserve">[Threaded comment]
 Your version of Excel allows you to read this threaded comment; however, any edits to it will get removed if the file is opened in a newer version of Excel. Learn more: https://go.microsoft.com/fwlink/?linkid=870924
Comment:
	@abogadodiegofernandomoreno@gmail.com, no se evidencia cronograma, acta ya la monto planeación
Asignada a abogadodiegofernandomoreno@gmail.com
</t>
      </text>
    </comment>
    <comment authorId="5" xr:uid="{8f542d9e-4252-48f4-b2f4-8a1624c003fe}" ref="K20">
      <text>
        <t xml:space="preserve">[Threaded comment]
 Your version of Excel allows you to read this threaded comment; however, any edits to it will get removed if the file is opened in a newer version of Excel. Learn more: https://go.microsoft.com/fwlink/?linkid=870924
Comment:
	@abogadodiegofernandomoreno@gmail.com , igual revisar seguimiento y evidencia
Asignada a abogadodiegofernandomoreno@gmail.com
</t>
      </text>
    </comment>
    <comment authorId="6" xr:uid="{abcae022-25ee-429b-ad3d-977d1137a6fd}" ref="J13">
      <text>
        <t xml:space="preserve">[Threaded comment]
 Your version of Excel allows you to read this threaded comment; however, any edits to it will get removed if the file is opened in a newer version of Excel. Learn more: https://go.microsoft.com/fwlink/?linkid=870924
Comment:
	@abogadodiegofernandomoreno@gmail.com, ojo revisar no se diligencio que actividad se realizo, ni cantidad, RECUERDA QUE EL APORTE DE CONTRACTUAL NO ES EL ACTA ESA YA LA SUBIO PLANEACION , ES EL CRONOGRAMA DE SEGUIMIENTO
Asignada a abogadodiegofernandomoreno@gmail.com
Reply:
	@abogadodiegofernandomoreno@gmail.com , se evidencia al 30 de abril Cronograma de seguimiento de cumplimiento a lo Programado
</t>
      </text>
    </comment>
  </commentList>
</comments>
</file>

<file path=xl/comments25.xml><?xml version="1.0" encoding="utf-8"?>
<comments xmlns:r="http://schemas.openxmlformats.org/officeDocument/2006/relationships" xmlns="http://schemas.openxmlformats.org/spreadsheetml/2006/main" xmlns:xr="http://schemas.microsoft.com/office/spreadsheetml/2014/revision">
  <authors>
    <author>tc={5fe59b44-b2e5-415a-b2af-937ccc5d6417}</author>
    <author>tc={794bbc1f-f4da-4f41-912e-501cd6962f41}</author>
    <author>tc={820abdec-a83c-4b18-9e58-1a1fb33fc91e}</author>
    <author>tc={fa3a9fa0-09d9-442b-a7f3-05e99e0a7fbc}</author>
  </authors>
  <commentList>
    <comment authorId="0" xr:uid="{5fe59b44-b2e5-415a-b2af-937ccc5d6417}" ref="K21">
      <text>
        <t xml:space="preserve">[Threaded comment]
 Your version of Excel allows you to read this threaded comment; however, any edits to it will get removed if the file is opened in a newer version of Excel. Learn more: https://go.microsoft.com/fwlink/?linkid=870924
Comment:
	@daniela.zuluaga.val@cali.gov.co, DANI REVISA LO ROJOO , ya que debes poner con q fin y si aporto a la mitigacion del riesgo y en adjunto solo es la circular el link es cuando debes listar mas de 5 evidencias
Asignada a daniela.zuluaga.val@cali.gov.co
</t>
      </text>
    </comment>
    <comment authorId="1" xr:uid="{794bbc1f-f4da-4f41-912e-501cd6962f41}" ref="I12">
      <text>
        <t xml:space="preserve">[Threaded comment]
 Your version of Excel allows you to read this threaded comment; however, any edits to it will get removed if the file is opened in a newer version of Excel. Learn more: https://go.microsoft.com/fwlink/?linkid=870924
Comment:
	@daniela.zuluaga.val@cali.gov.co , ojo se arregla seguimiento deacuerdo a lineamientos dados en inducción global hablemos de calidad, circular de lineamientos, correo recordando y estructura en rojo a seguir de la conclusión, ttener en cuenta para proximo seguimiento si hay alguna duda consultar antes del proximo seguimiento.
Asignada a daniela.zuluaga.val@cali.gov.co
</t>
      </text>
    </comment>
    <comment authorId="2" xr:uid="{820abdec-a83c-4b18-9e58-1a1fb33fc91e}" ref="J14">
      <text>
        <t xml:space="preserve">[Threaded comment]
 Your version of Excel allows you to read this threaded comment; however, any edits to it will get removed if the file is opened in a newer version of Excel. Learn more: https://go.microsoft.com/fwlink/?linkid=870924
Comment:
	@daniela.zuluaga.val@cali.gov.co para amarrar la evidencia se relacionan los nombres de los acuerdos, y si con mas de 5 puedes realcionarlos en un excell y adjuntar link
Asignada a daniela.zuluaga.val@cali.gov.co
</t>
      </text>
    </comment>
    <comment authorId="3" xr:uid="{fa3a9fa0-09d9-442b-a7f3-05e99e0a7fbc}" ref="J21">
      <text>
        <t xml:space="preserve">[Threaded comment]
 Your version of Excel allows you to read this threaded comment; however, any edits to it will get removed if the file is opened in a newer version of Excel. Learn more: https://go.microsoft.com/fwlink/?linkid=870924
Comment:
	@daniela.zuluaga.val@cali.gov.co, ojo revisar si se esta cumpliendo la periodidicidad con el ultimo comunicado oficial que hicieron
Asignada a daniela.zuluaga.val@cali.gov.co
</t>
      </text>
    </comment>
  </commentList>
</comments>
</file>

<file path=xl/comments26.xml><?xml version="1.0" encoding="utf-8"?>
<comments xmlns:r="http://schemas.openxmlformats.org/officeDocument/2006/relationships" xmlns="http://schemas.openxmlformats.org/spreadsheetml/2006/main" xmlns:xr="http://schemas.microsoft.com/office/spreadsheetml/2014/revision">
  <authors>
    <author>tc={0bed56ab-89c0-404d-94ec-f96f99e9d480}</author>
    <author>tc={3011fe48-b8aa-4dc8-9a2a-ce03d40e64fd}</author>
    <author>tc={72bd16f2-f26e-4a53-b800-549b06a5c6cd}</author>
    <author>tc={7c617244-44e2-4c6e-b7ad-7308027db70e}</author>
    <author>tc={7e397173-0e60-4638-b5f2-c9cc297eaa0e}</author>
    <author>tc={8ca0ee34-1a0e-4459-8091-e0ad823b45a1}</author>
    <author>tc={c6d98f9a-5422-4ab2-8d1f-1c8814589e26}</author>
  </authors>
  <commentList>
    <comment authorId="0" xr:uid="{0bed56ab-89c0-404d-94ec-f96f99e9d480}" ref="J19">
      <text>
        <t xml:space="preserve">[Threaded comment]
 Your version of Excel allows you to read this threaded comment; however, any edits to it will get removed if the file is opened in a newer version of Excel. Learn more: https://go.microsoft.com/fwlink/?linkid=870924
Comment:
	@luisa.parraga@cali.gov.co, se arregla cantidad deacuerdo a las evidencias y se aumentamonitoreo
Asignada a luisa.parraga@cali.gov.co
</t>
      </text>
    </comment>
    <comment authorId="1" xr:uid="{3011fe48-b8aa-4dc8-9a2a-ce03d40e64fd}" ref="I20">
      <text>
        <t xml:space="preserve">[Threaded comment]
 Your version of Excel allows you to read this threaded comment; however, any edits to it will get removed if the file is opened in a newer version of Excel. Learn more: https://go.microsoft.com/fwlink/?linkid=870924
Comment:
	@luisa.parraga@cali.gov.co , control sin seguimiento
Asignada a luisa.parraga@cali.gov.co
Reply:
	@luisa.parraga@cali.gov.co , aun aparece sin seguimiento acercarse a calidad
</t>
      </text>
    </comment>
    <comment authorId="2" xr:uid="{72bd16f2-f26e-4a53-b800-549b06a5c6cd}" ref="J13">
      <text>
        <t xml:space="preserve">[Threaded comment]
 Your version of Excel allows you to read this threaded comment; however, any edits to it will get removed if the file is opened in a newer version of Excel. Learn more: https://go.microsoft.com/fwlink/?linkid=870924
Comment:
	@luisa.parraga@cali.gov.co, luisa alinear el seguimiento al control, que habla de piezas publicitarias y la cantidad que esta en 0, la parrilla es la evidencia con desviación
Asignada a luisa.parraga@cali.gov.co
Reply:
	Relacionar evidencias que se cargan en conclusión, si con mas de 5 deben ir relacionadas en excell y poner el link de la relación
</t>
      </text>
    </comment>
    <comment authorId="3" xr:uid="{7c617244-44e2-4c6e-b7ad-7308027db70e}" ref="J18">
      <text>
        <t xml:space="preserve">[Threaded comment]
 Your version of Excel allows you to read this threaded comment; however, any edits to it will get removed if the file is opened in a newer version of Excel. Learn more: https://go.microsoft.com/fwlink/?linkid=870924
Comment:
	@luisa.parraga@cali.gov.co, no se evidencia cargue de evidencia, ni relación de la evidencia dentro de la conclusión
Asignada a luisa.parraga@cali.gov.co
Reply:
	Al DÍA DE HOY 29 NO SE EVIDENCIA SOPORTE, recordar cumplir con la estructura
</t>
      </text>
    </comment>
    <comment authorId="4" xr:uid="{7e397173-0e60-4638-b5f2-c9cc297eaa0e}" ref="I19">
      <text>
        <t xml:space="preserve">[Threaded comment]
 Your version of Excel allows you to read this threaded comment; however, any edits to it will get removed if the file is opened in a newer version of Excel. Learn more: https://go.microsoft.com/fwlink/?linkid=870924
Comment:
	@luisa.parraga@cali.gov.co, control sin seguimiento, reportarse en calidad para su reporte ya que la herramienta se bloquea
Asignada a luisa.parraga@cali.gov.co
Reply:
	No se ha realizado actualización de este seguimiento con calidad
</t>
      </text>
    </comment>
    <comment authorId="5" xr:uid="{8ca0ee34-1a0e-4459-8091-e0ad823b45a1}" ref="J20">
      <text>
        <t xml:space="preserve">[Threaded comment]
 Your version of Excel allows you to read this threaded comment; however, any edits to it will get removed if the file is opened in a newer version of Excel. Learn more: https://go.microsoft.com/fwlink/?linkid=870924
Comment:
	@luisa.parraga@cali.gov.co , SE COMPLETA seguimiento con monitoreo
Asignada a luisa.parraga@cali.gov.co
</t>
      </text>
    </comment>
    <comment authorId="6" xr:uid="{c6d98f9a-5422-4ab2-8d1f-1c8814589e26}" ref="I13">
      <text>
        <t xml:space="preserve">[Threaded comment]
 Your version of Excel allows you to read this threaded comment; however, any edits to it will get removed if the file is opened in a newer version of Excel. Learn more: https://go.microsoft.com/fwlink/?linkid=870924
Comment:
	@luisa.parraga@cali.gov.co ,ojo se arregla seguimiento deacuerdo a lineamientos dados en inducción global hablemos de calidad, circular de lineamientos, correo recordando y estructura en rojo a seguir de la conclusión, ttener en cuenta para proximo seguimiento si hay alguna duda consultar antes del proximo seguimiento.
Asignada a luisa.parraga@cali.gov.co
</t>
      </text>
    </comment>
  </commentList>
</comments>
</file>

<file path=xl/sharedStrings.xml><?xml version="1.0" encoding="utf-8"?>
<sst xmlns="http://schemas.openxmlformats.org/spreadsheetml/2006/main" count="5537" uniqueCount="2523">
  <si>
    <t>Riesgo</t>
  </si>
  <si>
    <t>Controles</t>
  </si>
  <si>
    <t>Controles ajustados 2024</t>
  </si>
  <si>
    <t>Grupo</t>
  </si>
  <si>
    <t>Deterioro del estado de salud de la población por demora en el desarrollo de procedimientos de rectoría en salud, debido a debilidades en las acciones de planificación</t>
  </si>
  <si>
    <r>
      <rPr>
        <rFont val="Calibri"/>
        <color rgb="FF000000"/>
        <sz val="11.0"/>
      </rPr>
      <t xml:space="preserve">Los responsables de Salud Pública y Vigilancia del Comportamiento de los Eventos de Interés,  de manera trimestral realizará seguimiento a indicadores de morbilidad, discapacidad y mortalidad con el objeto de verificar de manera oportuna el impacto en la comunidad caleña de las acciones desarrolladas por la Secretaría de Salúd Pública del Distrito Especial de Santiago de Cali en los diferentes territorios e Identificar situaciones de riesgo que  requieran intervención, esta información es recopilada por el ejercicio de la Vigilancia Epidemiológica de los eventos de interés en salud pública (RUAF – SIVIGILA) y </t>
    </r>
    <r>
      <rPr>
        <rFont val="Calibri"/>
        <color rgb="FFFF0000"/>
        <sz val="11.0"/>
      </rPr>
      <t>de la Subsecretaría de Promoción, Prevención y Producción Social de la Salud</t>
    </r>
    <r>
      <rPr>
        <rFont val="Calibri"/>
        <color rgb="FF000000"/>
        <sz val="11.0"/>
      </rPr>
      <t xml:space="preserve">. En caso de presentarse desviaciones se generará mesas de trabajo para establecer planes de mejoramiento que incluyan el desarrollo de agendas intra e inter instirucionales, alianzas estratégicas. 
Evidencia.  • Ficha de medición • Boletín epidemiológico • SIVIGILA – RUAF - COVE - Actas de Reunión - Listas  de Asistencias - Informes - </t>
    </r>
    <r>
      <rPr>
        <rFont val="Calibri"/>
        <color rgb="FFFF0000"/>
        <sz val="11.0"/>
      </rPr>
      <t xml:space="preserve">Socialización ASIS al COVE - Acta COVE - Visita de asistencia 
</t>
    </r>
  </si>
  <si>
    <r>
      <rPr>
        <rFont val="Calibri"/>
        <color rgb="FF000000"/>
        <sz val="11.0"/>
      </rPr>
      <t xml:space="preserve">El profesional universitario del grupo de salud publica y vigilancia epidemilógica de manera trimestral realizará seguimiento a los indicadores de morbilidad, discapacidad y mortalidad con el fin de comunicar el impacto que genera a la comunidad caleña los riesgos y las acciones de intervención implementadas por la secretaria mediante boletines epidemilógicos.En caso de presentarse desviaciones se generará mesas de trabajo para establecer planes de mejoramiento que incluyan el desarrollo de agendas intra e inter instirucionales yh alianzas estratégicas.
</t>
    </r>
    <r>
      <rPr>
        <rFont val="Calibri"/>
        <color rgb="FF000000"/>
        <sz val="11.0"/>
        <u/>
      </rPr>
      <t>Evidencia</t>
    </r>
    <r>
      <rPr>
        <rFont val="Calibri"/>
        <color rgb="FF000000"/>
        <sz val="11.0"/>
      </rPr>
      <t xml:space="preserve">. Boletín epidemiológico, pantallazos de publicación en pagina web, y acta de socialización en el Cove.
</t>
    </r>
    <r>
      <rPr>
        <rFont val="Calibri"/>
        <color rgb="FF000000"/>
        <sz val="11.0"/>
        <u/>
      </rPr>
      <t>Evidencia con desviacion:</t>
    </r>
    <r>
      <rPr>
        <rFont val="Calibri"/>
        <color rgb="FF000000"/>
        <sz val="11.0"/>
      </rPr>
      <t xml:space="preserve"> Actas de Reunión - Listas  de Asistencias - Informes - Socialización ASIS al COVE - Acta COVE - Visita de asistencia </t>
    </r>
  </si>
  <si>
    <t>CONTROL AJUSTADO EN REDACCIÓN Y EVIDENCIAS PARA REVISIÓN</t>
  </si>
  <si>
    <t>Grupo de Vigilancia y Demografía en Salud Pública</t>
  </si>
  <si>
    <t xml:space="preserve">Deterioro del estado de salud de la población por demora en el desarrollo de procedimientos de rectoría en salud, debido a debilidades en las acciones de planificación </t>
  </si>
  <si>
    <t>Los líderes de los grupos de trabajo, realizaran seguimiento, de manera trimestral a la adaptación e implementación de  políticas públicas  y directrices en salud, conforme a COAI u otros instrumentos de planeación territorial en salud con el fin de determinar impactos.   En caso de identificar una falla en los seguimientos, el Jefe de Unidad de Apoyo a la Gestión con la responsable del equipo de Planeación, solicitarán los requerimientos de información para la consolidación de avances.
Evidencia: COAI</t>
  </si>
  <si>
    <t>Eliminado.</t>
  </si>
  <si>
    <t>CONTROL PARA ELIMINAR</t>
  </si>
  <si>
    <t>G. de Planeación</t>
  </si>
  <si>
    <t>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los respectivos reportes de compromisos adquiridos en los Comites e informe de gestión.
Evidencia. Actas de Comité Técnicos, Informes de Gestión, Listados de Asistencias</t>
  </si>
  <si>
    <t>Eliminar</t>
  </si>
  <si>
    <r>
      <rPr>
        <rFont val="Calibri"/>
        <color rgb="FF000000"/>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t>
    </r>
    <r>
      <rPr>
        <rFont val="Calibri"/>
        <color rgb="FFFF0000"/>
        <sz val="11.0"/>
      </rPr>
      <t xml:space="preserve">sus respectivos comites internos generando reportes y/o informe </t>
    </r>
    <r>
      <rPr>
        <rFont val="Calibri"/>
        <color rgb="FF000000"/>
        <sz val="11.0"/>
      </rPr>
      <t xml:space="preserve">de </t>
    </r>
    <r>
      <rPr>
        <rFont val="Calibri"/>
        <color rgb="FFFF0000"/>
        <sz val="11.0"/>
      </rPr>
      <t xml:space="preserve">los </t>
    </r>
    <r>
      <rPr>
        <rFont val="Calibri"/>
        <color rgb="FF000000"/>
        <sz val="11.0"/>
      </rPr>
      <t xml:space="preserve">compromisos adquiridos </t>
    </r>
    <r>
      <rPr>
        <rFont val="Calibri"/>
        <color rgb="FFFF0000"/>
        <sz val="11.0"/>
      </rPr>
      <t>en el comite</t>
    </r>
    <r>
      <rPr>
        <rFont val="Calibri"/>
        <color rgb="FF000000"/>
        <sz val="11.0"/>
      </rPr>
      <t>.
Evidencia. Actas de Comité Técnicos y/o informes de gestión, listados de asistencia.
Actas de Comites Internos  UAG y Subsecretarías y/o informes de gestión y listados de Asistencia</t>
    </r>
  </si>
  <si>
    <r>
      <rPr>
        <rFont val="Calibri"/>
        <color rgb="FF000000"/>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sus respectivos comites internos generando reportes y/o informe de los compromisos adquiridos en el comite.
</t>
    </r>
    <r>
      <rPr>
        <rFont val="Calibri"/>
        <color rgb="FF000000"/>
        <sz val="11.0"/>
        <u/>
      </rPr>
      <t>Evidencia</t>
    </r>
    <r>
      <rPr>
        <rFont val="Calibri"/>
        <color rgb="FF000000"/>
        <sz val="11.0"/>
      </rPr>
      <t xml:space="preserve">. Actas de Comité Técnicos y/o informes de gestión, listados de asistencia.
</t>
    </r>
    <r>
      <rPr>
        <rFont val="Calibri"/>
        <color rgb="FF000000"/>
        <sz val="11.0"/>
        <u/>
      </rPr>
      <t>Evidencia con desviacion:</t>
    </r>
    <r>
      <rPr>
        <rFont val="Calibri"/>
        <color rgb="FF000000"/>
        <sz val="11.0"/>
      </rPr>
      <t xml:space="preserve"> Actas de Comites Internos  UAG y Subsecretarías y/o informes de gestión y listados de Asistencia</t>
    </r>
  </si>
  <si>
    <t>Sistemas Integrados de gestión</t>
  </si>
  <si>
    <t>10 C. TRANSVERSAL
10 C. MISIONAL</t>
  </si>
  <si>
    <r>
      <rPr>
        <rFont val="Calibri"/>
        <color rgb="FF000000"/>
        <sz val="11.0"/>
      </rPr>
      <t xml:space="preserve">Anualmente el.Grupo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Evidencia: ASIS - Plan de Trabajo 
</t>
    </r>
    <r>
      <rPr>
        <rFont val="Calibri"/>
        <color rgb="FFFF0000"/>
        <sz val="11.0"/>
      </rPr>
      <t xml:space="preserve">Informes - Socialización ASIS al COVE - Acta COVE - Visita de asistencia </t>
    </r>
  </si>
  <si>
    <r>
      <rPr>
        <rFont val="Calibri"/>
        <color rgb="FF000000"/>
        <sz val="11.0"/>
      </rPr>
      <t xml:space="preserve">Anualmente el profesional universitario del 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t>
    </r>
    <r>
      <rPr>
        <rFont val="Calibri"/>
        <color rgb="FF000000"/>
        <sz val="11.0"/>
        <u/>
      </rPr>
      <t xml:space="preserve">Evidencia: </t>
    </r>
    <r>
      <rPr>
        <rFont val="Calibri"/>
        <color rgb="FF000000"/>
        <sz val="11.0"/>
      </rPr>
      <t xml:space="preserve">ASIS - Socialización ASIS al COVE - Acta COVE - Visita de asistencia 
</t>
    </r>
    <r>
      <rPr>
        <rFont val="Calibri"/>
        <color rgb="FF000000"/>
        <sz val="11.0"/>
        <u/>
      </rPr>
      <t xml:space="preserve">Evidencia con desviación: </t>
    </r>
    <r>
      <rPr>
        <rFont val="Calibri"/>
        <color rgb="FF000000"/>
        <sz val="11.0"/>
      </rPr>
      <t>Acciones de interveción de alertas epodemilógicas.</t>
    </r>
  </si>
  <si>
    <t xml:space="preserve">
Grupo de Vigilancia y Demografía en Salud Pública</t>
  </si>
  <si>
    <t>1 SOLA CARPETA VOGILANCIA</t>
  </si>
  <si>
    <t>El responsable del equipo de Planeación realizará monitoreo a la ejecución del plan de acción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Evidencia: Formato 1S Diligenciado.</t>
  </si>
  <si>
    <t>El responsable del equipo de Planeación soportado en el aplicativo SAP, realizará monitoreo a la ejecución presupuestal por proyectos de manera mensual, analizando y consolidado la información de los diferentes grupos de la Secretaría de Salúd Pública del Distrito Especial de Santiago de Cali, lo que  permitirá identificar los avances o atrasos en la ejecución de los proyectos de inversión. En caso de presentarse observaciones y/o desviaciones se generara comunicación oficial a los responsables para realizar los ajustes pertinentes. 
Evidencia: Informe Z 149.</t>
  </si>
  <si>
    <t xml:space="preserve">El Responsable del equipo de Sistemas Integrados de Gestión realizará seguimiento a la implementación de las Políticas de Operación de los diferentes subprocesos de la Secretaría de Salúd Pública del Distrito Especial de Santiago de Cali de manera trimestral, verificando su oportuno reporte e implementación por medio de archivos compartidos en el drive. En caso de presentarse observaciones y/o desviaciones se generará comunicación oficial a los responsables para realizar los ajustes pertinentes.
Evidencias: Matriz de seguimiento de las políticas por Subprocesos 
Oficio de Reporte </t>
  </si>
  <si>
    <t>CONTROL AJUSTADO EN EVIDENCIA PARA REVISIÓN</t>
  </si>
  <si>
    <t xml:space="preserve">
Grupo Sistemas Integrados de Gestión</t>
  </si>
  <si>
    <t>1 CARPETA TRANSEVERSAL</t>
  </si>
  <si>
    <t>El responsable del Grupo de Gestión en Salud Pública en Urgencias, Emergencias y Desastres,  cada vez que se presente un brote o una alerta epidemiológica, generará plan de contingencia de acuerdo con el tipo de evento, su impacto y población o territorio, en coordinación con los otros grupos de trabajo misionales de la Secretaría de Salúd Pública del Distrito Especial de Santiago de Cali que deban involucrarse según tipo de evento.  Si los grupos de trabajo responsables del desarrollo  de la presentación y/o del desarrollo de acciones para plan de contingencia, no entrega sus propuestas, el responsable del Grupo gestionará su entrega con los Subsecretarios correspondientes.
Evidencia: Plan de contingencia según evento</t>
  </si>
  <si>
    <r>
      <rPr>
        <rFont val="Calibri"/>
        <color rgb="FF000000"/>
        <sz val="11.0"/>
      </rPr>
      <t xml:space="preserve">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Salúd Pública del Distrito Especial de Santiago de Cali que deban involucrarse según tipo de evento.  En caso de desviaciones el responsable del Grupo gestionará su entrega con los Subsecretarios correspondientes.
</t>
    </r>
    <r>
      <rPr>
        <rFont val="Calibri"/>
        <color rgb="FF000000"/>
        <sz val="11.0"/>
        <u/>
      </rPr>
      <t xml:space="preserve">Evidencia: </t>
    </r>
    <r>
      <rPr>
        <rFont val="Calibri"/>
        <color rgb="FF000000"/>
        <sz val="11.0"/>
      </rPr>
      <t xml:space="preserve">Plan de contingencia según evento ysocializado en página web.
</t>
    </r>
    <r>
      <rPr>
        <rFont val="Calibri"/>
        <color rgb="FF000000"/>
        <sz val="11.0"/>
        <u/>
      </rPr>
      <t xml:space="preserve">Evidencia con desviacion:  </t>
    </r>
    <r>
      <rPr>
        <rFont val="Calibri"/>
        <color rgb="FF000000"/>
        <sz val="11.0"/>
      </rPr>
      <t>Plan de contingencia publicado en la página web</t>
    </r>
  </si>
  <si>
    <t>CONTROL QUEDA IGUAL</t>
  </si>
  <si>
    <t>Emergencias</t>
  </si>
  <si>
    <t xml:space="preserve">1 CARPETA  </t>
  </si>
  <si>
    <r>
      <rPr>
        <rFont val="Arial"/>
        <color rgb="FF000000"/>
        <sz val="10.0"/>
      </rPr>
      <t xml:space="preserve">Los responsables de procedimientos y/o programas </t>
    </r>
    <r>
      <rPr>
        <rFont val="Calibri"/>
        <color rgb="FFFF0000"/>
        <sz val="11.0"/>
      </rPr>
      <t xml:space="preserve">de la Secretaría de Salud del Distrito Especial de Santiago de Cali, </t>
    </r>
    <r>
      <rPr>
        <rFont val="Calibri"/>
        <color rgb="FF000000"/>
        <sz val="11.0"/>
      </rPr>
      <t xml:space="preserve"> realizarán el monitoreo mensual al cumplimiento de sus planes de trabajo acorde con metodología, formatos y/o herramientas  establecidos, con el fin de identificar avances o retrasos en su ejecución.  En el caso de retrasos se evaluará su impacto en términos de las consecuencias identificadas en el mapa de riesgos y se reprogramará la acción  acorde con su importancia.
Evidencia: Plan de trabajo con seguimiento y reprogramación de acciones cuando sea necesario.</t>
    </r>
  </si>
  <si>
    <t>Elimina</t>
  </si>
  <si>
    <t>CONTROL AJUSTADO EN REDACCIÓN PARA REVISIÓN</t>
  </si>
  <si>
    <t>1 CARPETA CALIDAD</t>
  </si>
  <si>
    <r>
      <rPr>
        <rFont val="Calibri"/>
        <color rgb="FF000000"/>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deberá generar un plan de mejoramiento con las acciones correctivas.
Evidencia: Programa de gestión de auditoria a la calidad de prestación de servicios de salud
Plan de auditoría al cumplimiento de las obligaciones normativas de las EAPB
Plan anual de visitas de verificación de condiciones de habilitación en los prestadores de servicios de salud
</t>
    </r>
    <r>
      <rPr>
        <rFont val="Calibri"/>
        <color rgb="FFFF0000"/>
        <sz val="11.0"/>
      </rPr>
      <t>Cronograma de Visitas IVC</t>
    </r>
    <r>
      <rPr>
        <rFont val="Calibri"/>
        <color rgb="FF000000"/>
        <sz val="11.0"/>
      </rPr>
      <t xml:space="preserve">
Plan de mejoramiento (si aplica)</t>
    </r>
  </si>
  <si>
    <r>
      <rPr>
        <rFont val="Calibri"/>
        <color rgb="FF000000"/>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cumplimeito del programa, deberá presentar un ajuste en el cronograma con los sujetos  y prestadores de servidos no visitado.
</t>
    </r>
    <r>
      <rPr>
        <rFont val="Calibri"/>
        <color rgb="FF000000"/>
        <sz val="11.0"/>
        <u/>
      </rPr>
      <t>Evidencia:</t>
    </r>
    <r>
      <rPr>
        <rFont val="Calibri"/>
        <color rgb="FF000000"/>
        <sz val="11.0"/>
      </rPr>
      <t xml:space="preserve"> Programa o plan de auditoria a sujetos de interes en salud programado y ejecutado. 
</t>
    </r>
    <r>
      <rPr>
        <rFont val="Calibri"/>
        <color rgb="FF000000"/>
        <sz val="11.0"/>
        <u/>
      </rPr>
      <t>Evidencia con desviacion:</t>
    </r>
    <r>
      <rPr>
        <rFont val="Calibri"/>
        <color rgb="FF000000"/>
        <sz val="11.0"/>
      </rPr>
      <t xml:space="preserve">  Programa o plan de auditoria a sujetos de interes en salud programado y ejecutado ajustado.</t>
    </r>
  </si>
  <si>
    <t xml:space="preserve">NUEVO CONTROL PARA REVISIÓN </t>
  </si>
  <si>
    <t xml:space="preserve">Garantía de la Calidad en los Servicios de Salud
Inspección, Vigilancia y Control  Sanitario en Salud Ambiental
Grupo de Gestión en Salud Pública en Urgencias, Emergencias y Desastres
</t>
  </si>
  <si>
    <t>2 carpetas</t>
  </si>
  <si>
    <t>Afectación en la toma de decisiones dado el desacierto en el ejercicio de las acciones de rectoria en Salud por fallas en la gestión técnica y operativa</t>
  </si>
  <si>
    <t>El responsable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Evidencia: Actas de reunión, instrumentos de seguimiento (planes, cronogramas e informes) y comunicaciones oficiales.</t>
  </si>
  <si>
    <r>
      <rPr>
        <rFont val="Calibri"/>
        <color rgb="FF000000"/>
        <sz val="11.0"/>
      </rPr>
      <t xml:space="preserve">El profesional universitario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t>
    </r>
    <r>
      <rPr>
        <rFont val="Calibri"/>
        <color rgb="FF000000"/>
        <sz val="11.0"/>
        <u/>
      </rPr>
      <t>Evidencia:</t>
    </r>
    <r>
      <rPr>
        <rFont val="Calibri"/>
        <color rgb="FF000000"/>
        <sz val="11.0"/>
      </rPr>
      <t xml:space="preserve"> Actas de reunión, instrumentos de seguimiento (planes, cronogramas e informes) y comunicaciones oficiales.
</t>
    </r>
    <r>
      <rPr>
        <rFont val="Calibri"/>
        <color rgb="FF000000"/>
        <sz val="11.0"/>
        <u/>
      </rPr>
      <t>Evidencia con desviacion:</t>
    </r>
    <r>
      <rPr>
        <rFont val="Calibri"/>
        <color rgb="FF000000"/>
        <sz val="11.0"/>
      </rPr>
      <t xml:space="preserve">  Actas de reunión, comunicaciones oficiales y plan de acción de mejoramiento.</t>
    </r>
  </si>
  <si>
    <t>NUEVO CONTROL PARA REVISIÓN</t>
  </si>
  <si>
    <t xml:space="preserve">
Grupo de Salud Pública</t>
  </si>
  <si>
    <t>CARPETA 1</t>
  </si>
  <si>
    <t>El responsable del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Evidencia:  1S - 3S - Oficio de seguimiento - Plan de Mejoramiento</t>
  </si>
  <si>
    <r>
      <rPr>
        <rFont val="Calibri"/>
        <color rgb="FF000000"/>
        <sz val="11.0"/>
      </rPr>
      <t xml:space="preserve">Elprofesional universitario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t>
    </r>
    <r>
      <rPr>
        <rFont val="Calibri"/>
        <color rgb="FF000000"/>
        <sz val="11.0"/>
        <u/>
      </rPr>
      <t>Evidencia:</t>
    </r>
    <r>
      <rPr>
        <rFont val="Calibri"/>
        <color rgb="FF000000"/>
        <sz val="11.0"/>
      </rPr>
      <t xml:space="preserve">  1S - 3S - Oficio de seguimiento - Plan de Mejoramiento
</t>
    </r>
    <r>
      <rPr>
        <rFont val="Calibri"/>
        <color rgb="FF000000"/>
        <sz val="11.0"/>
        <u/>
      </rPr>
      <t>Evidencia con desviacion:</t>
    </r>
    <r>
      <rPr>
        <rFont val="Calibri"/>
        <color rgb="FF000000"/>
        <sz val="11.0"/>
      </rPr>
      <t xml:space="preserve">  Actas de reunión, comunicaciones oficiales y plan de acción de mejoramiento por incumplimiento.</t>
    </r>
  </si>
  <si>
    <t>CONTROL AJUSTADO EN REDACCIÓN PARA REVISIÓN
(CAMBIA DEL RIESGO 1 AL RIESGO 2)</t>
  </si>
  <si>
    <t>Grupo de Planeación</t>
  </si>
  <si>
    <t>1 CARPETA</t>
  </si>
  <si>
    <r>
      <rPr>
        <rFont val="Calibri"/>
        <color rgb="FF000000"/>
        <sz val="11.0"/>
      </rPr>
      <t>El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generarán el normograma de los requisitos sanitarios que aplican a cada tipo de riesgo, mínimo cada año, con el objeto de mantener informada a la comunidad con respecto a los requisitos sanitarios que le aplican a cada tipo de riesgo;  serán publicados en la página WEB, instancia de Secretaría de Salud. En caso de encontrar normatividad vigente que no esté reflejada en los normograma de requisitos sanitarios publicados, se realizará el ajuste y la actualización en página.
Evidencia:</t>
    </r>
    <r>
      <rPr>
        <rFont val="Calibri"/>
        <color rgb="FFFF0000"/>
        <sz val="11.0"/>
      </rPr>
      <t xml:space="preserve"> Publicación en la instancia DARUMA</t>
    </r>
  </si>
  <si>
    <r>
      <rPr>
        <rFont val="Calibri"/>
        <color rgb="FF000000"/>
        <sz val="11.0"/>
      </rPr>
      <t xml:space="preserve">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aolicativo DARUMA.
</t>
    </r>
    <r>
      <rPr>
        <rFont val="Calibri"/>
        <color rgb="FF000000"/>
        <sz val="11.0"/>
        <u/>
      </rPr>
      <t>Evidencia:</t>
    </r>
    <r>
      <rPr>
        <rFont val="Calibri"/>
        <color rgb="FF000000"/>
        <sz val="11.0"/>
      </rPr>
      <t xml:space="preserve"> Publicación en la instancia DARUMA
</t>
    </r>
    <r>
      <rPr>
        <rFont val="Calibri"/>
        <color rgb="FF000000"/>
        <sz val="11.0"/>
        <u/>
      </rPr>
      <t>Evidencia con desviacion</t>
    </r>
    <r>
      <rPr>
        <rFont val="Calibri"/>
        <color rgb="FF000000"/>
        <sz val="11.0"/>
      </rPr>
      <t>: Normogra actualizado.</t>
    </r>
  </si>
  <si>
    <t xml:space="preserve">CONTROL AJUSTADO EN REDACCIÓN PARA REVISIÓN
(CAMBIA DEL RIESGO 3 CORRUPCIÓN AL RIESGO 2) </t>
  </si>
  <si>
    <t>Grupo Sistemas Integrados de Gestión</t>
  </si>
  <si>
    <r>
      <rPr>
        <rFont val="Calibri"/>
        <color rgb="FF000000"/>
        <sz val="11.0"/>
      </rPr>
      <t xml:space="preserve">Los responsables de los procesos que realizan </t>
    </r>
    <r>
      <rPr>
        <rFont val="Calibri"/>
        <color rgb="FFFF0000"/>
        <sz val="11.0"/>
      </rPr>
      <t>actividades con las partes interesadas externas de cara a la comunidad,</t>
    </r>
    <r>
      <rPr>
        <rFont val="Calibri"/>
        <color rgb="FF000000"/>
        <sz val="11.0"/>
      </rPr>
      <t xml:space="preserve"> </t>
    </r>
    <r>
      <rPr>
        <rFont val="Calibri"/>
        <color rgb="FFFF0000"/>
        <sz val="11.0"/>
      </rPr>
      <t xml:space="preserve"> de manera mensual, </t>
    </r>
    <r>
      <rPr>
        <rFont val="Calibri"/>
        <color rgb="FF000000"/>
        <sz val="11.0"/>
      </rPr>
      <t xml:space="preserve">realizará encuestas de satisfaccion de las asesorias y acompañamientos para medir la efectividad de las acciones de rectoria en salud que se hacen dentro del Organismo. En caso de incumplimiento se reiterará la solicitud por medio de correo electronico de la importancia de la aplicación de la encuesta de satisfacción. 
Evidencia: Entrega de encuestas escaneadas que fueron realizadas en fisico 
Informe Nivel de Satisfacción y percepción de las encuestas de satisfacción </t>
    </r>
  </si>
  <si>
    <r>
      <rPr>
        <rFont val="Calibri"/>
        <color rgb="FF000000"/>
        <sz val="11.0"/>
      </rPr>
      <t xml:space="preserve">El profesional universitario de los procesos que realizan actividades  de asesorias, auditorías, capacitaciones, eventos, reuniones y acompañamientos con las partes interesadas externas,  de manera mensual, realizará encuestas de satisfaccion para medir la efectividad de las acciones de rectoria en salud que se hacen dentro del Organismo. En caso de incumplimiento se reiterará la solicitud por medio de correo electrónico de la importancia de la aplicación de la encuesta de satisfacción. 
</t>
    </r>
    <r>
      <rPr>
        <rFont val="Calibri"/>
        <color rgb="FF000000"/>
        <sz val="11.0"/>
        <u/>
      </rPr>
      <t>Evidencia</t>
    </r>
    <r>
      <rPr>
        <rFont val="Calibri"/>
        <color rgb="FF000000"/>
        <sz val="11.0"/>
      </rPr>
      <t xml:space="preserve">: Entrega de encuestas escaneadas que fueron realizadas en fisico, 
Informe Nivel de Satisfacción y percepción de las encuestas de satisfacción enttregadas por la admon central.
</t>
    </r>
    <r>
      <rPr>
        <rFont val="Calibri"/>
        <color rgb="FF000000"/>
        <sz val="11.0"/>
        <u/>
      </rPr>
      <t>Evidencia con desviacion:</t>
    </r>
    <r>
      <rPr>
        <rFont val="Calibri"/>
        <color rgb="FF000000"/>
        <sz val="11.0"/>
      </rPr>
      <t xml:space="preserve"> Comunicado oficial por correo electrónico.</t>
    </r>
  </si>
  <si>
    <t>APLICA PARA CALIDAD
LINK 
1 CARPETA</t>
  </si>
  <si>
    <t>Omisión de los requisitos técnicos de Inspección Vigilancia y Control para influir en una decisión de la autoridad sanitaria, emitiendo conceptos favorables a pesar de evidenciar incumplimiento de requisitos favoreciéndose a si mismo, a un tercero o jurídico.</t>
  </si>
  <si>
    <t xml:space="preserve">El responsable del Grupo de Gestión integral de la Salud Ambiental, Grupo de Gestión Integral de la Garantia de la Calidad en los Servicios de Salud, Grupo de Gestión en Salud Pública en urgencias, emergencias y desastres y el Grupo Juridico  que ejercen IVC y Grupo Jurídico y Sancionatorio de la Secretaría de Salud Pública del Distrito Especial de Santiago de Cali, diseñarán y comunicaran mensajes trimestralmente, respecto a la importancia de la transparencia y la prevención de riesgos de corrupción en la gestión de salud pública, que permitan sensibilizar al usuario interno y externo respecto a estos temas,  a través de medios de comunicación interna y externa (correos, carteleras, página web, redes sociales, entre otros. En caso de identificar una desviación, se reforzará o reestructurará la metodologia de el IEC 
Evidencia: Comunicados de sensibilización en diferentes medios de comunicación interna y externa y diseños de comunicados, boletines, infografias </t>
  </si>
  <si>
    <r>
      <rPr>
        <rFont val="Calibri"/>
        <color rgb="FF000000"/>
        <sz val="11.0"/>
      </rPr>
      <t xml:space="preserve">El profesional universitario de los Grupos de Gestión integral de la Salud Ambiental, Grupo de Gestión Integral de la Garantia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metodologia de el IEC.
</t>
    </r>
    <r>
      <rPr>
        <rFont val="Calibri"/>
        <color rgb="FF000000"/>
        <sz val="11.0"/>
        <u/>
      </rPr>
      <t>Evidencia:</t>
    </r>
    <r>
      <rPr>
        <rFont val="Calibri"/>
        <color rgb="FF000000"/>
        <sz val="11.0"/>
      </rPr>
      <t xml:space="preserve"> Comunicados de sensibilización en diferentes medios de comunicación interna y externa y diseños de comunicados, boletines, infografias.
</t>
    </r>
    <r>
      <rPr>
        <rFont val="Calibri"/>
        <color rgb="FF000000"/>
        <sz val="11.0"/>
        <u/>
      </rPr>
      <t>Evidencia con desviacion:</t>
    </r>
    <r>
      <rPr>
        <rFont val="Calibri"/>
        <color rgb="FF000000"/>
        <sz val="11.0"/>
      </rPr>
      <t xml:space="preserve"> Plan de trabajo de IEC modificado</t>
    </r>
  </si>
  <si>
    <t>Grupo de Gestión Integral de Garantía de la Calidad en los Servicios de Salud
Grupo de Gestión en Salud Pública en Urgencias, Emergencias y Desastres
Subgrupo de Gestión Administrativa Sancionatoria en Salud
Grupo Salud Pública</t>
  </si>
  <si>
    <t>Los lideres de trámites y servicios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desviación se validará con las hojas de vida vigentes de las otros procedimientos administrativos - OPAS.
Evidencia: Fotos de carteleras con información de trámites y servicios - link del Organismo con la información - pantallazo de publicación</t>
  </si>
  <si>
    <r>
      <rPr>
        <rFont val="Calibri"/>
        <color rgb="FF000000"/>
        <sz val="11.0"/>
      </rPr>
      <t xml:space="preserve">Los profesionales universitarios encargados de los trámites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Calibri"/>
        <color rgb="FF000000"/>
        <sz val="11.0"/>
        <u/>
      </rPr>
      <t xml:space="preserve">Evidencia: </t>
    </r>
    <r>
      <rPr>
        <rFont val="Calibri"/>
        <color rgb="FF000000"/>
        <sz val="11.0"/>
      </rPr>
      <t xml:space="preserve">Fotos de carteleras con información de trámites y servicios - link del Organismo con la información - pantallazo de publicación.
</t>
    </r>
    <r>
      <rPr>
        <rFont val="Calibri"/>
        <color rgb="FF000000"/>
        <sz val="11.0"/>
        <u/>
      </rPr>
      <t>Evidencia con desviacion:</t>
    </r>
    <r>
      <rPr>
        <rFont val="Calibri"/>
        <color rgb="FF000000"/>
        <sz val="11.0"/>
      </rPr>
      <t xml:space="preserve"> Publicaciones actualizadas.</t>
    </r>
  </si>
  <si>
    <t xml:space="preserve">Grupo de Salud Pública
Grupo de Gestión Integral de Garantía de la Calidad en los Servicios de Salud
Grupo Gestión Integral de la Salud Ambiental
Grupo Sistemas Integrados de Gestión
</t>
  </si>
  <si>
    <t>4 CARPETAS</t>
  </si>
  <si>
    <r>
      <rPr>
        <rFont val="Calibri"/>
        <color rgb="FF000000"/>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t>
    </r>
    <r>
      <rPr>
        <rFont val="Calibri"/>
        <color rgb="FFFF0000"/>
        <sz val="11.0"/>
      </rPr>
      <t>en toda apertura</t>
    </r>
    <r>
      <rPr>
        <rFont val="Calibri"/>
        <color rgb="FF000000"/>
        <sz val="11.0"/>
      </rPr>
      <t xml:space="preserve">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Evidencia: Presentaación de Apertura si aplica
Acta de apertura de auditoria.
Formato de InSpección de ambulancias
Formato de Plan de Atención medica para eventos.</t>
    </r>
  </si>
  <si>
    <r>
      <rPr>
        <rFont val="Calibri"/>
        <color rgb="FF000000"/>
        <sz val="11.0"/>
      </rPr>
      <t>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t>
    </r>
    <r>
      <rPr>
        <rFont val="Calibri"/>
        <color rgb="FF000000"/>
        <sz val="11.0"/>
      </rPr>
      <t>n realizar de manera trimestral la divulgación y sensibilización a los auditados con relación a los comp</t>
    </r>
    <r>
      <rPr>
        <rFont val="Calibri"/>
        <color rgb="FF000000"/>
        <sz val="11.0"/>
      </rPr>
      <t xml:space="preserve">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Calibri"/>
        <color rgb="FF000000"/>
        <sz val="11.0"/>
        <u/>
      </rPr>
      <t>Evidencia:</t>
    </r>
    <r>
      <rPr>
        <rFont val="Calibri"/>
        <color rgb="FF000000"/>
        <sz val="11.0"/>
      </rPr>
      <t xml:space="preserve"> Presentaación de Apertura si aplica
Acta de apertura de auditoria.
Formato de InSpección de ambulancias
Formato de Plan de Atención medica para eventos.</t>
    </r>
  </si>
  <si>
    <t xml:space="preserve">
Grupo de Gestión Integral de Garantía de la Calidad en los Servicios de Salud
Grupo de Gestión en Salud Pública en Urgencias, Emergencias y Desastres
Grupo Gestión Integral de la Salud Ambiental</t>
  </si>
  <si>
    <t>3 CARPETAS</t>
  </si>
  <si>
    <t>Los auditores de los subprocesos de Aseguramiento en Salud y Gestión de Desarrollo y prestación de servicios, en toda apertura de auditoria a las EAPB e IPS, realizarán una divulgación y sensibilización a los auditados con relación a los compromisos institucionales y sociales con la transparencia y prevención de riesgos de corrupción, en cual se de claridad de los propósitos de la auditoria y se  promueva el interés por la mejorar de los servicios en salud, para generar mejores indicadores y condiciones de equidad en salud y se comuniquen os riesgos de corrupción que se deben prevenir en el marco del desarrollo de la auditoria.  En caso de presentarse una incoherencia en las actas o informes de auditoría, realizar la verificación del instrumento de auditoria, haciendo una trazabilidad con las evidencias que soportan el cumplimiento de un criterio de auditoria.
Evidencia: acta de apertura de auditoria.</t>
  </si>
  <si>
    <t xml:space="preserve">El profesional universitario del grupo financiero de la Secretaría de Salúd Pública del Distrito Especial de Santiago de Cali, realizará arqueos de caja al Centro de Zoonosis de manera trimestral y conciliación bancaria, en el que evaluará si se ha contabilizado todo el efectivo recibido con relación al número de servicios prestados, en el cual se verifica que el saldo arrojado corresponde con lo que se encuentra físicamente en caja y el número de servicios entregados, así mismo verificar  los saldos en libros o en aplicativo (CADISOFT) respecto a saldos de bancos, si se identifican inconsistencias se deben listar las mismas, en que servicios se presentan y detallar el hallazgo, reportando al líder del grupo financiero y la jefe de unidad de apoyo para evaluar determinar acciones de acuerdo al caso.
Evidencias: Informe de arqueo y conciliación bancaria.  
</t>
  </si>
  <si>
    <t>Fraude por parte de terceros del rol de autoridad sanitaria en acciones de visitas de asistencia técnica, inspección, vigilancia y control, generando deterioro de condiciones de la salud, dado el aumento de riesgos sanitarios y ambientales.</t>
  </si>
  <si>
    <r>
      <rPr>
        <rFont val="Calibri"/>
        <color rgb="FF000000"/>
        <sz val="11.0"/>
      </rPr>
      <t>Los responsables de los Grupos que realizán IVC, de manera trimestral,  revisará que los servidores públicos esten identificados con chalecos con codigos QR y</t>
    </r>
    <r>
      <rPr>
        <rFont val="Calibri"/>
        <color rgb="FFFF0000"/>
        <sz val="11.0"/>
      </rPr>
      <t>/o</t>
    </r>
    <r>
      <rPr>
        <rFont val="Calibri"/>
        <color rgb="FF000000"/>
        <sz val="11.0"/>
      </rPr>
      <t xml:space="preserve"> gorras distintivas de la Secretaría de Salud Pública del Distrito Especial de Santiago de Cali. En caso de desviación, se realizará llamado de atención al funcionario público y anotación en el informe de supervisión en el caso de contratistas.  
Evidencia: Fotografia con dotación de chalecos y gorra - soporte de llamado de atención - soporte de la anotación en el informe de supervisión.
Soporte de entrega de chalecos con inventario asisgnación QR</t>
    </r>
  </si>
  <si>
    <r>
      <rPr>
        <rFont val="Calibri"/>
        <color rgb="FF000000"/>
        <sz val="11.0"/>
      </rPr>
      <t>El profesional universitario de los Grupos que realizán IVC, de manera trimestral,  revisará que los servidores públicos esten identificados con chalecos con codigos QR y/o gorra</t>
    </r>
    <r>
      <rPr>
        <rFont val="Calibri"/>
        <color rgb="FF000000"/>
        <sz val="11.0"/>
      </rPr>
      <t xml:space="preserve">s distintivas de la Secretaría de Salud Pública del Distrito Especial de Santiago de Cali. En caso de desviación, se realizará llamado de atención al funcionario público y anotación en el informe de supervisión en el caso de contratistas.  
</t>
    </r>
    <r>
      <rPr>
        <rFont val="Calibri"/>
        <color rgb="FF000000"/>
        <sz val="11.0"/>
        <u/>
      </rPr>
      <t>Evidencia:</t>
    </r>
    <r>
      <rPr>
        <rFont val="Calibri"/>
        <color rgb="FF000000"/>
        <sz val="11.0"/>
      </rPr>
      <t xml:space="preserve"> Fotografia con dotación de chalecos y gorra  - Soporte de entrega de chalecos con inventario asisgnación QR
</t>
    </r>
    <r>
      <rPr>
        <rFont val="Calibri"/>
        <color rgb="FF000000"/>
        <sz val="11.0"/>
        <u/>
      </rPr>
      <t>Evidencia con desviacion:</t>
    </r>
    <r>
      <rPr>
        <rFont val="Calibri"/>
        <color rgb="FF000000"/>
        <sz val="11.0"/>
      </rPr>
      <t xml:space="preserve"> soporte de llamado de atención - soporte de la anotación en el informe de supervisión.
</t>
    </r>
  </si>
  <si>
    <t>Fraude por parte de terceros del roll de autoridad sanitaria en acciones de visitas de asistencia técnica, inspección, vigilancia y control, generando deterioro de condiciones de la salud, dado el aumento de riesgos sanitarios y ambientales.</t>
  </si>
  <si>
    <r>
      <rPr>
        <rFont val="Calibri"/>
        <color rgb="FF000000"/>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t>
    </r>
    <r>
      <rPr>
        <rFont val="Calibri"/>
        <color rgb="FFFF0000"/>
        <sz val="11.0"/>
      </rPr>
      <t>manera semestral</t>
    </r>
    <r>
      <rPr>
        <rFont val="Calibri"/>
        <color rgb="FF000000"/>
        <sz val="11.0"/>
      </rPr>
      <t xml:space="preserve"> la información  (cada vez)  que se generé un cambio de personal, de los funcionarios púbIicos que hacen IVC, al área responsable de actualización y publicación de información en instancia web, para informar a la comunidad sobre el personal que cumple el rol de autoridad sanitaria.  Si se encontrará la información de los datos de este personal desactualizada, se procede a solicitar la información y actualizarla en la página WEB, instancia salud.
Evidencia: Información de funcionarios públicos y foto de los mismos actualizada en instancia WEB. </t>
    </r>
  </si>
  <si>
    <r>
      <rPr>
        <rFont val="Calibri"/>
        <color rgb="FF000000"/>
        <sz val="11.0"/>
      </rPr>
      <t xml:space="preserve">Elprofesional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manera semestral la información del cambio de personal de los funcionarios púbIicos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t>
    </r>
    <r>
      <rPr>
        <rFont val="Calibri"/>
        <color rgb="FF000000"/>
        <sz val="11.0"/>
        <u/>
      </rPr>
      <t>Evidencia:</t>
    </r>
    <r>
      <rPr>
        <rFont val="Calibri"/>
        <color rgb="FF000000"/>
        <sz val="11.0"/>
      </rPr>
      <t xml:space="preserve"> Información de funcionarios públicos y foto
</t>
    </r>
    <r>
      <rPr>
        <rFont val="Calibri"/>
        <color rgb="FF000000"/>
        <sz val="11.0"/>
        <u/>
      </rPr>
      <t xml:space="preserve"> Evidencia con desviacion: </t>
    </r>
    <r>
      <rPr>
        <rFont val="Calibri"/>
        <color rgb="FF000000"/>
        <sz val="11.0"/>
      </rPr>
      <t xml:space="preserve">actualizada en instancia WEB. </t>
    </r>
  </si>
  <si>
    <t xml:space="preserve">Grupo de Gestión Integral de Garantía de la Calidad en los Servicios de Salud
Grupo de Gestión en Salud Pública en Urgencias, Emergencias y Desastres
Grupo Gestión Integral de la Salud Ambienta
</t>
  </si>
  <si>
    <r>
      <rPr>
        <rFont val="Calibri"/>
        <color rgb="FF000000"/>
        <sz val="11.0"/>
      </rPr>
      <t xml:space="preserve">El responsable del Subproceso de gestión integral de Garantía de la Calidad en salud, de manera </t>
    </r>
    <r>
      <rPr>
        <rFont val="Calibri"/>
        <color rgb="FFFF0000"/>
        <sz val="11.0"/>
      </rPr>
      <t xml:space="preserve">mensual </t>
    </r>
    <r>
      <rPr>
        <rFont val="Calibri"/>
        <color rgb="FF000000"/>
        <sz val="11.0"/>
      </rPr>
      <t>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Evidencia: Oficio de notificación de auditorías a EAPB e IPS, 
Oficio de notificación de verificación de condiciones de habilitación en los prestadores de servicios de salud</t>
    </r>
  </si>
  <si>
    <r>
      <rPr>
        <rFont val="Calibri"/>
        <color rgb="FF000000"/>
        <sz val="11.0"/>
      </rPr>
      <t xml:space="preserve">El Profesional universitario del grupo de gestión integral de Garantía de la Calidad en salud, de manera mensual 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t>
    </r>
    <r>
      <rPr>
        <rFont val="Calibri"/>
        <color rgb="FF000000"/>
        <sz val="11.0"/>
        <u/>
      </rPr>
      <t xml:space="preserve">Evidencia: </t>
    </r>
    <r>
      <rPr>
        <rFont val="Calibri"/>
        <color rgb="FF000000"/>
        <sz val="11.0"/>
      </rPr>
      <t xml:space="preserve">Oficio de notificación de auditorías a EAPB e IPS, 
Oficio de notificación de verificación de condiciones de habilitación en los prestadores de servicios de salud
</t>
    </r>
    <r>
      <rPr>
        <rFont val="Calibri"/>
        <color rgb="FF000000"/>
        <sz val="11.0"/>
        <u/>
      </rPr>
      <t>Evidencia con desviacion:</t>
    </r>
    <r>
      <rPr>
        <rFont val="Calibri"/>
        <color rgb="FF000000"/>
        <sz val="11.0"/>
      </rPr>
      <t xml:space="preserve"> llamado de atención al grupo de trabajo.
</t>
    </r>
  </si>
  <si>
    <t>Grupo de Gestión Integral de Garantía de la Calidad en los Servicios de Salud</t>
  </si>
  <si>
    <t>El responsable del procedimiento de Inspección, Vigilancia y Control (IVC) de Riesgos Sanitarios del Ambiente, cuando le sea notificado un caso de usurpación, analizará y evaluará el evento en término de sus impactos para la organización, y generará un comunicado al usuario que reporto el caso, recordando los medios que tiene para denunciar o verificar en una próxima circunstancia la información del personal que pertenece a la Secretaría de Salud.  Evidencia: acta de análisis del caso de usurpación identificado y comunicado al usuario.</t>
  </si>
  <si>
    <t xml:space="preserve">La posibilidad de afectación de confidencialidad, integridad y disponibilidad de las Bases de Datos de los Programas de Salud Pública debido al almacenamiento en unidades sin protección o copia no controlada por insuficiencia en la capacidad de almacenamiento en los servidores. </t>
  </si>
  <si>
    <r>
      <rPr>
        <rFont val="Calibri"/>
        <color rgb="FF000000"/>
        <sz val="11.0"/>
      </rPr>
      <t xml:space="preserve">(A 13.2.4 Acuerdos de confidencialidad o de no divulgación). Los servidores públicos y prestadores de servicios que gestionan </t>
    </r>
    <r>
      <rPr>
        <rFont val="Calibri"/>
        <color rgb="FFFF0000"/>
        <sz val="11.0"/>
      </rPr>
      <t xml:space="preserve">bases de datos con información sensible en la Secretaría de Salud Pública del Distrito de Santiago de Cali, de manera semestral al iniciar </t>
    </r>
    <r>
      <rPr>
        <rFont val="Calibri"/>
        <color rgb="FF000000"/>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rgb="FF000000"/>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se debe informar al supervisor y realizar reunión con el servidor público o prestador de servicio con el fin de  firmar el formato de acuerdo de confidencialidad. 
Evidencia: Formatos de acuerdo de confidencialidad firmados por cada uno de los encargados de gestionar el activo de información del programa</t>
    </r>
  </si>
  <si>
    <r>
      <rPr>
        <rFont val="Calibri"/>
        <color rgb="FF000000"/>
        <sz val="11.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rgb="FF000000"/>
        <sz val="11.0"/>
        <u/>
      </rPr>
      <t>Evidencia:</t>
    </r>
    <r>
      <rPr>
        <rFont val="Calibri"/>
        <color rgb="FF000000"/>
        <sz val="11.0"/>
      </rPr>
      <t xml:space="preserve"> Formatos de acuerdo de confidencialidad firmados por cada uno de los encargados de gestionar el activo de información del programa.
</t>
    </r>
    <r>
      <rPr>
        <rFont val="Calibri"/>
        <color rgb="FF000000"/>
        <sz val="11.0"/>
        <u/>
      </rPr>
      <t>Evidencia con desviacion:</t>
    </r>
    <r>
      <rPr>
        <rFont val="Calibri"/>
        <color rgb="FF000000"/>
        <sz val="11.0"/>
      </rPr>
      <t xml:space="preserve"> Comunicación oficial al servidor público o prestador de servicio informando la inhabildad del manejo del activo de información</t>
    </r>
  </si>
  <si>
    <t xml:space="preserve">Grupo de Salud Pública
Grupo de Gestión del Aseguramiento en Salud
Grupo de Gestión Integral de Garantía de la Calidad en los Servicios de Salud
Grupo Gestión Integral de la Salud Ambiental
Grupo Sistemas Integrados de Gestión
Grupo de Vigilancia y Demografía en Salud Pública
Grupo de Servicio de Atención a la Comunidad
</t>
  </si>
  <si>
    <t>6 CARPETAS</t>
  </si>
  <si>
    <t>(A9.4 Control de acceso a sistemas y aplicaciones).  El responsable del programa de Tuberculosis y Hansen, debe crear y administrar de manera mensual  un árbol de carpetas en Google Drive en el cual sólo el administrador puede asignar y modificar los permisos de acceso a dichas carpetas y archivos, de acuerdo a los roles de gestión de los servidores públicos y prestadores de servicio que actualizan y administran el Sistema de Información de Tuberculosis y Hansen. Lo anterior con el fin de restringir el acceso únicamente a las personas que administran el activo de información. Cada vez que haya un cambio en los roles y responsabilidades o se finalice un contrato de prestadores de servicio, se debe enviar un correo electrónico al administrador del árbol de carpetas con el fin de actualizar los permisos de acceso.
 Evidencia: Verificación de permisos al finalizar el contrato</t>
  </si>
  <si>
    <r>
      <rPr>
        <rFont val="Calibri"/>
        <color rgb="FF000000"/>
        <sz val="11.0"/>
      </rPr>
      <t xml:space="preserve">El responsable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con el fin de respaldar la información y recuperarla en caso que los equipos o las aplicaciones se dañen. Lo anterior con el fin de garantizar el manejo adecuado </t>
    </r>
    <r>
      <rPr>
        <rFont val="Calibri"/>
        <color rgb="FFFF0000"/>
        <sz val="11.0"/>
      </rPr>
      <t xml:space="preserve"> </t>
    </r>
    <r>
      <rPr>
        <rFont val="Calibri"/>
        <color rgb="FF000000"/>
        <sz val="11.0"/>
      </rPr>
      <t>del activo de información a gestionar.
Evidencia: Copia digital de los datos, archivos y documentos.</t>
    </r>
  </si>
  <si>
    <r>
      <rPr>
        <rFont val="Calibri"/>
        <color rgb="FF000000"/>
        <sz val="11.0"/>
      </rPr>
      <t xml:space="preserve">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el grupo de tics realizará un copia de la información almacenadda e el quipo de gestión. 
</t>
    </r>
    <r>
      <rPr>
        <rFont val="Calibri"/>
        <color rgb="FF000000"/>
        <sz val="11.0"/>
        <u/>
      </rPr>
      <t>Evidencia:</t>
    </r>
    <r>
      <rPr>
        <rFont val="Calibri"/>
        <color rgb="FF000000"/>
        <sz val="11.0"/>
      </rPr>
      <t xml:space="preserve"> registro de la copia digital de los datos, archivos y documentos.
</t>
    </r>
    <r>
      <rPr>
        <rFont val="Calibri"/>
        <color rgb="FF000000"/>
        <sz val="11.0"/>
        <u/>
      </rPr>
      <t>Evidencia con desviación:</t>
    </r>
    <r>
      <rPr>
        <rFont val="Calibri"/>
        <color rgb="FF000000"/>
        <sz val="11.0"/>
      </rPr>
      <t xml:space="preserve">  copia de la información almacenadda e el quipo de gestión. </t>
    </r>
  </si>
  <si>
    <t>Grupo de Desarrollo y Prestación de Servicios de Salud
Gestión del Aseguramiento en Salud
Garantía de la Calidad en los Servicios de Salud</t>
  </si>
  <si>
    <t>1 CARPETA ASEGUR</t>
  </si>
  <si>
    <t>La posibilidad de afectación de la confidencialidad, integridad y disponibilidas de las actas de los Comités creados mediante acto administrativo y demás que manejen datos sensibles que atenten con la integridad del individuo, debido al uso inadecuado de la información, control de accesos a las instalaciones por ausencia de politicas de controles de acceso</t>
  </si>
  <si>
    <r>
      <rPr>
        <rFont val="Calibri"/>
        <color rgb="FF000000"/>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rgb="FF000000"/>
        <sz val="11.0"/>
        <u/>
      </rPr>
      <t>Evidencia:</t>
    </r>
    <r>
      <rPr>
        <rFont val="Calibri"/>
        <color rgb="FF000000"/>
        <sz val="11.0"/>
      </rPr>
      <t xml:space="preserve"> Acta de verificación de buenas practicas de archivo y custodia.
</t>
    </r>
    <r>
      <rPr>
        <rFont val="Calibri"/>
        <color rgb="FF000000"/>
        <sz val="11.0"/>
        <u/>
      </rPr>
      <t xml:space="preserve">Evidencia con desviación: </t>
    </r>
    <r>
      <rPr>
        <rFont val="Calibri"/>
        <color rgb="FF000000"/>
        <sz val="11.0"/>
      </rPr>
      <t xml:space="preserve">Asistencias tecnicas y/o actas de capacitación </t>
    </r>
  </si>
  <si>
    <r>
      <rPr>
        <rFont val="Calibri"/>
        <color rgb="FF000000"/>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rgb="FF000000"/>
        <sz val="11.0"/>
        <u/>
      </rPr>
      <t>Evidencia:</t>
    </r>
    <r>
      <rPr>
        <rFont val="Calibri"/>
        <color rgb="FF000000"/>
        <sz val="11.0"/>
      </rPr>
      <t xml:space="preserve"> Acta de verificación de buenas practicas de archivo y custodia.
</t>
    </r>
    <r>
      <rPr>
        <rFont val="Calibri"/>
        <color rgb="FF000000"/>
        <sz val="11.0"/>
        <u/>
      </rPr>
      <t xml:space="preserve">Evidencia con desviación: </t>
    </r>
    <r>
      <rPr>
        <rFont val="Calibri"/>
        <color rgb="FF000000"/>
        <sz val="11.0"/>
      </rPr>
      <t xml:space="preserve">Asistencias tecnicas y/o actas de capacitación </t>
    </r>
  </si>
  <si>
    <t>Gestión Documental</t>
  </si>
  <si>
    <t>La posibilidad de afectación de confidencialidad, peticiones, quejas, reclamos y sugerencias - PQRS debido al uso inadecuado de la información por ausencia en los controles para el manejo de los datos sensibles</t>
  </si>
  <si>
    <r>
      <rPr>
        <rFont val="Calibri"/>
        <color rgb="FF000000"/>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rgb="FF000000"/>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rgb="FF000000"/>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se debe informar al supervisor y realizar reunión con el servidor público o prestador de servicio con el fin de  firmar el formato de acuerdo de confidencialidad. 
Evidencia: Formatos de acuerdo de confidencialidad firmados por cada uno de los encargados de gestionar el activo de información del programa</t>
    </r>
  </si>
  <si>
    <r>
      <rPr>
        <rFont val="Calibri"/>
        <color rgb="FF000000"/>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rgb="FF000000"/>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rgb="FF000000"/>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rgb="FF000000"/>
        <sz val="11.0"/>
        <u/>
      </rPr>
      <t>Evidencia:</t>
    </r>
    <r>
      <rPr>
        <rFont val="Calibri"/>
        <color rgb="FF000000"/>
        <sz val="11.0"/>
      </rPr>
      <t xml:space="preserve"> Formatos de acuerdo de confidencialidad firmados por cada uno de los encargados de gestionar el activo de información del programa.
</t>
    </r>
    <r>
      <rPr>
        <rFont val="Calibri"/>
        <color rgb="FF000000"/>
        <sz val="11.0"/>
        <u/>
      </rPr>
      <t>Evidencia con desviacion:</t>
    </r>
    <r>
      <rPr>
        <rFont val="Calibri"/>
        <color rgb="FF000000"/>
        <sz val="11.0"/>
      </rPr>
      <t xml:space="preserve"> Comunicación oficial al servidor público o prestador de servicio informando la inhabildad del manejo del activo de información</t>
    </r>
  </si>
  <si>
    <t>Gestión de tecnologías de la Información y Comunicación</t>
  </si>
  <si>
    <t>(A 13.2.4 Acuerdos de confidencialidad o de no divulgación). El responsable del Grupo de Gestión de Tecnologias de la Información y comunicación TIC, realizara de manera trimestral el reporte del Directoria activo del Organismo, con el fin de validar los usuarios que tienen acceso y gestionan PQRS por medio del aplicativo ORFEO.  En caso de encontrar información desactualizada en el directorio activo, se procederá a realizar las acciones de depurtación o reasignación de usuarios.
Evidencia: Reporte trimestral del Directoria Activo del Organismo</t>
  </si>
  <si>
    <r>
      <rPr>
        <rFont val="Calibri"/>
        <color rgb="FF000000"/>
        <sz val="11.0"/>
      </rPr>
      <t xml:space="preserve">(A 13.2.4 Acuerdos de confidencialidad o de no divulgación). El responsable del Grupo de Gestión de Tecnologias de la Información y comunicación TIC, realizara de manera trimestral el reporte del Directorio activo del Organismo, con el fin de validar los usuarios que tienen acceso y gestionan PQRS por medio del aplicativo ORFEO.  En caso de encontrar información desactualizada en el directorio activo, se procederá a realizar las acciones de depuración o reasignación de usuarios.
</t>
    </r>
    <r>
      <rPr>
        <rFont val="Calibri"/>
        <color rgb="FF000000"/>
        <sz val="11.0"/>
        <u/>
      </rPr>
      <t>Evidencia:</t>
    </r>
    <r>
      <rPr>
        <rFont val="Calibri"/>
        <color rgb="FF000000"/>
        <sz val="11.0"/>
      </rPr>
      <t xml:space="preserve"> Reporte trimestral del Directoria Activo del Organismo.
</t>
    </r>
    <r>
      <rPr>
        <rFont val="Calibri"/>
        <color rgb="FF000000"/>
        <sz val="11.0"/>
        <u/>
      </rPr>
      <t>Evidencia con desviacion:</t>
    </r>
    <r>
      <rPr>
        <rFont val="Calibri"/>
        <color rgb="FF000000"/>
        <sz val="11.0"/>
      </rPr>
      <t xml:space="preserve"> Directorio activo del Organismo actualizado</t>
    </r>
  </si>
  <si>
    <t>Controles ajustados Agosto 2024</t>
  </si>
  <si>
    <t>1.1</t>
  </si>
  <si>
    <r>
      <rPr>
        <rFont val="Calibri"/>
        <color rgb="FF000000"/>
        <sz val="11.0"/>
      </rPr>
      <t xml:space="preserve">El profesional universitario del </t>
    </r>
    <r>
      <rPr>
        <rFont val="Calibri"/>
        <color rgb="FFFF0000"/>
        <sz val="11.0"/>
      </rPr>
      <t xml:space="preserve">grupo de salud publica </t>
    </r>
    <r>
      <rPr>
        <rFont val="Calibri"/>
        <color rgb="FF000000"/>
        <sz val="11.0"/>
      </rPr>
      <t xml:space="preserve">y vigilancia epidemilógica de manera trimestral realizará seguimiento a los indicadores de morbilidad, discapacidad y mortalidad con el fin de comunicar el impacto que genera a la comunidad caleña los riesgos y las acciones de intervención implementadas por la secretaria mediante boletines epidemilógicos.En caso de presentarse desviaciones se generará mesas de trabajo para establecer planes de mejoramiento que incluyan el desarrollo de agendas intra e inter instirucionales yh alianzas estratégicas.
</t>
    </r>
    <r>
      <rPr>
        <rFont val="Calibri"/>
        <color rgb="FF000000"/>
        <sz val="11.0"/>
        <u/>
      </rPr>
      <t>Evidencia</t>
    </r>
    <r>
      <rPr>
        <rFont val="Calibri"/>
        <color rgb="FF000000"/>
        <sz val="11.0"/>
      </rPr>
      <t xml:space="preserve">. Boletín epidemiológico, pantallazos de publicación en pagina web, y acta de socialización en el Cove.
</t>
    </r>
    <r>
      <rPr>
        <rFont val="Calibri"/>
        <color rgb="FF000000"/>
        <sz val="11.0"/>
        <u/>
      </rPr>
      <t>Evidencia con desviacion:</t>
    </r>
    <r>
      <rPr>
        <rFont val="Calibri"/>
        <color rgb="FF000000"/>
        <sz val="11.0"/>
      </rPr>
      <t xml:space="preserve"> Actas de Reunión - Listas  de Asistencias - Informes - Socialización ASIS al COVE - Acta COVE - Visita de asistencia </t>
    </r>
  </si>
  <si>
    <t>El profesional universitario del grupo de vigilancia epidemiológica de manera trimestral realizará seguimiento a los indicadores de morbilidad, discapacidad y mortalidad con el fin de comunicar el impacto que genera a la comunidad caleña los riesgos y las acciones de intervención implementadas por la secretaria mediante boletines epidemiológicos. En caso de presentarse desviaciones se generará mesas de trabajo para establecer planes de mejoramiento que incluyan el desarrollo de agendas intra e inter institucionales y alianzas estratégicas.
Evidencia. Boletín epidemiológico, pantallazos de publicación en pagina web, y acta de socialización en el Cove.
Evidencia con desviación: Actas de Reunión - Listas  de Asistencias - Informes - Socialización ASIS al COVE - Acta COVE - Visita de asistencia.</t>
  </si>
  <si>
    <t xml:space="preserve">Ok sigue igual el riesgo y al control se le quita al grupo de salud publica </t>
  </si>
  <si>
    <t>1.2</t>
  </si>
  <si>
    <r>
      <rPr>
        <rFont val="Calibri"/>
        <color rgb="FF000000"/>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sus respectivos comites internos generando reportes y/o informe de los compromisos adquiridos en el comite.
</t>
    </r>
    <r>
      <rPr>
        <rFont val="Calibri"/>
        <color rgb="FF000000"/>
        <sz val="11.0"/>
        <u/>
      </rPr>
      <t>Evidencia</t>
    </r>
    <r>
      <rPr>
        <rFont val="Calibri"/>
        <color rgb="FF000000"/>
        <sz val="11.0"/>
      </rPr>
      <t xml:space="preserve">. Actas de Comité Técnicos y/o informes de gestión, listados de asistencia.
</t>
    </r>
    <r>
      <rPr>
        <rFont val="Calibri"/>
        <color rgb="FF000000"/>
        <sz val="11.0"/>
        <u/>
      </rPr>
      <t>Evidencia con desviacion:</t>
    </r>
    <r>
      <rPr>
        <rFont val="Calibri"/>
        <color rgb="FF000000"/>
        <sz val="11.0"/>
      </rPr>
      <t xml:space="preserve"> Actas de Comites Internos  UAG y Subsecretarías y/o informes de gestión y listados de Asistencia</t>
    </r>
  </si>
  <si>
    <t>El Secretario de Salud Pública del Distrito Especial de Santiago de Cali o quien haga las veces, de manera mensual convocará a Comités Técnicos con el propósito de realizar monitoreo y seguimiento a la planificación, priorización de metas, estrategias y/o actividades.  En caso de no realizarse el Comité, los responsables de cada grupo realizarán sus respectivos comités internos generando reportes y/o informe de los compromisos adquiridos en el comité.
Evidencia. Actas de Comité Técnicos y/o informes de gestión, listados de asistencia.
Evidencia con desviación: Actas de Comités Internos  UAG y Subsecretarías y/o informes de gestión y listados de Asistencia</t>
  </si>
  <si>
    <t>Ok sigue igual riesgo y control</t>
  </si>
  <si>
    <t>1.3</t>
  </si>
  <si>
    <r>
      <rPr>
        <rFont val="Calibri"/>
        <color rgb="FF000000"/>
        <sz val="11.0"/>
      </rPr>
      <t xml:space="preserve">Anualmente el profesional universitario del 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t>
    </r>
    <r>
      <rPr>
        <rFont val="Calibri"/>
        <color rgb="FF000000"/>
        <sz val="11.0"/>
        <u/>
      </rPr>
      <t xml:space="preserve">Evidencia: </t>
    </r>
    <r>
      <rPr>
        <rFont val="Calibri"/>
        <color rgb="FF000000"/>
        <sz val="11.0"/>
      </rPr>
      <t xml:space="preserve">ASIS - Socialización ASIS al COVE - Acta COVE - Visita de asistencia 
</t>
    </r>
    <r>
      <rPr>
        <rFont val="Calibri"/>
        <color rgb="FF000000"/>
        <sz val="11.0"/>
        <u/>
      </rPr>
      <t xml:space="preserve">Evidencia con desviación: </t>
    </r>
    <r>
      <rPr>
        <rFont val="Calibri"/>
        <color rgb="FF000000"/>
        <sz val="11.0"/>
      </rPr>
      <t>Acciones de interveción de alertas epodemilógicas.</t>
    </r>
  </si>
  <si>
    <t>Anualmente el profesional universitario del Grupo de Vigilancia y Demografía en Salud y Planeación Salud realizará el Análisis de Situación de Salud (ASIS) a través de procesos analíticos y estadísticos por medio de las caracterizaciones y mediciones, evidenciando el estado de salud de la población en el territorio, permitiendo identificar acciones  dentro del marco de los determinantes sociales y ambientales en salud sujetos de intervención. En caso de desviaciones o alertas epidemiológicas en los datos encontrados en el ASIS, los grupos tomarán las acciones, intervenciones y estrategias frente a las situaciones en salud.
Evidencia: ASIS - Socialización ASIS al COVE - Acta COVE - Visita de asistencia 
Evidencia con desviación: Acciones de intervención de alertas epidemiológicas.</t>
  </si>
  <si>
    <t>1.4</t>
  </si>
  <si>
    <r>
      <rPr>
        <rFont val="Calibri"/>
        <color rgb="FF000000"/>
        <sz val="11.0"/>
      </rPr>
      <t xml:space="preserve">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Salúd Pública del Distrito Especial de Santiago de Cali que deban involucrarse según tipo de evento.  En caso de desviaciones el responsable del Grupo gestionará su entrega con los Subsecretarios correspondientes.
</t>
    </r>
    <r>
      <rPr>
        <rFont val="Calibri"/>
        <color rgb="FF000000"/>
        <sz val="11.0"/>
        <u/>
      </rPr>
      <t xml:space="preserve">Evidencia: </t>
    </r>
    <r>
      <rPr>
        <rFont val="Calibri"/>
        <color rgb="FF000000"/>
        <sz val="11.0"/>
      </rPr>
      <t xml:space="preserve">Plan de contingencia según evento ysocializado en página web.
</t>
    </r>
    <r>
      <rPr>
        <rFont val="Calibri"/>
        <color rgb="FF000000"/>
        <sz val="11.0"/>
        <u/>
      </rPr>
      <t xml:space="preserve">Evidencia con desviacion:  </t>
    </r>
    <r>
      <rPr>
        <rFont val="Calibri"/>
        <color rgb="FF000000"/>
        <sz val="11.0"/>
      </rPr>
      <t>Plan de contingencia publicado en la página web</t>
    </r>
  </si>
  <si>
    <r>
      <rPr>
        <rFont val="Calibri"/>
        <color rgb="FF000000"/>
        <sz val="11.0"/>
      </rPr>
      <t>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Salud Pública del Distrito Especial de Santiago de Cali que deban involucrarse según tipo de evento.  En caso de desviacion</t>
    </r>
    <r>
      <rPr>
        <rFont val="Calibri"/>
        <color theme="1"/>
        <sz val="11.0"/>
      </rPr>
      <t>es</t>
    </r>
    <r>
      <rPr>
        <rFont val="Calibri"/>
        <color rgb="FFFF0000"/>
        <sz val="11.0"/>
      </rPr>
      <t xml:space="preserve"> o retraso en el plan de contingencia</t>
    </r>
    <r>
      <rPr>
        <rFont val="Calibri"/>
        <color rgb="FF000000"/>
        <sz val="11.0"/>
      </rPr>
      <t>, el responsable del Grupo gestionará su entrega con los Subsecretarios correspondientes.
Evidencia: Plan de contingencia según evento y socializado en página web.
Evidencia con desviación:  Plan de contingencia publicado en la página web.</t>
    </r>
  </si>
  <si>
    <t xml:space="preserve">Ok sigue igual  riesgo , control solo se añade lo que quedo en rojo </t>
  </si>
  <si>
    <t>1.5</t>
  </si>
  <si>
    <r>
      <rPr>
        <rFont val="Calibri"/>
        <color rgb="FF000000"/>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cumplimeito del programa, deberá presentar un ajuste en el cronograma con los sujetos  y prestadores de servidos no visitado.
</t>
    </r>
    <r>
      <rPr>
        <rFont val="Calibri"/>
        <color rgb="FF000000"/>
        <sz val="11.0"/>
        <u/>
      </rPr>
      <t>Evidencia:</t>
    </r>
    <r>
      <rPr>
        <rFont val="Calibri"/>
        <color rgb="FF000000"/>
        <sz val="11.0"/>
      </rPr>
      <t xml:space="preserve"> Programa o plan de auditoria a sujetos de interes en salud programado y ejecutado. 
</t>
    </r>
    <r>
      <rPr>
        <rFont val="Calibri"/>
        <color rgb="FF000000"/>
        <sz val="11.0"/>
        <u/>
      </rPr>
      <t>Evidencia con desviacion:</t>
    </r>
    <r>
      <rPr>
        <rFont val="Calibri"/>
        <color rgb="FF000000"/>
        <sz val="11.0"/>
      </rPr>
      <t xml:space="preserve">  Programa o plan de auditoria a sujetos de interes en salud programado y ejecutado ajustado.</t>
    </r>
  </si>
  <si>
    <t>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cumplimiento del programa, deberá presentar un ajuste en el cronograma con los sujetos  y prestadores de servidos no visitado.
Evidencia: Programa o plan de auditoria a sujetos de interés en salud programado y ejecutado. 
Evidencia con desviación:  Programa o plan de auditoria a sujetos de interés en salud programado y ejecutado ajustado</t>
  </si>
  <si>
    <t>2.1</t>
  </si>
  <si>
    <t>Afectación en la toma de decisiones dado el desacierto en el ejercicio de las acciones de rectoría en Salud por fallas en la gestión técnica y operativa</t>
  </si>
  <si>
    <r>
      <rPr>
        <rFont val="Calibri"/>
        <color rgb="FF000000"/>
        <sz val="11.0"/>
      </rPr>
      <t xml:space="preserve">El profesional universitario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t>
    </r>
    <r>
      <rPr>
        <rFont val="Calibri"/>
        <color rgb="FF000000"/>
        <sz val="11.0"/>
        <u/>
      </rPr>
      <t>Evidencia:</t>
    </r>
    <r>
      <rPr>
        <rFont val="Calibri"/>
        <color rgb="FF000000"/>
        <sz val="11.0"/>
      </rPr>
      <t xml:space="preserve"> Actas de reunión, instrumentos de seguimiento (planes, cronogramas e informes) y comunicaciones oficiales.
</t>
    </r>
    <r>
      <rPr>
        <rFont val="Calibri"/>
        <color rgb="FF000000"/>
        <sz val="11.0"/>
        <u/>
      </rPr>
      <t>Evidencia con desviacion:</t>
    </r>
    <r>
      <rPr>
        <rFont val="Calibri"/>
        <color rgb="FF000000"/>
        <sz val="11.0"/>
      </rPr>
      <t xml:space="preserve">  Actas de reunión, comunicaciones oficiales y plan de acción de mejoramiento.</t>
    </r>
  </si>
  <si>
    <t>El profesional universitario del Grupo de Salud Pública, de manera mensual realizará seguimiento a través de herramientas y mesas de trabajo de la ejecución de los contratos  de los Planes de Intervenciones Colectivas (PIC),  para garantizar la idoneidad, ejecución contractual y el cumplimiento de metas del Programa.
En caso de incumplimiento se realizará citación de comités estratégicos de seguimiento, comunicación oficial con llamado de atención, solicitud de plan de acción que permitan garantizar el cumplimiento y/o decisiones unilaterales.
Evidencia: Actas de reunión, instrumentos de seguimiento (planes, cronogramas e informes) y comunicaciones oficiales.
Evidencia con desviación: Actas de reunión, comunicaciones oficiales y plan de acción de mejoramiento.</t>
  </si>
  <si>
    <t>2.2</t>
  </si>
  <si>
    <r>
      <rPr>
        <rFont val="Calibri"/>
        <color rgb="FF000000"/>
        <sz val="11.0"/>
      </rPr>
      <t xml:space="preserve">Elprofesional universitario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t>
    </r>
    <r>
      <rPr>
        <rFont val="Calibri"/>
        <color rgb="FF000000"/>
        <sz val="11.0"/>
        <u/>
      </rPr>
      <t>Evidencia:</t>
    </r>
    <r>
      <rPr>
        <rFont val="Calibri"/>
        <color rgb="FF000000"/>
        <sz val="11.0"/>
      </rPr>
      <t xml:space="preserve">  1S - 3S - Oficio de seguimiento - Plan de Mejoramiento
</t>
    </r>
    <r>
      <rPr>
        <rFont val="Calibri"/>
        <color rgb="FF000000"/>
        <sz val="11.0"/>
        <u/>
      </rPr>
      <t>Evidencia con desviacion:</t>
    </r>
    <r>
      <rPr>
        <rFont val="Calibri"/>
        <color rgb="FF000000"/>
        <sz val="11.0"/>
      </rPr>
      <t xml:space="preserve">  Actas de reunión, comunicaciones oficiales y plan de acción de mejoramiento por incumplimiento.</t>
    </r>
  </si>
  <si>
    <t>El profesional universitario del equipo de Planeación realizará monitoreo a la ejecución física y presupuestal del Plan de Acción del Componente Operativo Anual de Inversiones en Salud -COAI, Plan Anual de Inversiones POAI, Plan Anual en Salud - PAS de manera trimestral,  analizando y consolidado la información de los diferentes grupos de la Secretaría de Salud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deberá realizar un Plan de Mejoramiento.
Evidencia: 1S - 3S - Oficio de seguimiento - Plan de Mejoramiento
Evidencia con desviación: Actas de reunión, comunicaciones oficiales y plan de acción de mejoramiento por incumplimiento.</t>
  </si>
  <si>
    <t>2.3</t>
  </si>
  <si>
    <r>
      <rPr>
        <rFont val="Calibri"/>
        <color rgb="FF000000"/>
        <sz val="11.0"/>
      </rPr>
      <t xml:space="preserve">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aolicativo DARUMA.
</t>
    </r>
    <r>
      <rPr>
        <rFont val="Calibri"/>
        <color rgb="FF000000"/>
        <sz val="11.0"/>
        <u/>
      </rPr>
      <t>Evidencia:</t>
    </r>
    <r>
      <rPr>
        <rFont val="Calibri"/>
        <color rgb="FF000000"/>
        <sz val="11.0"/>
      </rPr>
      <t xml:space="preserve"> Publicación en la instancia DARUMA
</t>
    </r>
    <r>
      <rPr>
        <rFont val="Calibri"/>
        <color rgb="FF000000"/>
        <sz val="11.0"/>
        <u/>
      </rPr>
      <t>Evidencia con desviacion</t>
    </r>
    <r>
      <rPr>
        <rFont val="Calibri"/>
        <color rgb="FF000000"/>
        <sz val="11.0"/>
      </rPr>
      <t>: Normogra actualizado.</t>
    </r>
  </si>
  <si>
    <t>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aplicativo DARUMA.
Evidencia: Publicación en la instancia DARUMA
Evidencia con desviación: Normograma actualizado.</t>
  </si>
  <si>
    <t>2.4</t>
  </si>
  <si>
    <r>
      <rPr>
        <rFont val="Calibri"/>
        <color rgb="FF000000"/>
        <sz val="11.0"/>
      </rPr>
      <t xml:space="preserve">El profesional universitario de los procesos que realizan actividades  de asesorias, auditorías, capacitaciones, eventos, reuniones y acompañamientos con las partes interesadas externas,  de manera mensual, realizará encuestas de satisfaccion para medir la efectividad de las acciones de rectoria en salud que se hacen dentro del Organismo. En caso de incumplimiento se reiterará la solicitud por medio de correo electrónico de la importancia de la aplicación de la encuesta de satisfacción. 
</t>
    </r>
    <r>
      <rPr>
        <rFont val="Calibri"/>
        <color rgb="FF000000"/>
        <sz val="11.0"/>
        <u/>
      </rPr>
      <t>Evidencia</t>
    </r>
    <r>
      <rPr>
        <rFont val="Calibri"/>
        <color rgb="FF000000"/>
        <sz val="11.0"/>
      </rPr>
      <t xml:space="preserve">: Entrega de encuestas escaneadas que fueron realizadas en fisico, 
Informe Nivel de Satisfacción y percepción de las encuestas de satisfacción enttregadas por la admon central.
</t>
    </r>
    <r>
      <rPr>
        <rFont val="Calibri"/>
        <color rgb="FF000000"/>
        <sz val="11.0"/>
        <u/>
      </rPr>
      <t>Evidencia con desviacion:</t>
    </r>
    <r>
      <rPr>
        <rFont val="Calibri"/>
        <color rgb="FF000000"/>
        <sz val="11.0"/>
      </rPr>
      <t xml:space="preserve"> Comunicado oficial por correo electrónico.</t>
    </r>
  </si>
  <si>
    <t>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Evidencia: Entrega de encuestas escaneadas que fueron realizadas en físico,
Informe Nivel de Satisfacción y percepción de las encuestas de satisfacción entregadas por la admón. central.
Evidencia con desviación: Comunicado oficial por correo electrónico.</t>
  </si>
  <si>
    <t>3.1</t>
  </si>
  <si>
    <t xml:space="preserve">Omisión de los requisitos técnicos de Inspección Vigilancia y Control para influir en una decisión de la autoridad sanitaria, emitiendo conceptos favorables a pesar de evidenciar incumplimiento de requisitos favoreciéndose a si mismo, a un tercero o jurídico.  </t>
  </si>
  <si>
    <r>
      <rPr>
        <rFont val="Calibri"/>
        <color rgb="FF000000"/>
        <sz val="11.0"/>
      </rPr>
      <t xml:space="preserve">El profesional universitario de los Grupos de Gestión integral de la Salud Ambiental, Grupo de Gestión Integral de la Garantia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metodologia de el IEC.
</t>
    </r>
    <r>
      <rPr>
        <rFont val="Calibri"/>
        <color rgb="FF000000"/>
        <sz val="11.0"/>
        <u/>
      </rPr>
      <t>Evidencia:</t>
    </r>
    <r>
      <rPr>
        <rFont val="Calibri"/>
        <color rgb="FF000000"/>
        <sz val="11.0"/>
      </rPr>
      <t xml:space="preserve"> Comunicados de sensibilización en diferentes medios de comunicación interna y externa y diseños de comunicados, boletines, infografias.
</t>
    </r>
    <r>
      <rPr>
        <rFont val="Calibri"/>
        <color rgb="FF000000"/>
        <sz val="11.0"/>
        <u/>
      </rPr>
      <t>Evidencia con desviacion:</t>
    </r>
    <r>
      <rPr>
        <rFont val="Calibri"/>
        <color rgb="FF000000"/>
        <sz val="11.0"/>
      </rPr>
      <t xml:space="preserve"> Plan de trabajo de IEC modificado</t>
    </r>
  </si>
  <si>
    <t>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Evidencia: Comunicados de sensibilización en diferentes medios de comunicación interna y externa y diseños de comunicados, boletines, infografías.
Evidencia con desviación: Plan de trabajo de IEC modificado</t>
  </si>
  <si>
    <t>3.2</t>
  </si>
  <si>
    <r>
      <rPr>
        <rFont val="Calibri"/>
        <color rgb="FF000000"/>
        <sz val="11.0"/>
      </rPr>
      <t xml:space="preserve">Los profesionales universitarios encargados de los trámites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Calibri"/>
        <color rgb="FF000000"/>
        <sz val="11.0"/>
        <u/>
      </rPr>
      <t xml:space="preserve">Evidencia: </t>
    </r>
    <r>
      <rPr>
        <rFont val="Calibri"/>
        <color rgb="FF000000"/>
        <sz val="11.0"/>
      </rPr>
      <t xml:space="preserve">Fotos de carteleras con información de trámites y servicios - link del Organismo con la información - pantallazo de publicación.
</t>
    </r>
    <r>
      <rPr>
        <rFont val="Calibri"/>
        <color rgb="FF000000"/>
        <sz val="11.0"/>
        <u/>
      </rPr>
      <t>Evidencia con desviacion:</t>
    </r>
    <r>
      <rPr>
        <rFont val="Calibri"/>
        <color rgb="FF000000"/>
        <sz val="11.0"/>
      </rPr>
      <t xml:space="preserve"> Publicaciones actualizadas.</t>
    </r>
  </si>
  <si>
    <t>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Evidencia: Fotos de carteleras con información de trámites y servicios - link del Organismo con la información - pantallazo de publicación.
Evidencia con desviación: Publicaciones actualizadas.</t>
  </si>
  <si>
    <t>3.3</t>
  </si>
  <si>
    <r>
      <rPr>
        <rFont val="Calibri"/>
        <color rgb="FF000000"/>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Calibri"/>
        <color rgb="FF000000"/>
        <sz val="11.0"/>
        <u/>
      </rPr>
      <t>Evidencia:</t>
    </r>
    <r>
      <rPr>
        <rFont val="Calibri"/>
        <color rgb="FF000000"/>
        <sz val="11.0"/>
      </rPr>
      <t xml:space="preserve"> Presentaación de Apertura si aplica
Acta de apertura de auditoria.
Formato de InSpección de ambulancias
Formato de Plan de Atención medica para eventos.</t>
    </r>
  </si>
  <si>
    <t>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Evidencia: Presentación de Apertura si aplica
Acta de apertura de auditoria.
Formato de Inspección de ambulancias
Formato de Plan de Atención medica para eventos.</t>
  </si>
  <si>
    <t>4.1</t>
  </si>
  <si>
    <r>
      <rPr>
        <rFont val="Calibri"/>
        <color rgb="FF000000"/>
        <sz val="11.0"/>
      </rPr>
      <t xml:space="preserve">Fraude por parte de terceros del rol de autoridad sanitaria en acciones de visitas de asistencia técnica, inspección, vigilancia y control </t>
    </r>
    <r>
      <rPr>
        <rFont val="Calibri"/>
        <color rgb="FFFF0000"/>
        <sz val="11.0"/>
      </rPr>
      <t>en salud</t>
    </r>
    <r>
      <rPr>
        <rFont val="Calibri"/>
        <color rgb="FF000000"/>
        <sz val="11.0"/>
      </rPr>
      <t>, generando deterioro de condiciones de la salud dado el aumento de riesgos sanitarios y ambientales</t>
    </r>
    <r>
      <rPr>
        <rFont val="Calibri"/>
        <color rgb="FFFF0000"/>
        <sz val="11.0"/>
      </rPr>
      <t xml:space="preserve"> para la salud</t>
    </r>
  </si>
  <si>
    <r>
      <rPr>
        <rFont val="Calibri"/>
        <color rgb="FF000000"/>
        <sz val="11.0"/>
      </rPr>
      <t>El profesional universitario de los Grupos que realizán IVC, de manera trimestral,  revisará que los servidores públicos esten identificados con chalecos con codigos QR y/o gorra</t>
    </r>
    <r>
      <rPr>
        <rFont val="Calibri"/>
        <color rgb="FF000000"/>
        <sz val="11.0"/>
      </rPr>
      <t xml:space="preserve">s distintivas de la Secretaría de Salud Pública del Distrito Especial de Santiago de Cali. En caso de desviación, se realizará llamado de atención al funcionario público y anotación en el informe de supervisión en el caso de contratistas.  
</t>
    </r>
    <r>
      <rPr>
        <rFont val="Calibri"/>
        <color rgb="FF000000"/>
        <sz val="11.0"/>
        <u/>
      </rPr>
      <t>Evidencia:</t>
    </r>
    <r>
      <rPr>
        <rFont val="Calibri"/>
        <color rgb="FF000000"/>
        <sz val="11.0"/>
      </rPr>
      <t xml:space="preserve"> Fotografia con dotación de chalecos y gorra  - Soporte de entrega de chalecos con inventario asisgnación QR
</t>
    </r>
    <r>
      <rPr>
        <rFont val="Calibri"/>
        <color rgb="FF000000"/>
        <sz val="11.0"/>
        <u/>
      </rPr>
      <t>Evidencia con desviacion:</t>
    </r>
    <r>
      <rPr>
        <rFont val="Calibri"/>
        <color rgb="FF000000"/>
        <sz val="11.0"/>
      </rPr>
      <t xml:space="preserve"> soporte de llamado de atención - soporte de la anotación en el informe de supervisión.
</t>
    </r>
  </si>
  <si>
    <r>
      <rPr>
        <rFont val="Calibri"/>
        <color rgb="FF000000"/>
        <sz val="11.0"/>
      </rPr>
      <t xml:space="preserve">El profesional universitario de los Grupos que realizan IVC, </t>
    </r>
    <r>
      <rPr>
        <rFont val="Calibri"/>
        <color rgb="FFFF0000"/>
        <sz val="11.0"/>
      </rPr>
      <t>Talento Humano y Tics</t>
    </r>
    <r>
      <rPr>
        <rFont val="Calibri"/>
        <color rgb="FF000000"/>
        <sz val="11.0"/>
      </rPr>
      <t xml:space="preserve"> de manera trimestral,  revisará que los servidores públicos estén identificados con chalecos con códigos QR y/o gorras distintivas de la Secretaría de Salud Pública del Distrito Especial de Santiago de Cali. En caso de desviación, se realizará llamado de atención al funcionario público y anotación en el informe de supervisión en el caso de contratistas. 
Evidencia: Fotografía con dotación de chalecos y gorra  - Soporte de entrega de chalecos con inventario asignación QR , </t>
    </r>
    <r>
      <rPr>
        <rFont val="Calibri"/>
        <color rgb="FFFF0000"/>
        <sz val="11.0"/>
      </rPr>
      <t>listado de asignación de QR de chalecos de Tics, listado del cruce de personal activo en la secretaria tanto de planta como contratista.</t>
    </r>
    <r>
      <rPr>
        <rFont val="Calibri"/>
        <color rgb="FF000000"/>
        <sz val="11.0"/>
      </rPr>
      <t xml:space="preserve">
Evidencia con desviación: soporte de llamado de atención - soporte de la anotación en el informe de supervisión.</t>
    </r>
  </si>
  <si>
    <t xml:space="preserve"> Riesgo  cambio lo rojo no afecta y control tqmbien cambia lo rojo sin embargo ya lo habian adicionado</t>
  </si>
  <si>
    <t>4.2</t>
  </si>
  <si>
    <r>
      <rPr>
        <rFont val="Calibri"/>
        <color rgb="FF000000"/>
        <sz val="11.0"/>
      </rPr>
      <t xml:space="preserve">Fraude por parte de terceros del rol de autoridad sanitaria en acciones de visitas de asistencia técnica, inspección, vigilancia y control </t>
    </r>
    <r>
      <rPr>
        <rFont val="Calibri"/>
        <color rgb="FFFF0000"/>
        <sz val="11.0"/>
      </rPr>
      <t>en salud</t>
    </r>
    <r>
      <rPr>
        <rFont val="Calibri"/>
        <color rgb="FF000000"/>
        <sz val="11.0"/>
      </rPr>
      <t>, generando deterioro de condiciones de la salud dado el aumento de riesgos sanitarios y ambientales</t>
    </r>
    <r>
      <rPr>
        <rFont val="Calibri"/>
        <color rgb="FFFF0000"/>
        <sz val="11.0"/>
      </rPr>
      <t xml:space="preserve"> para la salud</t>
    </r>
  </si>
  <si>
    <r>
      <rPr>
        <rFont val="Calibri"/>
        <color rgb="FF000000"/>
        <sz val="11.0"/>
      </rPr>
      <t xml:space="preserve">Elprofesional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manera semestral la información del cambio de personal de los funcionarios púbIicos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t>
    </r>
    <r>
      <rPr>
        <rFont val="Calibri"/>
        <color rgb="FF000000"/>
        <sz val="11.0"/>
        <u/>
      </rPr>
      <t>Evidencia:</t>
    </r>
    <r>
      <rPr>
        <rFont val="Calibri"/>
        <color rgb="FF000000"/>
        <sz val="11.0"/>
      </rPr>
      <t xml:space="preserve"> Información de funcionarios públicos y foto
</t>
    </r>
    <r>
      <rPr>
        <rFont val="Calibri"/>
        <color rgb="FF000000"/>
        <sz val="11.0"/>
        <u/>
      </rPr>
      <t xml:space="preserve"> Evidencia con desviacion: </t>
    </r>
    <r>
      <rPr>
        <rFont val="Calibri"/>
        <color rgb="FF000000"/>
        <sz val="11.0"/>
      </rPr>
      <t xml:space="preserve">actualizada en instancia WEB. </t>
    </r>
  </si>
  <si>
    <r>
      <rPr>
        <rFont val="Calibri"/>
        <color rgb="FF000000"/>
        <sz val="11.0"/>
      </rPr>
      <t xml:space="preserve">El 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Evidencia: Información de funcionarios públicos y foto - , </t>
    </r>
    <r>
      <rPr>
        <rFont val="Calibri"/>
        <color rgb="FFFF0000"/>
        <sz val="11.0"/>
      </rPr>
      <t>listado de asignación de QR de chalecos de Tics, listado del cruce de personal activo en la secretaria tanto de planta como contratista.</t>
    </r>
    <r>
      <rPr>
        <rFont val="Calibri"/>
        <color rgb="FF000000"/>
        <sz val="11.0"/>
      </rPr>
      <t xml:space="preserve">
 Evidencia con desviación: actualizada en instancia WEB. </t>
    </r>
  </si>
  <si>
    <t>4.3</t>
  </si>
  <si>
    <r>
      <rPr>
        <rFont val="Calibri"/>
        <color rgb="FF000000"/>
        <sz val="11.0"/>
      </rPr>
      <t xml:space="preserve">Fraude por parte de terceros del rol de autoridad sanitaria en acciones de visitas de asistencia técnica, inspección, vigilancia y control </t>
    </r>
    <r>
      <rPr>
        <rFont val="Calibri"/>
        <color rgb="FFFF0000"/>
        <sz val="11.0"/>
      </rPr>
      <t>en salud</t>
    </r>
    <r>
      <rPr>
        <rFont val="Calibri"/>
        <color rgb="FF000000"/>
        <sz val="11.0"/>
      </rPr>
      <t>, generando deterioro de condiciones de la salud dado el aumento de riesgos sanitarios y ambientales para</t>
    </r>
    <r>
      <rPr>
        <rFont val="Calibri"/>
        <color rgb="FFFF0000"/>
        <sz val="11.0"/>
      </rPr>
      <t xml:space="preserve"> la salud</t>
    </r>
  </si>
  <si>
    <r>
      <rPr>
        <rFont val="Calibri"/>
        <color rgb="FF000000"/>
        <sz val="11.0"/>
      </rPr>
      <t xml:space="preserve">El Profesional universitario del grupo de gestión integral de Garantía de la Calidad en salud, de manera mensual 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t>
    </r>
    <r>
      <rPr>
        <rFont val="Calibri"/>
        <color rgb="FF000000"/>
        <sz val="11.0"/>
        <u/>
      </rPr>
      <t xml:space="preserve">Evidencia: </t>
    </r>
    <r>
      <rPr>
        <rFont val="Calibri"/>
        <color rgb="FF000000"/>
        <sz val="11.0"/>
      </rPr>
      <t xml:space="preserve">Oficio de notificación de auditorías a EAPB e IPS, 
Oficio de notificación de verificación de condiciones de habilitación en los prestadores de servicios de salud
</t>
    </r>
    <r>
      <rPr>
        <rFont val="Calibri"/>
        <color rgb="FF000000"/>
        <sz val="11.0"/>
        <u/>
      </rPr>
      <t>Evidencia con desviacion:</t>
    </r>
    <r>
      <rPr>
        <rFont val="Calibri"/>
        <color rgb="FF000000"/>
        <sz val="11.0"/>
      </rPr>
      <t xml:space="preserve"> llamado de atención al grupo de trabajo.
</t>
    </r>
  </si>
  <si>
    <t>El profesional universitario del Subgrupo de Gestión Integral de Garantía de la Calidad en Salud, de manera mensual 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 un llamado de atención al grupo de trabajo. 
Evidencia: Oficio de notificación de auditorías EAPB e IPS 
Oficio de notificación de verificación de condiciones de habilitación en los prestadores de servicios de salud.
Evidencia con desviación: Llamado de atención al grupo de trabajo.</t>
  </si>
  <si>
    <t xml:space="preserve"> Riesgo  cambio lo rojo no afecta y control sigue igual</t>
  </si>
  <si>
    <t>5.1</t>
  </si>
  <si>
    <r>
      <rPr>
        <rFont val="Calibri"/>
        <color rgb="FF000000"/>
        <sz val="11.0"/>
      </rPr>
      <t xml:space="preserve">La posibilidad de afectación de confidencialidad, integridad y disponibilidad de las Bases de Datos de los Programas de Salud Pública </t>
    </r>
    <r>
      <rPr>
        <rFont val="Calibri"/>
        <color rgb="FFFF0000"/>
        <sz val="11.0"/>
      </rPr>
      <t>a causa del uso inadecuado del funcionario responsable de la información, debido al hurto, hackeo o solicitudes no autorizadas por la entidad para el tratamiento datos</t>
    </r>
    <r>
      <rPr>
        <rFont val="Calibri"/>
        <color rgb="FF000000"/>
        <sz val="11.0"/>
      </rPr>
      <t>.</t>
    </r>
  </si>
  <si>
    <r>
      <rPr>
        <rFont val="Calibri"/>
        <color rgb="FF000000"/>
        <sz val="11.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rgb="FF000000"/>
        <sz val="11.0"/>
        <u/>
      </rPr>
      <t>Evidencia:</t>
    </r>
    <r>
      <rPr>
        <rFont val="Calibri"/>
        <color rgb="FF000000"/>
        <sz val="11.0"/>
      </rPr>
      <t xml:space="preserve"> Formatos de acuerdo de confidencialidad firmados por cada uno de los encargados de gestionar el activo de información del programa.
</t>
    </r>
    <r>
      <rPr>
        <rFont val="Calibri"/>
        <color rgb="FF000000"/>
        <sz val="11.0"/>
        <u/>
      </rPr>
      <t>Evidencia con desviacion:</t>
    </r>
    <r>
      <rPr>
        <rFont val="Calibri"/>
        <color rgb="FF000000"/>
        <sz val="11.0"/>
      </rPr>
      <t xml:space="preserve"> Comunicación oficial al servidor público o prestador de servicio informando la inhabildad del manejo del activo de información</t>
    </r>
  </si>
  <si>
    <t>(A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</si>
  <si>
    <t xml:space="preserve"> Riesgo  cambio lo rojo deacuerdo a los controles no afecta y control sigue igual</t>
  </si>
  <si>
    <t>5.2</t>
  </si>
  <si>
    <r>
      <rPr>
        <rFont val="Calibri"/>
        <color rgb="FF000000"/>
        <sz val="11.0"/>
      </rPr>
      <t xml:space="preserve">La posibilidad de afectación de confidencialidad, integridad y disponibilidad de las Bases de Datos de los Programas de Salud Pública </t>
    </r>
    <r>
      <rPr>
        <rFont val="Calibri"/>
        <color rgb="FFFF0000"/>
        <sz val="11.0"/>
      </rPr>
      <t>a causa del uso inadecuado del funcionario responsable de la información, debido al hurto, hackeo o solicitudes no autorizadas por la entidad para el tratamiento datos.</t>
    </r>
  </si>
  <si>
    <r>
      <rPr>
        <rFont val="Calibri"/>
        <color rgb="FF000000"/>
        <sz val="11.0"/>
      </rPr>
      <t xml:space="preserve">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el grupo de tics realizará un copia de la información almacenadda e el quipo de gestión. 
</t>
    </r>
    <r>
      <rPr>
        <rFont val="Calibri"/>
        <color rgb="FF000000"/>
        <sz val="11.0"/>
        <u/>
      </rPr>
      <t>Evidencia:</t>
    </r>
    <r>
      <rPr>
        <rFont val="Calibri"/>
        <color rgb="FF000000"/>
        <sz val="11.0"/>
      </rPr>
      <t xml:space="preserve"> registro de la copia digital de los datos, archivos y documentos.
</t>
    </r>
    <r>
      <rPr>
        <rFont val="Calibri"/>
        <color rgb="FF000000"/>
        <sz val="11.0"/>
        <u/>
      </rPr>
      <t>Evidencia con desviación:</t>
    </r>
    <r>
      <rPr>
        <rFont val="Calibri"/>
        <color rgb="FF000000"/>
        <sz val="11.0"/>
      </rPr>
      <t xml:space="preserve">  copia de la información almacenadda e el quipo de gestión. </t>
    </r>
  </si>
  <si>
    <t>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el grupo de tics realizará un copia de la información almacenada e el quipo de gestión. 
Evidencia: registro de la copia digital de los datos, archivos y documentos.
Evidencia con desviación:  copia de la información almacenada en el equipo de gestión</t>
  </si>
  <si>
    <t>5.3</t>
  </si>
  <si>
    <r>
      <rPr>
        <rFont val="Calibri"/>
        <color rgb="FF000000"/>
        <sz val="11.0"/>
      </rPr>
      <t xml:space="preserve">La posibilidad de afectación de confidencialidad, integridad y disponibilidad de las Bases de Datos de los Programas de Salud Pública </t>
    </r>
    <r>
      <rPr>
        <rFont val="Calibri"/>
        <color rgb="FFFF0000"/>
        <sz val="11.0"/>
      </rPr>
      <t>a causa del uso inadecuado del funcionario responsable de la información, debido al hurto, hackeo o solicitudes no autorizadas por la entidad para el tratamiento datos.</t>
    </r>
  </si>
  <si>
    <t>El jefe de la Unidad de Apoyo a la Gestión, reporta mediante oficio los informes que realizan los lideres de grupos de la secretaria de Salud, de los contratistas y/o servidores públicos que han vulnerado la confidencialidad de los datos sensibles de los las bases de datos, con el fin de proteger su confidencialidad ,integridad y disponibilidad, el reporte se realiza de acuerdo a su contratación, si es servidor público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t>
  </si>
  <si>
    <t xml:space="preserve"> Riesgo  cambio lo rojo deacuerdo a los controles no afecta y se adiciona este  control correctivo</t>
  </si>
  <si>
    <t>Sistemas Integrados de Gestión, El jefe de la Unidad de Apoyo a la Gestión</t>
  </si>
  <si>
    <t>6.1</t>
  </si>
  <si>
    <r>
      <rPr>
        <rFont val="Calibri"/>
        <color rgb="FF000000"/>
        <sz val="11.0"/>
      </rPr>
      <t>La posibilidad de afectación de la confidencialidad, integridad y disponibilidad de las actas de los Comités creados mediante acto administrativo que manejen datos sensibles,</t>
    </r>
    <r>
      <rPr>
        <rFont val="Calibri"/>
        <color rgb="FFFF0000"/>
        <sz val="11.0"/>
      </rPr>
      <t xml:space="preserve"> a causa del uso inadecuado de la información por parte de los por parte de los contratistas y/o servidores públicos que tienen acceso, debido al hurto de la información</t>
    </r>
    <r>
      <rPr>
        <rFont val="Calibri"/>
        <color rgb="FF000000"/>
        <sz val="11.0"/>
      </rPr>
      <t>.</t>
    </r>
  </si>
  <si>
    <r>
      <rPr>
        <rFont val="Calibri"/>
        <color rgb="FF000000"/>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rgb="FF000000"/>
        <sz val="11.0"/>
        <u/>
      </rPr>
      <t>Evidencia:</t>
    </r>
    <r>
      <rPr>
        <rFont val="Calibri"/>
        <color rgb="FF000000"/>
        <sz val="11.0"/>
      </rPr>
      <t xml:space="preserve"> Acta de verificación de buenas practicas de archivo y custodia.
</t>
    </r>
    <r>
      <rPr>
        <rFont val="Calibri"/>
        <color rgb="FF000000"/>
        <sz val="11.0"/>
        <u/>
      </rPr>
      <t xml:space="preserve">Evidencia con desviación: </t>
    </r>
    <r>
      <rPr>
        <rFont val="Calibri"/>
        <color rgb="FF000000"/>
        <sz val="11.0"/>
      </rPr>
      <t xml:space="preserve">Asistencias tecnicas y/o actas de capacitación </t>
    </r>
  </si>
  <si>
    <t>A9.4 Control de acceso a sistemas y aplicaciones).  El profesional universitario responsable de la Gestión Documental deberá aplicar una verificación aleatoria a las actas de comité creadas mediante acto administrativo de manera mensual con el fin de dar cumplimiento frente a los lineamientos de archivo y custodia de la gestión documenta física y digital. En caso de encontrar falencias en la aplicación de los lineamientos el Grupo de Gestión Documental deberá reforzar mediante capacitación.
Evidencia: Acta de verificación de buenas practicas de archivo y custodia.
Evidencia con desviación: Asistencias técnicas y/o actas de capacitación.</t>
  </si>
  <si>
    <t xml:space="preserve"> Riesgo  cambio lo rojo de acuerdo a los controles no afecta y control sigue igual</t>
  </si>
  <si>
    <t>6.2</t>
  </si>
  <si>
    <r>
      <rPr>
        <rFont val="Calibri"/>
        <color rgb="FF000000"/>
        <sz val="11.0"/>
      </rPr>
      <t>La posibilidad de afectación de la confidencialidad, integridad y disponibilidad de las actas de los Comités creados mediante acto administrativo que manejen datos sensibles,</t>
    </r>
    <r>
      <rPr>
        <rFont val="Calibri"/>
        <color rgb="FFFF0000"/>
        <sz val="11.0"/>
      </rPr>
      <t xml:space="preserve"> a causa del uso inadecuado de la información por parte de los por parte de los contratistas y/o servidores públicos que tienen acceso, debido al hurto de la información</t>
    </r>
    <r>
      <rPr>
        <rFont val="Calibri"/>
        <color rgb="FF000000"/>
        <sz val="11.0"/>
      </rPr>
      <t>.</t>
    </r>
  </si>
  <si>
    <t>El jefe de la Unidad de Apoyo a la Gestión, reporta mediante oficio, los informes que realizan los lideres de grupos de la secretaria de Salud, de los contratistas y/o funcionarios públicos que han vulnerado la confidencialidad integridad y disponibilidad de los datos sensibles de las actas de comités, con el fin de proteger la información, el reporte se realiza de acuerdo a su contratación, si es servidor público directo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t>
  </si>
  <si>
    <t>Riesgo  cambio lo rojo deacuerdo a los controles no afecta y se adiciona este  control correctivo</t>
  </si>
  <si>
    <t>7.1</t>
  </si>
  <si>
    <r>
      <rPr>
        <rFont val="Calibri"/>
        <color rgb="FF000000"/>
        <sz val="11.0"/>
      </rPr>
      <t>La posibilidad de afectación de confidencialidad</t>
    </r>
    <r>
      <rPr>
        <rFont val="Calibri"/>
        <color rgb="FFFF0000"/>
        <sz val="11.0"/>
      </rPr>
      <t xml:space="preserve"> e integridad</t>
    </r>
    <r>
      <rPr>
        <rFont val="Calibri"/>
        <color rgb="FF000000"/>
        <sz val="11.0"/>
      </rPr>
      <t>, de las peticiones, quejas, reclamos , sugerencias y Denuncias- PQRS</t>
    </r>
    <r>
      <rPr>
        <rFont val="Calibri"/>
        <color rgb="FFFF0000"/>
        <sz val="11.0"/>
      </rPr>
      <t>D</t>
    </r>
    <r>
      <rPr>
        <rFont val="Calibri"/>
        <color rgb="FF000000"/>
        <sz val="11.0"/>
      </rPr>
      <t>, debido al uso inadecuado de la información por ausencia en los controles para el manejo de los datos sensibles.</t>
    </r>
  </si>
  <si>
    <r>
      <rPr>
        <rFont val="Calibri"/>
        <color rgb="FF000000"/>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rgb="FF000000"/>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rgb="FF000000"/>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rgb="FF000000"/>
        <sz val="11.0"/>
        <u/>
      </rPr>
      <t>Evidencia:</t>
    </r>
    <r>
      <rPr>
        <rFont val="Calibri"/>
        <color rgb="FF000000"/>
        <sz val="11.0"/>
      </rPr>
      <t xml:space="preserve"> Formatos de acuerdo de confidencialidad firmados por cada uno de los encargados de gestionar el activo de información del programa.
</t>
    </r>
    <r>
      <rPr>
        <rFont val="Calibri"/>
        <color rgb="FF000000"/>
        <sz val="11.0"/>
        <u/>
      </rPr>
      <t>Evidencia con desviacion:</t>
    </r>
    <r>
      <rPr>
        <rFont val="Calibri"/>
        <color rgb="FF000000"/>
        <sz val="11.0"/>
      </rPr>
      <t xml:space="preserve"> Comunicación oficial al servidor público o prestador de servicio informando la inhabildad del manejo del activo de información</t>
    </r>
  </si>
  <si>
    <r>
      <rPr>
        <rFont val="Calibri"/>
        <color rgb="FF000000"/>
        <sz val="11.0"/>
      </rPr>
      <t>(A 13.2.4 Acuerdos de confidencialidad o de no divulgación). Los servidores públicos y prestadores de servicios que gestionan atención al usuario - PQRS</t>
    </r>
    <r>
      <rPr>
        <rFont val="Calibri"/>
        <color rgb="FFFF0000"/>
        <sz val="11.0"/>
      </rPr>
      <t>D</t>
    </r>
    <r>
      <rPr>
        <rFont val="Calibri"/>
        <color rgb="FF000000"/>
        <sz val="11.0"/>
      </rPr>
      <t xml:space="preserve">  de manera semestral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</si>
  <si>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Riesgo  cambio lo rojo deacuerdo a los controles no afecta y control solo se aumenta D</t>
  </si>
  <si>
    <t>7.2</t>
  </si>
  <si>
    <r>
      <rPr>
        <rFont val="Calibri"/>
        <color rgb="FF000000"/>
        <sz val="11.0"/>
      </rPr>
      <t>La posibilidad de afectación de confidencialidad</t>
    </r>
    <r>
      <rPr>
        <rFont val="Calibri"/>
        <color rgb="FFFF0000"/>
        <sz val="11.0"/>
      </rPr>
      <t xml:space="preserve"> e integridad</t>
    </r>
    <r>
      <rPr>
        <rFont val="Calibri"/>
        <color rgb="FF000000"/>
        <sz val="11.0"/>
      </rPr>
      <t>, de las peticiones, quejas, reclamos , sugerencias y Denuncias- PQRS</t>
    </r>
    <r>
      <rPr>
        <rFont val="Calibri"/>
        <color rgb="FFFF0000"/>
        <sz val="11.0"/>
      </rPr>
      <t>D</t>
    </r>
    <r>
      <rPr>
        <rFont val="Calibri"/>
        <color rgb="FF000000"/>
        <sz val="11.0"/>
      </rPr>
      <t>, debido al uso inadecuado de la información por ausencia en los controles para el manejo de los datos sensibles.</t>
    </r>
  </si>
  <si>
    <r>
      <rPr>
        <rFont val="Calibri"/>
        <color rgb="FF000000"/>
        <sz val="11.0"/>
      </rPr>
      <t xml:space="preserve">(A 13.2.4 Acuerdos de confidencialidad o de no divulgación). El responsable del Grupo de Gestión de Tecnologias de la Información y comunicación TIC, realizara de manera trimestral el reporte del Directorio activo del Organismo, con el fin de validar los usuarios que tienen acceso y gestionan PQRS por medio del aplicativo ORFEO.  En caso de encontrar información desactualizada en el directorio activo, se procederá a realizar las acciones de depuración o reasignación de usuarios.
</t>
    </r>
    <r>
      <rPr>
        <rFont val="Calibri"/>
        <color rgb="FF000000"/>
        <sz val="11.0"/>
        <u/>
      </rPr>
      <t>Evidencia:</t>
    </r>
    <r>
      <rPr>
        <rFont val="Calibri"/>
        <color rgb="FF000000"/>
        <sz val="11.0"/>
      </rPr>
      <t xml:space="preserve"> Reporte trimestral del Directoria Activo del Organismo.
</t>
    </r>
    <r>
      <rPr>
        <rFont val="Calibri"/>
        <color rgb="FF000000"/>
        <sz val="11.0"/>
        <u/>
      </rPr>
      <t>Evidencia con desviacion:</t>
    </r>
    <r>
      <rPr>
        <rFont val="Calibri"/>
        <color rgb="FF000000"/>
        <sz val="11.0"/>
      </rPr>
      <t xml:space="preserve"> Directorio activo del Organismo actualizado</t>
    </r>
  </si>
  <si>
    <r>
      <rPr>
        <rFont val="Calibri"/>
        <color rgb="FF000000"/>
        <sz val="11.0"/>
      </rPr>
      <t>(A 13.2.4 Acuerdos de confidencialidad o de no divulgación). El responsable del Grupo de Gestión de Tecnologías de la Información y comunicación TIC, realizara de manera trimestral el reporte del Directorio activo del Organismo, con el fin de validar los usuarios que tienen acceso y gestionan PQRS</t>
    </r>
    <r>
      <rPr>
        <rFont val="Calibri"/>
        <color rgb="FFFF0000"/>
        <sz val="11.0"/>
      </rPr>
      <t>D</t>
    </r>
    <r>
      <rPr>
        <rFont val="Calibri"/>
        <color rgb="FF000000"/>
        <sz val="11.0"/>
      </rPr>
      <t xml:space="preserve"> por medio del aplicativo ORFEO.  En caso de encontrar información desactualizada en el directorio activo, se procederá a realizar las acciones de depuración o reasignación de usuarios.
Evidencia: Reporte trimestral del Directorio Activo del Organismo.
Evidencia con desviación: Directorio activo del Organismo actualizado.</t>
    </r>
  </si>
  <si>
    <t>7.3</t>
  </si>
  <si>
    <r>
      <rPr>
        <rFont val="Calibri"/>
        <color rgb="FF000000"/>
        <sz val="11.0"/>
      </rPr>
      <t>La posibilidad de afectación de confidencialidad</t>
    </r>
    <r>
      <rPr>
        <rFont val="Calibri"/>
        <color rgb="FFFF0000"/>
        <sz val="11.0"/>
      </rPr>
      <t xml:space="preserve"> e integridad</t>
    </r>
    <r>
      <rPr>
        <rFont val="Calibri"/>
        <color rgb="FF000000"/>
        <sz val="11.0"/>
      </rPr>
      <t>, de las peticiones, quejas, reclamos , sugerencias y Denuncias- PQRS</t>
    </r>
    <r>
      <rPr>
        <rFont val="Calibri"/>
        <color rgb="FFFF0000"/>
        <sz val="11.0"/>
      </rPr>
      <t>D</t>
    </r>
    <r>
      <rPr>
        <rFont val="Calibri"/>
        <color rgb="FF000000"/>
        <sz val="11.0"/>
      </rPr>
      <t>, debido al uso inadecuado de la información por ausencia en los controles para el manejo de los datos sensibles.</t>
    </r>
  </si>
  <si>
    <t>El jefe de la Unidad de Apoyo a la Gestión, reporta mediante oficio los informes que realizan los lideres de grupos de la secretaria de Salud, de los funcionarios que han vulnerado la confidencialidad de los datos sensibles de los PQRSD, con el fin de proteger su confidencialidad e integridad, el reporte se realiza de acuerdo a su contratación, si es funcionario directo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t>
  </si>
  <si>
    <t>Grupo de Gestión de Salud Pública</t>
  </si>
  <si>
    <t>Grupo de Gestión de Desarrollo y Prestación de Servicios</t>
  </si>
  <si>
    <t>Grupo Administrativo</t>
  </si>
  <si>
    <t>Grupo Juridico y Sancionatorio</t>
  </si>
  <si>
    <t>Grupo de Ambiente y Salud</t>
  </si>
  <si>
    <t>Grupo de Gestión Integral de garantía de la calidad en los servicios de salud</t>
  </si>
  <si>
    <t>Grupo de Sistemas Integrados de Gestión</t>
  </si>
  <si>
    <t>Grupo de Regulación Sanitaria y Control</t>
  </si>
  <si>
    <t>Grupo de Gestión de Salud Pública en Urgencias, Emergencias y Desastres</t>
  </si>
  <si>
    <t>Grupo Financiero</t>
  </si>
  <si>
    <t>Grupo de Gestión del Conocimiento</t>
  </si>
  <si>
    <t>Grupo de Vigilancia Epidemiológica, Social y Cultural</t>
  </si>
  <si>
    <t>Grupo de Servicio de Atención a la Comunidad en Salud</t>
  </si>
  <si>
    <t>Grupo de Administración de Bienes , Inmuebles y Automotores (ABIMA)</t>
  </si>
  <si>
    <t>Grupo de Talento Humano</t>
  </si>
  <si>
    <t>Grupo de Aseguramiento en Salud</t>
  </si>
  <si>
    <t xml:space="preserve">Grupo de Participación Social y Ciudadana </t>
  </si>
  <si>
    <t>Grupo Gestión de TIC</t>
  </si>
  <si>
    <t>Grupo de Gestión Contractual</t>
  </si>
  <si>
    <t>Grupo de Sancionatorio en Salud</t>
  </si>
  <si>
    <t>Grupo de Gestión Documental</t>
  </si>
  <si>
    <t>Grupo de Despacho y Comunicaciones</t>
  </si>
  <si>
    <t>RIESGOS MISIONALES</t>
  </si>
  <si>
    <t>#</t>
  </si>
  <si>
    <t>Descripción Riesgo/Oportunidas</t>
  </si>
  <si>
    <t>Riesgo/Oportunidad</t>
  </si>
  <si>
    <t>Tipo de Riesgo/oportunidad</t>
  </si>
  <si>
    <t>Control</t>
  </si>
  <si>
    <t>Frecuencia</t>
  </si>
  <si>
    <t xml:space="preserve">ENERO
</t>
  </si>
  <si>
    <t>FEBRERO</t>
  </si>
  <si>
    <t>MARZO</t>
  </si>
  <si>
    <t>ABRIL</t>
  </si>
  <si>
    <t>MAYO</t>
  </si>
  <si>
    <t xml:space="preserve">JUNIO
</t>
  </si>
  <si>
    <t>JULIO</t>
  </si>
  <si>
    <t>AGOSTO</t>
  </si>
  <si>
    <t>SEPTIEMBRE</t>
  </si>
  <si>
    <t>OCTUBRE</t>
  </si>
  <si>
    <t>NOVIEMBRE</t>
  </si>
  <si>
    <t>DICIEMBRE</t>
  </si>
  <si>
    <t>Deterioro del estado de salud de la población por demora en el desarrollo de procedimientos de rectoría en salud, debido a debilidades en las acciones de planificación.</t>
  </si>
  <si>
    <t>Riesgo de Gestión</t>
  </si>
  <si>
    <t>DETECTIVO
El profesional universitario del grupo de vigilancia epidemiológica de manera trimestral realizará seguimiento a los indicadores de morbilidad, discapacidad y mortalidad con el fin de comunicar el impacto que genera a la comunidad caleña los riesgos y las acciones de intervención implementadas por la secretaria mediante boletines epidemiológicos. En caso de presentarse desviaciones se generará mesas de trabajo para establecer planes de mejoramiento que incluyan el desarrollo de agendas intra e inter institucionales y alianzas estratégicas.
 Evidencia. Boletín epidemiológico, pantallazos de publicación en pagina web, y acta de socialización en el Cove.
 Evidencia con desviación: Actas de Reunión - Listas de Asistencias - Informes - Socialización ASIS al COVE - Acta COVE - Visita de asistencia.</t>
  </si>
  <si>
    <t>Trimestral</t>
  </si>
  <si>
    <t>DETECTIVO
El Secretario de Salud Pública del Distrito Especial de Santiago de Cali o quien haga las veces, de manera mensual convocará a Comités Técnicos con el propósito de realizar monitoreo y seguimiento a la planificación, priorización de metas, estrategias y/o actividades. En caso de no realizarse el Comité, los responsables de cada grupo realizarán sus respectivos comités internos generando reportes y/o informe de los compromisos adquiridos en el comité.
 Evidencia. Actas de Comité Técnicos y/o informes de gestión, listados de asistencia.
 Evidencia con desviación: Actas de Comités Internos UAG y Subsecretarías y/o informes de gestión y listados de Asistencia</t>
  </si>
  <si>
    <t>Mensual</t>
  </si>
  <si>
    <t>Grupo Administrativo SIG, Subsecretarias</t>
  </si>
  <si>
    <t>DETECTIVO
Anualmente el profesional universitario del Grupo de Vigilancia y Demografía en Salud y Planeación Salud realizará el Análisis de Situación de Salud (ASIS) a través de procesos analíticos y estadísticos por medio de las caracterizaciones y mediciones, evidenciando el estado de salud de la población en el territorio, permitiendo identificar acciones dentro del marco de los determinantes sociales y ambientales en salud sujetos de intervención. En caso de desviaciones o alertas epidemiológicas en los datos encontrados en el ASIS, los grupos tomarán las acciones, intervenciones y estrategias frente a las situaciones en salud.
 Evidencia: ASIS - Socialización ASIS al COVE - Acta COVE - Visita de asistencia 
 Evidencia con desviación: Acciones de intervención de alertas epidemiológicas.</t>
  </si>
  <si>
    <t>Anualmente (Primer trimestre)</t>
  </si>
  <si>
    <t>Vigilancia</t>
  </si>
  <si>
    <r>
      <rPr>
        <rFont val="Arial"/>
        <color rgb="FF000000"/>
        <sz val="12.0"/>
      </rPr>
      <t xml:space="preserve">PREVENTIVO
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Salud Pública del Distrito Especial de Santiago de Cali que deban involucrarse según tipo de evento. En caso de desviaciones o retraso en el plan de contingencia, el responsable del Grupo gestionará su entrega con los Subsecretarios correspondientes.
 Evidencia: Plan de contingencia según evento y </t>
    </r>
    <r>
      <rPr>
        <rFont val="Arial"/>
        <color rgb="FFFF0000"/>
        <sz val="12.0"/>
      </rPr>
      <t>Solicitud por Mari de su publicación en página web.</t>
    </r>
    <r>
      <rPr>
        <rFont val="Arial"/>
        <color rgb="FF000000"/>
        <sz val="12.0"/>
      </rPr>
      <t xml:space="preserve"> 
 Evidencia con desviación: Plan de contingencia publicado en la página web.
</t>
    </r>
  </si>
  <si>
    <r>
      <rPr>
        <rFont val="Arial"/>
        <color rgb="FF000000"/>
        <sz val="12.0"/>
      </rPr>
      <t xml:space="preserve">Emergencias
</t>
    </r>
    <r>
      <rPr>
        <rFont val="Arial"/>
        <color rgb="FFFF0000"/>
        <sz val="12.0"/>
      </rPr>
      <t>Tics</t>
    </r>
  </si>
  <si>
    <t>PREVENTIVO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cumplimiento del programa, deberá presentar un ajuste en el cronograma con los sujetos y prestadores de servidos no visitado.
 Evidencia: Programa o plan de auditoria a sujetos de interés en salud programado y ejecutado. 
 Evidencia con desviación: Programa o plan de auditoria a sujetos de interés en salud programado y ejecutado ajustado.</t>
  </si>
  <si>
    <t>Garantía de la Calidad en los Servicios de Salud
 Salud Ambiental
 Grupo de Gestión en Salud Pública en Urgencias, Emergencias y Desastres</t>
  </si>
  <si>
    <t>Afectación en la toma de decisiones dado el desacierto en el ejercicio de las acciones de rectoría en Salud por fallas en la gestión técnica y operativa.</t>
  </si>
  <si>
    <t>PREVENTIVO
El profesional universitario del Grupo de Salud Pública, de manera mensual realizará seguimiento a través de herramientas y mesas de trabajo de la ejecución de los contratos de los Planes de Intervenciones Colectivas (PIC), para garantizar la idoneidad, ejecución contractual y el cumplimiento de metas del Programa.
 En caso de incumplimiento se realizará citación de comités estratégicos de seguimiento, comunicación oficial con llamado de atención, solicitud de plan de acción que permitan garantizar el cumplimiento y/o decisiones unilaterales.
 Evidencia: Actas de reunión, instrumentos de seguimiento (planes, cronogramas e informes) y comunicaciones oficiales.
 Evidencia con desviación: Actas de reunión, comunicaciones oficiales y plan de acción de mejoramiento.</t>
  </si>
  <si>
    <t>Grupo de Salud Pública</t>
  </si>
  <si>
    <t>PREVENTIVO
El profesional universitario equipo de Planeación realizará monitoreo a la ejecución física y presupuestal del Plan de Acción del Componente Operativo Anual de Inversiones en Salud -COAI, Plan Anual de Inversiones POAI, Plan Anual en Salud - PAS de manera trimestral, analizando y consolidado la información de los diferentes grupos de la Secretaría de Salud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deberá realizar un Plan de Mejoramiento.
 Evidencia: 1S - 3S - Oficio de seguimiento - Plan de Mejoramiento
 Evidencia con desviación: Actas de reunión, comunicaciones oficiales y plan de acción de mejoramiento por incumplimiento.</t>
  </si>
  <si>
    <r>
      <rPr>
        <rFont val="Arial"/>
        <color rgb="FF000000"/>
        <sz val="12.0"/>
      </rPr>
      <t xml:space="preserve">PREVENTIVO
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aplicativo DARUMA.
</t>
    </r>
    <r>
      <rPr>
        <rFont val="Arial"/>
        <color rgb="FF000000"/>
        <sz val="12.0"/>
        <u/>
      </rPr>
      <t>Evidencia:</t>
    </r>
    <r>
      <rPr>
        <rFont val="Arial"/>
        <color rgb="FF000000"/>
        <sz val="12.0"/>
      </rPr>
      <t xml:space="preserve"> Publicación en la instancia DARUMA
</t>
    </r>
    <r>
      <rPr>
        <rFont val="Arial"/>
        <color rgb="FF000000"/>
        <sz val="12.0"/>
        <u/>
      </rPr>
      <t>Evidencia con desviación</t>
    </r>
    <r>
      <rPr>
        <rFont val="Arial"/>
        <color rgb="FF000000"/>
        <sz val="12.0"/>
      </rPr>
      <t>: Normogra actualizado.</t>
    </r>
  </si>
  <si>
    <t>Anualmente (Segundo trimestre)</t>
  </si>
  <si>
    <r>
      <rPr>
        <rFont val="Arial"/>
        <color rgb="FF000000"/>
        <sz val="12.0"/>
      </rPr>
      <t xml:space="preserve">DETECTIVO
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central,analasis de encuentas del grupo.
</t>
    </r>
    <r>
      <rPr>
        <rFont val="Arial"/>
        <color rgb="FF000000"/>
        <sz val="12.0"/>
        <u/>
      </rPr>
      <t>Evidencia con desviación:</t>
    </r>
    <r>
      <rPr>
        <rFont val="Arial"/>
        <color rgb="FF000000"/>
        <sz val="12.0"/>
      </rPr>
      <t xml:space="preserve"> Comunicado oficial por correo electrónico.</t>
    </r>
  </si>
  <si>
    <t xml:space="preserve">
Todos los misionales</t>
  </si>
  <si>
    <t xml:space="preserve">PREVENTIVO
Los Grupos de Gestión Contractual y Planeación bajo el liderazgo del jefe de la unidad de apoyo realizarán el seguimiento mensual del plan anual de adquisiciones mediante reuniones con los referentes de las áreas involucradas para evitar desaciertos en los procesos contractuales en el ejerció de las acciones de la rectoría en Salud, en caso de incumplimiento se envía comunicado donde se presenta el incumplimiento, se solicita modificación Plan Anual y se reportarán las modificaciones ejecutadas en el aplicativo de seguimiento.
Evidencia: Cronograma de seguimiento de cumplimiento a lo Programado, Acta de reunión del plan anual de Adquisiciones.
Evidencia con desviación: Comunicado donde se presenta el incumplimiento, Formato de solicitud de modificación Plan Anual, Informe de Aplicativo del seguimiento al Plan Anual de adquisiciones con modificaciones.
</t>
  </si>
  <si>
    <t>Grupo de Gestión contractual y Grupo de Planeación</t>
  </si>
  <si>
    <t>Riesgo de Corrupción</t>
  </si>
  <si>
    <r>
      <rPr>
        <rFont val="Arial"/>
        <color rgb="FF000000"/>
        <sz val="12.0"/>
      </rPr>
      <t xml:space="preserve">PREVENTIVO
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Comunicados de sensibilización en diferentes medios de comunicación interna y externa y diseños de comunicados, boletines, infografías.
</t>
    </r>
    <r>
      <rPr>
        <rFont val="Arial"/>
        <color rgb="FF000000"/>
        <sz val="12.0"/>
        <u/>
      </rPr>
      <t>Evidencia con desviación:</t>
    </r>
    <r>
      <rPr>
        <rFont val="Arial"/>
        <color rgb="FF000000"/>
        <sz val="12.0"/>
      </rPr>
      <t xml:space="preserve"> Plan de trabajo de IEC modificado</t>
    </r>
  </si>
  <si>
    <t>Salud ambiental
Grupo de Gestión en Salud Pública en Urgencias, Emergencias y Desastres
Subgrupo de Gestión Administrativa Sancionatoria en Salud</t>
  </si>
  <si>
    <r>
      <rPr>
        <rFont val="Arial"/>
        <color rgb="FF000000"/>
        <sz val="12.0"/>
      </rPr>
      <t xml:space="preserve">PREVENTIVO
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rgb="FF000000"/>
        <sz val="12.0"/>
        <u/>
      </rPr>
      <t xml:space="preserve">Evidencia: </t>
    </r>
    <r>
      <rPr>
        <rFont val="Arial"/>
        <color rgb="FF000000"/>
        <sz val="12.0"/>
      </rPr>
      <t xml:space="preserve">Fotos de carteleras con información de trámites y servicios - link del Organismo con la información - pantallazo de publicación.
</t>
    </r>
    <r>
      <rPr>
        <rFont val="Arial"/>
        <color rgb="FF000000"/>
        <sz val="12.0"/>
        <u/>
      </rPr>
      <t>Evidencia con desviación:</t>
    </r>
    <r>
      <rPr>
        <rFont val="Arial"/>
        <color rgb="FF000000"/>
        <sz val="12.0"/>
      </rPr>
      <t xml:space="preserve"> Publicaciones actualizadas.</t>
    </r>
  </si>
  <si>
    <t>Semestral</t>
  </si>
  <si>
    <r>
      <rPr>
        <rFont val="Arial"/>
        <color rgb="FF000000"/>
        <sz val="12.0"/>
      </rPr>
      <t xml:space="preserve">PREVENTIVO
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Arial"/>
        <color rgb="FF000000"/>
        <sz val="12.0"/>
        <u/>
      </rPr>
      <t>Evidencia:</t>
    </r>
    <r>
      <rPr>
        <rFont val="Arial"/>
        <color rgb="FF000000"/>
        <sz val="12.0"/>
      </rPr>
      <t xml:space="preserve"> Presentación de Apertura si aplica
Acta de apertura de auditoria.
Formato de Inspección de ambulancias
Formato de Plan de Atención medica para eventos.</t>
    </r>
  </si>
  <si>
    <t>PREVENTIVO
El profesional universitario de los Grupos que realizan IVC, Talento Humano y Tics de manera trimestral,  revisará que los servidores públicos estén identificados con chalecos con códigos QR y/o gorras distintivas de la Secretaría de Salud Pública del Distrito Especial de Santiago de Cali. En caso de desviación, se realizará llamado de atención al funcionario público y anotación en el informe de supervisión en el caso de contratistas. 
Evidencia: Fotografía con dotación de chalecos y gorra  - Soporte de entrega de chalecos con inventario asignación QR , listado de asignación de QR de chalecos de Tics, listado del cruce de personal activo en la secretaria tanto de planta como contratista.
Evidencia con desviación: soporte de llamado de atención - soporte de la anotación en el informe de supervisión.</t>
  </si>
  <si>
    <t xml:space="preserve">
Grupo de Gestión Integral de Garantía de la Calidad en los Servicios de Salud
Grupo de Gestión en Salud Pública en Urgencias, Emergencias y Desastres
Grupo Gestión Integral de la Salud Ambiental
Talento Humano
Tics</t>
  </si>
  <si>
    <r>
      <rPr>
        <rFont val="Arial"/>
        <color rgb="FF000000"/>
        <sz val="12.0"/>
      </rPr>
      <t>PREVENTIVO
El profesional universitario del Subgrupo de Gestión Integral de Garantía de la Calidad en Salud,  Grupo de Gestión integral de la Salud Ambienta</t>
    </r>
    <r>
      <rPr>
        <rFont val="Arial"/>
        <color rgb="FF434343"/>
        <sz val="12.0"/>
      </rPr>
      <t xml:space="preserve">l y Grupo de Gestión en Salud Pública en urgencias, emergencias y desastres  de </t>
    </r>
    <r>
      <rPr>
        <rFont val="Arial"/>
        <color rgb="FF000000"/>
        <sz val="12.0"/>
      </rPr>
      <t xml:space="preserve">la Secretaría de Salud Pública del Distrito Especial de Santiago de Cali, que ejercen IVC,  </t>
    </r>
    <r>
      <rPr>
        <rFont val="Arial"/>
        <color rgb="FF434343"/>
        <sz val="12.0"/>
      </rPr>
      <t>entregará al ingresar nuevo personal</t>
    </r>
    <r>
      <rPr>
        <rFont val="Arial"/>
        <color rgb="FFFF0000"/>
        <sz val="12.0"/>
      </rPr>
      <t xml:space="preserve"> </t>
    </r>
    <r>
      <rPr>
        <rFont val="Arial"/>
        <color rgb="FF000000"/>
        <sz val="12.0"/>
      </rPr>
      <t xml:space="preserve"> y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Evidencia: Información de funcionarios públicos y foto - , listado de asignación de QR de chalecos de Tics, listado del cruce de personal activo en la secretaria tanto de planta como contratista.
 Evidencia con desviación: actualizada en instancia WEB. </t>
    </r>
  </si>
  <si>
    <t>Grupo de Gestión Integral de Garantía de la Calidad en los Servicios de Salud
Grupo de Gestión en Salud Pública en Urgencias, Emergencias y Desastres
Talento Humano
Tics, Grupo de Gestion Integral de la Salud Ambiental</t>
  </si>
  <si>
    <t>Fraude por parte de terceros del rol de autoridad sanitaria en acciones de visitas de asistencia técnica, inspección, vigilancia y control en salud, generando deterioro de condiciones de la salud dado el aumento de riesgos sanitarios y ambientales para la salud</t>
  </si>
  <si>
    <t>PREVENTIVO
El profesional universitario del Subgrupo de Gestión Integral de Garantía de la Calidad en Salud, de manera mensual 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 un llamado de atención al grupo de trabajo. 
Evidencia: Oficio de notificación de auditorías EAPB e IPS 
Oficio de notificación de verificación de condiciones de habilitación en los prestadores de servicios de salud.
Evidencia con desviación: Llamado de atención al grupo de trabajo.</t>
  </si>
  <si>
    <t>La posibilidad de afectación de confidencialidad, integridad y disponibilidad de las Bases de Datos de los Programas de Salud Pública a causa del uso inadecuado del funcionario responsable de la información, debido al hurto, hackeo o solicitudes no autorizadas por la entidad para el tratamiento datos.</t>
  </si>
  <si>
    <t>Riesgo de Seguridad de la Información</t>
  </si>
  <si>
    <r>
      <rPr>
        <rFont val="Arial"/>
        <color rgb="FF000000"/>
        <sz val="12.0"/>
      </rPr>
      <t xml:space="preserve">PREVENTIVO
(A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rgb="FF000000"/>
        <sz val="12.0"/>
        <u/>
      </rPr>
      <t>Evidencia:</t>
    </r>
    <r>
      <rPr>
        <rFont val="Arial"/>
        <color rgb="FF000000"/>
        <sz val="12.0"/>
      </rPr>
      <t xml:space="preserve"> Formatos de acuerdo de confidencialidad firmados por cada uno de los encargados de gestionar el activo de información del programa.
</t>
    </r>
    <r>
      <rPr>
        <rFont val="Arial"/>
        <color rgb="FF000000"/>
        <sz val="12.0"/>
        <u/>
      </rPr>
      <t>Evidencia con desviación:</t>
    </r>
    <r>
      <rPr>
        <rFont val="Arial"/>
        <color rgb="FF000000"/>
        <sz val="12.0"/>
      </rPr>
      <t xml:space="preserve"> Comunicación oficial al servidor público o prestador de servicio informando la inhabilidad del manejo del activo de información</t>
    </r>
  </si>
  <si>
    <r>
      <rPr>
        <rFont val="Arial"/>
        <color rgb="FF000000"/>
        <sz val="12.0"/>
      </rPr>
      <t xml:space="preserve">Grupo de Salud Pública
Grupo de Gestión del Aseguramiento en Salud
Grupo de Gestión Integral de Garantía de la Calidad en los Servicios de Salud
Grupo Gestión Integral de la Salud Ambiental
Grupo de Vigilancia y Demografía en Salud Pública
Grupo de Servicio de Atención a la Comunidad
</t>
    </r>
    <r>
      <rPr>
        <rFont val="Arial"/>
        <color rgb="FFFF0000"/>
        <sz val="12.0"/>
      </rPr>
      <t>Talento Humano
Sancionatorio, TICS</t>
    </r>
  </si>
  <si>
    <t>PREVENTIVO
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el grupo de tics realizará un copia de la información almacenada e el quipo de gestión. 
Evidencia: registro de la copia digital de los datos, archivos y documentos.
Evidencia con desviación:  copia de la información almacenada en el equipo de gestión</t>
  </si>
  <si>
    <t>CORRECTIVO
El jefe de la Unidad de Apoyo a la Gestión, reporta mediante oficio los informes que realizan los lideres de grupos de la secretaria de Salud, de los contratistas y/o servidores públicos que han vulnerado la confidencialidad de los datos sensibles de los las bases de datos, con el fin de proteger su confidencialidad ,integridad y disponibilidad, el reporte se realiza de acuerdo a su contratación, si es servidor público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t>
  </si>
  <si>
    <t xml:space="preserve"> Unidad de Apoyo a la Gestión</t>
  </si>
  <si>
    <t>La posibilidad de afectación de la confidencialidad, integridad y disponibilidad de las actas de los Comités creados mediante acto administrativo que manejen datos sensibles, a causa del uso inadecuado de la información por parte de los por parte de los contratistas y/o servidores públicos que tienen acceso, debido al hurto de la información.</t>
  </si>
  <si>
    <t>DETECTIVO
A9.4 Control de acceso a sistemas y aplicaciones).  El profesional universitario responsable de la Gestión Documental deberá aplicar una verificación aleatoria a las actas de comité creadas mediante acto administrativo de manera mensual con el fin de dar cumplimiento frente a los lineamientos de archivo y custodia de la gestión documenta física y digital. En caso de encontrar falencias en la aplicación de los lineamientos el Grupo de Gestión Documental deberá reforzar mediante capacitación.
Evidencia: Acta de verificación de buenas practicas de archivo y custodia.
Evidencia con desviación: Asistencias técnicas y/o actas de capacitación.DETECTIVO</t>
  </si>
  <si>
    <t>CORRECTIVO
El jefe de la Unidad de Apoyo a la Gestión, reporta mediante oficio, los informes que realizan los lideres de grupos de la secretaria de Salud, de los contratistas y/o funcionarios públicos que han vulnerado la confidencialidad integridad y disponibilidad de los datos sensibles de las actas de comités, con el fin de proteger la información, el reporte se realiza de acuerdo a su contratación, si es servidor público directo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t>
  </si>
  <si>
    <t>La posibilidad de afectación de confidencialidad e integridad, de las peticiones, quejas, reclamos , sugerencias y Denuncias- PQRSD, debido al uso inadecuado de la información por ausencia en los controles para el manejo de los datos sensibles.</t>
  </si>
  <si>
    <r>
      <rPr>
        <rFont val="Arial"/>
        <color rgb="FF000000"/>
        <sz val="12.0"/>
      </rPr>
      <t xml:space="preserve">PREVENTIVO
(A 13.2.4 Acuerdos de confidencialidad o de no divulgación). Los servidores públicos y prestadores de servicios que gestionan atención al usuario - PQRSD  de manera semestral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</si>
  <si>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r>
      <rPr>
        <rFont val="Arial"/>
        <color rgb="FF000000"/>
        <sz val="12.0"/>
      </rPr>
      <t xml:space="preserve">Todos los misionales </t>
    </r>
    <r>
      <rPr>
        <rFont val="Arial"/>
        <color rgb="FFFF0000"/>
        <sz val="12.0"/>
      </rPr>
      <t>(Exepto Sancionatorio)</t>
    </r>
    <r>
      <rPr>
        <rFont val="Arial"/>
        <color rgb="FF000000"/>
        <sz val="12.0"/>
      </rPr>
      <t>Juridico, Tics, Talento Humano, Planeación, Unidad de apoyo a la Gestión (PQRSD), Sistemas Integrados de Gestión.</t>
    </r>
  </si>
  <si>
    <t>DETECTIVO
(A 13.2.4 Acuerdos de confidencialidad o de no divulgación). El responsable del Grupo de Gestión de Tecnologías de la Información y comunicación TIC, realizara de manera trimestral el reporte del Directorio activo del Organismo, con el fin de validar los usuarios que tienen acceso y gestionan PQRSD por medio del aplicativo ORFEO.  En caso de encontrar información desactualizada en el directorio activo, se procederá a realizar las acciones de depuración o reasignación de usuarios.
Evidencia: Reporte trimestral del Directorio Activo del Organismo.
Evidencia con desviación: Directorio activo del Organismo actualizado.</t>
  </si>
  <si>
    <t xml:space="preserve">CORRECTIVO
El jefe de la Unidad de Apoyo a la Gestión, reporta mediante oficio los informes que realizan los lideres de grupos de la secretaria de Salud, de los funcionarios que han vulnerado la confidencialidad de los datos sensibles de los PQRSD, con el fin de proteger su confidencialidad e integridad, el reporte se realiza de acuerdo a su contratación, si es funcionario directo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
</t>
  </si>
  <si>
    <t>Posibilidad de afectación reputacional por la obsolescencia, el deterioro y la fuga del conocimiento técnico y metodológico, tanto tácito como explícito del talento humano,, la Falta de buenas practicas en el organismo de para actualización, transferencia y generación del conocimiento en el abordaje integral de eventos de interés en salud pública.</t>
  </si>
  <si>
    <t>PREVENTIVO
El Responsable del Grupo de Gestión del Conocimiento de la Secretaría de Salud Pública, se encargará de gestionar la transferencia y retención del conocimiento de las personas que están próximas a pensionarse o a retirarse del organismo, a través de jornadas de transferencia de conocimiento, para lo cual reportara su gestión de manera trimestral, esto con el propósito de mantener una adecuada  documentación del conocimiento que evite fugas y fortalezca la gestión  de la Secretaría de Salud Pública de Cali. En caso de presentarse una desviación, se emitirá un oficio al funcionario o contratista correspondiente, destacando la importancia de transferir dicho conocimiento mediante las herramientas dispuestas por la institución.
Evidencia: Listado personal próximo a desvincularse de la entidad, acta de transferencia de conocimiento o video de transferencia de conocimiento.
Evidencia con desviación: Oficio.</t>
  </si>
  <si>
    <t>Gestión del Conocimiento</t>
  </si>
  <si>
    <t>PREVENTIVO
El Responsable del Grupo de Gestión del Conocimiento de la Secretaría de Salud Pública, se encargará de reportar las capacitaciones directas e indirectas gestionadas por el equipo mediante matriz de seguimiento de capacitaciones realizadas de manera semestral, esto permitirá llevar un control de los procesos de formación al personal de la secretaría y contribuirá a una mejor planeación de estos ciclos. En los casos donde no se consiga dentro del período concretar una formación se dejarán actas o correos electrónicos con la gestión de las mismas.
Evidencia: Matriz de evaluación de capacitaciones
Evidencia con desviación: Acta de reuniones</t>
  </si>
  <si>
    <t xml:space="preserve">DETECTIVO
El Responsable del Grupo de Gestión del Conocimiento de la Secretaría de Salud Pública, se en cargará del diligenciamiento del formato de lecciones aprendidas posterior a la ejecución de proyectos o actividades estratégicas, para lo cual realizara un reporte semestral, con el propósito de contribuir a la correcta gestión del conocimiento y cumplir con las metas del plan de trabajo, en cualquier caso, sea que hayan lecciones aprendidas o no, realizará un registro acumulativo como meta de mejora en el siguiente periodo en el Informe de Gestión.                                  
Evidencia: Formato de lecciones aprendidas                                                    
Evidencia con desviación:  Registro acumulativo en Informe de Gestión </t>
  </si>
  <si>
    <t>DETECTIVO
El Responsable del Grupo de Gestión del Conocimiento de la Secretaría de Salud Pública, se en cargará de la elaboración y publicación anual de documentos de investigación, con el fin fortalecer la gestión del conocimiento institucional. En Caso de desviación el grupo llevará un  registro acumulativo como meta en el Informe de Gestión (este se realiza sea que haya o no actividad para dicho período) , desviación, despues de la publicación como se garantiza que se este apropiando lo q se publica.
Evidencia: Documentos de investigación
Evidencia con desviación: Registro acumulativo en Informe de Gestión</t>
  </si>
  <si>
    <t>Anual</t>
  </si>
  <si>
    <t>Posibilidad de afectación economica y reputacional por generar acciones que causen daño, inequidad de los servicios y vulnerabilidad los derechos humanos en el ejercicio de la rectoría en salud del Distrito de Santiago de Cali, debido a actos de discriminación hacia las partes interesadas en razón de género, etnia, religión, discapacidad y condición de salud entre otros factores, debido a el desconocimiento, la comunicación inadecuada, la ausencia de controles y la falta de aplicación del enfoque diferencial en la atención a los grupos de interés.</t>
  </si>
  <si>
    <t>PREVENTIVO
El Responsable del Grupo de Sistemas Integrados de Gestión generará estrategias educativas con enfoque diferencial, de manera mensual, con el fin de fortalecer los conocimientos de las personas que desarrollan funciones en la institución. En caso de incumplimiento se reiterará por medio de un comunicado oficial vía correo electrónico a los Grupos de los cuales no se evidencie participación.
Evidencias: Boletines y/o capacitaciones.
Evidencias con desviación: Comunicado oficial por correo electrónico.</t>
  </si>
  <si>
    <t>Sistemas integrados de gestión</t>
  </si>
  <si>
    <t xml:space="preserve">PREVENTIVO 
El  Responsable del Grupo de Comunicaciones generará y difundirá piezas publicitarias con enfoque diferencial, para lo cual reportara su Gestión de manera trimestral, con el propósito de conmemorar fechas significativas relacionadas con las poblaciones sujetas de enfoque diferencial, promoviendo así la inclusión, la visibilidad y el respeto por la diversidad. En caso de presentarse una desviación en la ejecución de esta acción, se procederá a actualizar la parrilla de comunicaciones con enfoque diferencial, incorporando las piezas pendientes y ajustando el cronograma de publicaciones para garantizar su cumplimiento
Evidencias: Piezas publicadas en las redes internas y externas de la secretaria.
Evidencias con desviación: Actualización de la Parrilla de comunicaciones con enfoque diferencial. </t>
  </si>
  <si>
    <t>Comunicaciones</t>
  </si>
  <si>
    <t>PREVENTIVO
El responsable del Grupo de  Comunicaciones  y el  responsable del Grupo de TIC, incluirán contenido disponible de la pagina Web con Enfoque Diferencial con ayudas audio visuales, para lo cual realizara un reporte semestral de la pagina Web, con el fin de contar con un espacio web claro e incluyente. En caso de no contar con nuevas ayudas audio visuales, se revisara el adecuado funcionamiento de los módulos ya adaptados con Enfoque Diferencial.
Evidencias: Evidencia audio visual de los nuevos desarrollos en la pagina Web
Evidencia en caso de desviación: Evidencia audio visual del buen funcionamiento de los módulos desarrollos en la pagina Web</t>
  </si>
  <si>
    <t>Comunicaciones, Tics</t>
  </si>
  <si>
    <t>CORRECTIVO 
El responsable del Grupo de ABIMA realizará el cierre de los MARI requeridos por ajustes razonables y modificaciones estructurales, en relación con las necesidades identificadas para el cumplimiento del sello de no discriminación. para lo cual realizara el reporte semestral, con el propósito de asegurar el cumplimiento de los criterios mínimos de inclusión en la infraestructura institucional. En caso de no presentarse casos por medio de MARI, el Grupo ABIMA realizara recorrido para la identificación y revisión de ajustes razonables y modificaciones estructurales.
Evidencias: informe de Gestión de los MARI
Evidencia en caso de desviación: Formulario de identificación de ajustes razonables e infraestructura</t>
  </si>
  <si>
    <t>Abima</t>
  </si>
  <si>
    <t>La posibilidad de afectación economica y reputacional por impactos ambientales negativos e afectación al cambio climatico, que conllevan a sanciones legales y deterioro de la imagen institucional, en el ejercicio de la rectoría en salud en el Distrito de Santiago de Cali, por el uso excesivo e inadecuado de los recursos naturales, debido a la ausencia de una cultura ambiental responsable, la falta de estrategias sostenibles e incumplimiento legal vigente.</t>
  </si>
  <si>
    <t>PREVENTIVO
El  Responsable del Grupo de Sistemas Integrados de Gestión generará estrategias educativas con enfoque en sostenibilidad ambiental, de manera mensual, con el fin de generar cultura responsable en los funcionarios y contratistas de la institución. En caso de incumplimiento se reiterará por medio de un comunicado oficial vía correo electrónico al personal encargado de la importancia del cumplimiento de estas actividades.
Evidencias: Boletines, capacitaciones
Evidencias con desviación: Comunicado oficial por correo electrónico.</t>
  </si>
  <si>
    <t>DETECTIVO
El responsable del Grupo ABIMA realizara seguimiento al mantenimiento preventivo de los paneles solares instalados en la secretaria de salud, para lo cual  realizara un reporte  semestral de la gestión, con el fin de garantizar las condiciones adecuadas estructurales físicas y ambientales  para el correcto  funcionamiento de los mismos y de esta manera contribuir en la eficiencia energética, En caso de identificarse alguna desviación o anomalía, se enviará un correo oficial a EMCALI adjuntando el reporte correspondiente para la gestión oportuna de la corrección.
Evidencia: matriz de seguimiento mantenimiento preventivo, Soporte de revisión técnica mantenimiento EMCALI.
Evidencia con desviación: Correo Oficial  reporte a EMCALI</t>
  </si>
  <si>
    <t xml:space="preserve">DETECTIVO
El Responsable del Grupo Gestión Integral de la Salud Ambiental, el responsable del Grupo de planeación y Responsable del Grupo ABIMA, realizaran seguimiento de la disposición final adecuada de residuos peligrosos y no peligrosos generados en la institución o por decomisos externos, de manera mensual, con el fin de garantizar el cumplimiento normativo, la protección del medio ambiente y la salud pública, y evitar sanciones, contaminación o tratamiento inadecuado. En caso de alguna desviación, se convoca reunión al comité de SGIRS para definir los correctivos necesarios.
Evidencia: Certificado de recolección, certificado de disposición final, formato de pesaje de residuos.
Evidencia con desviación:
Acta de reunión del comité SGIRS </t>
  </si>
  <si>
    <t>Ambiental, planeación y Abima</t>
  </si>
  <si>
    <t>RIESGOS MISIONALES 10 Y 35 CONTROLES</t>
  </si>
  <si>
    <t>RIESGOS (CAUSAS) TRANSVERSALES</t>
  </si>
  <si>
    <t>RIESGO
 La descripción del riesgo debe contener todos los detalles que sean necesarios y que sea facil de entender tanto para el lider del proceso como para las personas ajenas al proceso se propone la estructura que facilita su redacción y claridad que inicia con la frace posibilidad de y se analizan los siguientes aspectos:
 -Consecuencia
 -Causa Inmediata
 -Causa Raiz
 -Subcausa 1
 -Subcausa 2</t>
  </si>
  <si>
    <t>Tipo de Riesgo</t>
  </si>
  <si>
    <t>Control- 
 ESTRUCTURA DE LA REDACCIÓN DEL CONTROL
 Responsable: responsable. 
 Acción: acción de control, periodicidad y propósito de control.
 Complemento: desviación de control y evidencia.
 Evidencia:
 Evidencia con desviación:</t>
  </si>
  <si>
    <t>ENERO</t>
  </si>
  <si>
    <t>JUNIO</t>
  </si>
  <si>
    <t>T1.1</t>
  </si>
  <si>
    <t>La Posibilidad de desacierto en la formulación y/o seguimiento de los instrumentos de planificación de los grupos misionales y transversales de la entidad, debido a falta de conocimiento de las herramientas de planificacion, a causa de la no apropiación de las directrices y lineamientos dados por el DAP al Grupo de Planeación.</t>
  </si>
  <si>
    <t>El Grupo de Planeación realizará anualmente o al ingreso de un nuevo referente de proyecto, Capacitación sobre la metodología de formulación de planes, programas y proyectos de inversión, con el fin de dar cumplimiento a los objetivos trazados, desde las directrices y lineamientos del Departamento Administrativo de Planeación (DAP) . En caso de presentarse desviaciones como observaciones, dudas o preguntas sobre la metodologia en los reportes, se realizarán asistencias técnicas desde el equipo de banco de proyectos.
 Evidencia: Acta de reunión y/o listado de asistencia 
 Evidencia con desviación: Asistencia técnica y/o Acta.</t>
  </si>
  <si>
    <t>Planeación</t>
  </si>
  <si>
    <t>T2.1</t>
  </si>
  <si>
    <t>La posibilidad de la afectación en la capacidad de prestacion de servicios en Salud  en las Empresas Sociales del Estado (ESE's) de la ciudad, por la no inclusion de poyectos de infraestructura y/o dotación Biomedica en los proyectos instcritos,  lo que implica la no intervensión de le estructura  deteriorada y el incumplimiento de los estandares de habilitación.</t>
  </si>
  <si>
    <t>El Grupo de Planeación realizara un informe de las iniciativas inscritas en el Plan Bienal, describiendo el numero de iniciativas inscritas y el numero de iniciativas en ejecución de manera Anual, con el fin de realizar seguimiento al cumplimiento de lo planeado y ejecutado en las Empresas Sociales del Estado (ESE's), En caso de encontrar desviaciones se realizará asistencia tecnica para encontrar los motivos de la no Ejecución. 
 Evidencia: Informe 
 Evidencia con desviación:Asistencia Tecnica y/o Acta.</t>
  </si>
  <si>
    <t>Posibilidad de insatisfacción del talento humano por incumplimiento y/o demoras en la respuesta a los trámites de las situaciones administrativas (vacaciones, permisos, licencias, compensatorios) debido a deficiencias en el control y seguimiento de las solicitudes de los mismos.</t>
  </si>
  <si>
    <t>Oportunidad</t>
  </si>
  <si>
    <t>Gestión</t>
  </si>
  <si>
    <t>El Grupo de Talento Humano realizará la divulgación de los lineamientos establecidos para tramite de las situaciones administrativas de manera semestral, con el fin de generar apropación en los funcionarios sobre los tiempos y requisitos establecidos para la gestión de los tramites, en caso de desviación se realizará comunicado oficial al funcionario recordando los lineamientos para la gestión.
 Evidencia:Comunicación Oficial de los lineamientos
 Evidencia con desviación: Comunicación oficial de incumplimiento al funcionario</t>
  </si>
  <si>
    <t>Talento Humano</t>
  </si>
  <si>
    <t xml:space="preserve">"Posibilidad de retrazo e incumplimineto en labores  asignadas al personal de la Secretaria, debido a la demora en la atención del soporte técnico,  de acuerdo a los requeriminetos registrados a través de la mesa de ayuda MARI; lo que puede conllevar a:
Inconformidad por parte de los usuarios.
No disponibilidad de la información.
Afectación en el proceso.
Incumplimiento en la presentación de los productos."
</t>
  </si>
  <si>
    <t xml:space="preserve">
El Grupo de TIC, verifica el estado de las solicitudes en la plataforma de la mesa de ayuda "MARI", y de acuerdo a la naturaleza realiza la asignación al profesional o técnico para que atienda el requerimiento; también verifica el cumplimineto de los ANS (Acuerdos de niveles de servicio) establecidos por DATIC. Para esto, se descarga el informe del aplicativo MARI, de manera mensual, en donde se visualiza de manera consolidada los tiempos de gestión y cumplimiento de cada solicitud. En caso de que una solicitud no cumpla con el ANS establecido, se comunica el incumplimiento en los ANS al responsable de la solicitud.
Evidencia: Reporte de la mesa de ayuda MARI, Indicador de opotunidad en el soporte técnico
Evidencia con desviación: Comunicación de incumplimiento y pdf generado a partir de la plataforma MARI donde se muestra la resolución dell caso.</t>
  </si>
  <si>
    <t>TIC</t>
  </si>
  <si>
    <t>Posibilidad de incumplimiento en la disponibilidad de la plataforma tecnológica REMI, a causa del daño en la fibra óptica (quemas, cortes estrés del cable), a raíz de alteraciones del orden público que ocasionan daños en la infraestructura TI.</t>
  </si>
  <si>
    <t xml:space="preserve">
El responsable del Grupo TIC (CTO), realiza el monitoreo de los enlaces de fibra de la red REMI, de las UESAS, Centro de Zoonosis y sede San Carlos, con el fin de verificar la conectividad y se consolida reporte mensual. En caso de no haber conectividad, se realiza reporte a DATIC a través de MARI, para que se gestione la corrección respectiva. 
Evidencia: Reporte monitoreo red REMI
Evidencia con desviación:Caso MARI del reporte de la falla a DATIC</t>
  </si>
  <si>
    <t>T3.1</t>
  </si>
  <si>
    <t>Posibilidad de pérdida de los datos en los sistemas de información, a causa de obsolescencia, fallas técnicas y desactualización de los mismos.</t>
  </si>
  <si>
    <t>Seguridad de la Información</t>
  </si>
  <si>
    <t>El responsable del grupo TIC (CTO), realiza copia del backup de las bases de datos, las cuales reposan en los servidores ubicados en el Centro de Datos de La Secretaria, y lo almacena en el espacio dispuesto para salvaguardar la información, para lo cual se realiza reporte mensual, En caso de incumplimiento se realizara un comunicado de incumplimiento y se se actualizara en el almacenamiento dispuesto la copia automatica.
Evidencia:Reporte de creación de copia de seguridad
Evidencia con desviación: Comunicación de incumplimiento y soporte de ejecución de la actividad actualizada.</t>
  </si>
  <si>
    <t>T3.2</t>
  </si>
  <si>
    <t xml:space="preserve"> 
El Grupo Tic Realizara la Divulgación de los lineamientos TIC, con información sobre seguridad de la información, con el fin de concientizar a los funcionarios y prestadores de servicio de la Secretaria de la importancia en la custodia y manejo seguro de la información que generan en el desempeño de las labores misionales y transversales asignadas. Se realiza la difusión a través de video conferencias, circulares.En caso que no se realice la divulgación se realizará un comunicado de incumplimiento para lograr la ejecución de la actividad. 
Evidencia: Material utilizado en video conferencias, Circulares
Evidencia con desviación: Comunicación de incumplimiento y soporte de ejecución de la actividad</t>
  </si>
  <si>
    <t>T3.3</t>
  </si>
  <si>
    <t xml:space="preserve">
El responsable del grupo TIC (CTO), verifica que antes de entregar cada uno de los equipos al usuario final, que se encuentre debidamente instalado y configurado el antivirus o solución tecnológica entregada y administrada por DATIC, para lo cual se genera un reportre mensual a partir de la platafoma del Antiviruds Institucional. En caso que se encuentren computadores sin el antivirus, se realizará un comunicado de incumplimiento para lograr la ejecución de la actividad.
Evidencia:Reporte de instalacióndel antivirus en los equipos activos de la Secretaria de Salud
Evidencia con desviación: Comunicación de incumplimiento y soporte de ejecución de la activid</t>
  </si>
  <si>
    <t>Posibilidad de incumplimiento de la Política de Gestión Documental, debido al error en la aplicación de la función archivística por debilidades de conocimiento,por la falta de compromiso y apatía del Personal responsable de los documentos.</t>
  </si>
  <si>
    <t>El Grupo de Gestión Documental, Capacitara en tema de Gestión Documental al interior de la secretaria de Salud Publica de manera Trimestral con el fin de dar cumplimiento a las politicas de Gestión Documental, en caso de desviación se realizara visita de seguimiento y o asistencia tecnica al Grupo.
Evidencia: Acta de Capacitación
Evidencia con desviación: actas de reunion o asistencia tecnica</t>
  </si>
  <si>
    <t>Posibilidad de perdida y filtración de documentos producidos y/o administrados por el organismo debido a Fallas en el control de los préstamos documentales, seguimiento inadecuado y falta de verificación en la devolución, por falta de implementación de herramientas para el control eficiente de préstamos documentales.</t>
  </si>
  <si>
    <t>El equipo de gestión documental cada vez que reciba una solicitud de prestamo documental, debe validar el tipo de información requerida, identificar la oficina productora de la documentación, scanear el documento solicitado  para envio via correo electronico   y/o diligenciar y firmar el Formato Control de préstamos de documentos en(MAGT04.P003.F001) y, realizar el registro en la Matriz de control de Préstamos y/o consultas documentales, para lo cual realizara reporte de menera mensual,  Lo anterior, con el fin de garantizar los niveles de acceso y reserva establecidos en la Ley 1712 de 2014. En caso de que el solicitante no sea de la oficina productora del documento, se debe coordinar con el responsable de dicha oficina para realizar el prestamo. 
Evidencia: Formato Control de préstamos de documentos (MAGT04.P003.F001) diligenciado y firmado. Matriz de control de Préstamos y/o consultas documentales
Evidencia con desviación: Correo autorización de prestamos, pantallazo consulta</t>
  </si>
  <si>
    <t>Posibilidad de incurrir en hallazgos legales o normativos, así como en una disminución en la satisfacción del usuario, debido a la ausencia o deficiencia en la estandarización documental de los procesos y a la falta de comprensión de los mismos, como consecuencia de una cultura organizacional poco orientada al control de calidad y la mejora continua.</t>
  </si>
  <si>
    <t>El Grupo de Sistemas Integrados de Gestión llevará a cabo eventos, reuniones, capacitaciones y socializaciones dirigidas a los grupos misionales y transversales de la Secretaría de Salud Pública del Distrito, de manerra mensual, con el fin de difundir las metodologías y herramientas del Sistema de Gestión de Calidad, promoviendo así la calidad y la mejora continua. En caso de identificarse desviaciones, se brindará asistencia técnica
Evidencia : Capacitaciones, eventos Boletines, Hablemos de caliddad.
Evidencia con desviación:Formato asistencia Técnica</t>
  </si>
  <si>
    <t>MENSUAL</t>
  </si>
  <si>
    <t>SIG</t>
  </si>
  <si>
    <t>T1.2</t>
  </si>
  <si>
    <t>Posibilidad de incurrir en hallazgos legales o normativos, así como en una disminución en la satisfacción del usuario, debido a la ausencia o deficiencia en la estandarización de procesos y a la falta de comprensión de los mismos, como consecuencia de una cultura organizacional poco orientada al control de calidad y la mejora continua.</t>
  </si>
  <si>
    <t>El Grupo de Sistemas Integrados de Gestión realizará seguimiento a la documentación estandarizada del sistema de información DARUMA, dirigida a los grupos de la Secretaría de Salud Pública del Distrito, de manera semestral, con el objetivo de verificar su pertinencia y uso conforme a lo previsto. En caso de desviaciones, se procederá a la actualización de la documentación según los lineamientos establecidos.
Evidencia : Matriz seguimiento Documentación, Auditoria Interna
Evidencia con desviación: Acta de Reunión actualización documentación</t>
  </si>
  <si>
    <t>SEMESTRAL</t>
  </si>
  <si>
    <t>T1.3</t>
  </si>
  <si>
    <t>El Grupo de Sistemas Integrados de Gestión realizará seguimiento a la oportunidad en la generación de reportes de las herramientas de control por parte de los grupos de la Secretaría de Salud Pública del Distrito de Manera mensual con el fin de identificar alertas tempranas sobre posibles desviaciones en el sistema y en los servicios prestados. En caso de detectarse desviaciones, se informará a los responsables del proceso mediante correo electrónico.
Evidencia : Reporte Tablero de seguimiento de Herramientas 
Evidencia con desviación: Correo Electronico institucional de reporte de incumplimiento</t>
  </si>
  <si>
    <t>Riesgo de Seguridad de la informacion</t>
  </si>
  <si>
    <t>El Grupo de Sistemas Integrados de Gestión, realizá el backup de la información que soporta los reportes de las herramientas de control de la secretaria de Salud Pública del Distrito, las cuales reposan Drive Coorporativo y es almacenado en el espacio dispuesto para salvaguardar la información de manera  trimestral, En caso de incumplimiento se realizara solicitud a traves de la plataforma MARI al Grupo de TICS para realizar el respaldo de la información.
Evidencia:Carpeta de copia de seguridad
Evidencia con desviación: Radicado de Solicitud MARI</t>
  </si>
  <si>
    <t>TRIMESTRAL</t>
  </si>
  <si>
    <t>Posibilidad de afectación de imagen y credibilidad institucional en la adquisición de bienes, obras y servicios, debido al incumplimiento y/o falta de aplicación de la normativa vigente y los lineamientos emitidos por el Departamento Administrativo de Contratación Pública.</t>
  </si>
  <si>
    <t xml:space="preserve">El Grupo de Gestión Contractual, socializará al interior de la secretaria de Salud Publica los lineamientos y actualizaciones normativas en materia contractual a través de los medios institucionales establecidos por la entidad de manera semestral, con el propósito de adelantar procesos contractuales de conformidad con lo establecido en la norma y en los procedimientos del proceso Gestión Contractual, en caso de desviacion se realizara correo electronico oficial con las necesidades requeridas.
Evidencia: Circular lineamientos contratación
Evidencia con desviación: Correo Electronico oficial
</t>
  </si>
  <si>
    <t>Contractual</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</si>
  <si>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</si>
  <si>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</si>
  <si>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</si>
  <si>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</si>
  <si>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</si>
  <si>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</si>
  <si>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</si>
  <si>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</si>
  <si>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t>Omisión del cumplimiento de las disposiciones legales y lineamientos divulgados por el Departamento Administrativo de Contratación Pública en materia contractual, por parte de un colaborador haciendo uso de su rol dentro de las etapas del proceso contractual, para la celebración indebida de contratos y obtener un beneficio tangible o intangible a nombre propio.</t>
  </si>
  <si>
    <t>El Grupo de Gestión Contractual, realizara la verificación del cumplimiento disposiciones legales y lineamientos divulgados por el Departamento Administrativo de Contratación Pública en materia contractual mediante lista de chequeo de la documentación de manera mensual, con el fin de dar cumplimiento a la normatividad vigente, en caso de desviación el Grupo de Gestión contractual realizara el reporte de suspension de contrato mediante Drive institucional dispuesto para los PS y para la contratación misional realizará la declaración de desierto.
Evidencia: Lista de chequeo Documental
Evidencia con desviación: Pantallazo Drive seguimiento PS, Declaración</t>
  </si>
  <si>
    <t xml:space="preserve">Posibilidad de incumplimiento de los términos establecidos por los organismos jurisdiccionales (Demandas y Tutelas), debido a errores en la actualización de la agenda judicial,a raíz de fallas en la articulación de la información en el subproceso de defensa judicial.
</t>
  </si>
  <si>
    <t xml:space="preserve">El Grupo Gestión Jurídica Revizará permanentemente la agenda judicial para lo cual se realizara seguimiento mensual, con el fin de coordinar con el abogado a cargo del proceso, su cumplimiento dentro de los terminos establecidos por los organismos jurisdiccionales, en caso de desviación se informara por medio de correo electronico oficial la novedad a los juzgados  o a Gestión Juridica Publica según el caso.
Evidencia: Soporte de Seguimiento agenta 
Evidencia con desviación: Correo Electronico Oficial </t>
  </si>
  <si>
    <t>Juridica</t>
  </si>
  <si>
    <t>Posibilidad de Sanciones legales o administrativas debido al incumplimieto en los términos de respuesta a las peticiones y conceptos juridicos de conformidad con la ley,  por demoras en la gestión de asignación dentro de la institución.</t>
  </si>
  <si>
    <t>El Responsable del Grupo Gestión Jurídica, realizará Sencibilización y/o Capacitación de manera Trimestral, con el fin de generar una cultura de integridad que permita prácticas preventivas para que los términos de respuesta de las peticiones, contestación de demanda, tutelas y conceptos jurídicos se cumplan con efectividad y oportunidad, en cumplimiento con la Constitución y la Ley, En caso de desviacion se convocara reunión de seguimiento para mejorar el cumplimiento oportuno de las respuestas.
Evidencia:Capacitación y/o sensibilización, circulares, actas, correos electrónicos, otros. .
Evidencia con desviación: Acta de Reunión.</t>
  </si>
  <si>
    <t xml:space="preserve">Posibilidad de Sanciones Legales, debido a que un servisor público  o contratista, incurra en COHECHO o PREVARICATO por acción u/o Omisión,  recibiendo o solicitando dádivas o cualquier otra de forma directa o indirecta a cambio de realizar u omitir o retardar un  concepto jurídico o retardando intencionalmente las actuaciónes derivadas de cada proceso.                                                                                                                                                                                                                                                                                                                                                   </t>
  </si>
  <si>
    <t>El Responsable del grupo Gestión Jurídica realizará Sencibilización a los servidores públicos y contratistas con el fin de promover una cultura de integridad, ética y valores, que permita prácticas preventivas para evitar que el interés particular o público interfiera en la realización del fin al que debe estar destinada la actividad del Estado y así no incurrir en actividades que atenten contra la transparencia y la moralidad administrativa y, en ocasiones, puedan constituirse en actos de corrupción como el COHECHO o el PREVARICATO, en caso de desviación se realizara el reporte de la novedad mediante oficio al Secreatario de Salud para la toma de desiciones.
Evidencia:Capacitación y/o sensibilización, circulares,actas, correos electrónicos, otros. 
Evidencia con desviación: Oficio reporte de novedad.</t>
  </si>
  <si>
    <t>Posibilidad de daño sobre los bienes Automotores de la entidad por demora en la ejecución del plan de mantenimiento y por apropiación o uso indebido de éstos a causa de la Gestión oportuna de la contratación y el de desconocimiento sobre la custodia y uso de bienes muebles e inmuebles</t>
  </si>
  <si>
    <t xml:space="preserve">
El Grupo de Administración de Bienes Inmuebles, Muebles y Automotores solicitará a la Unidad Administrativa Especial de Gestión de Bienes y Servicios la aprobación del contrato para el mantenimiento preventivo y correctivo de los vehículos en circulación de manera anual, con el fin de garantizar el cumplimiento oportuno y adecuado del mantenimiento preventivo y correctivo del parque automotor, asegurando su operatividad y seguridad.En caso de presentarse desviaciones en el mantenimiento, se solicitará mediante correo electrónico oficial a la Unidad Administrativa Especial de Gestión de Bienes y Servicios una evaluación mecánica del vehículo para identificar y corregir las fallas.
Evidencia: Contrato
Evidencia con desviación:  Correo electronico, Informe del evaluador</t>
  </si>
  <si>
    <t>El Grupo de Administración de Bienes Inmuebles, Muebles y Automotores, realizará el seguimiento del mantenimiento preventivo de los vehículos en circulación de manera mensual, con el fin de prevenir la accidentalidad, el deterioro y la obsolescencia del parque automotor, garantizando su funcionamiento seguro y eficiente. En caso de detectar desviaciones, se realizará un inventario del vehículo para determinar si se envía a mantenimiento correctivo o si se evalúa su retiro del parque automotor para proceder con su baja.
Evidencia: Soporte mantenimiento preventivo, Formato seguimiento mantenimiento parque Automotor
Evidencia con desviación: Formato de seguimiento al mantenimiento del parque Automotor, Formato de baja de parque automotor.</t>
  </si>
  <si>
    <t>Posibilidad de la inmovilización del automotor por parte de las autoridades competentes, sanciones económicas, la imposibilidad de prestar oportunamente el servicio de transporte, por permitir al conductor el  manejoo del vehiculo sin tener en regla los documentos pertinentes (póliza de seguro, tecnomecanica,  RUNT, licencia de conducción vigente, multas), por falta de verificacion y  seguimiento de la misma.</t>
  </si>
  <si>
    <t>El Grupo de Administración de Bienes Inmuebles, Muebles y Automotores verificará y hará seguimiento a la documentación de los conductores y vehículos del parque automotor de la Secretaría de Salud Distrital para lo cual realizará un reporte trimestral con el fin de Garantizar un servicio de transporte seguro, legal y oportuno. En caso de detectar desviaciones, se elaborará un informe detallando la novedad, así como las obligaciones y actividades correctivas a ejecutar.
Evidencia: Link soporte de verificacion y seguimiento de Documentos
Evidencia con Desviación: Informe de novedades</t>
  </si>
  <si>
    <t xml:space="preserve">Posibilidad de afectación económica a causa de deterioros por inadecuadas condiciones de almacenamiento y/o vencimiento de medicamentos y/o dispositivos médicos debido a fallas en la administración y control de inventarios
</t>
  </si>
  <si>
    <t>El Grupo de Administración de Bienes Inmuebles, Muebles y Automotores, a través del personal del almacén, deberá realizar seguimiento permanente al inventario de medicamentos y/o dispositivos médicos. Como acción preventiva, se deberá emitir mensualmente un correo electrónico dirigido a los responsables de los proyectos, informando el estado actual del inventario con el fin de verificar la existencia de medicamentos en riesgo de vencimiento, asegurar las condiciones adecuadas de almacenamiento y garantizar una rotación oportuna, En caso de identificarse inconsistencias, riesgo de vencimiento, deterioro o almacenamiento inadecuado, se remitirá un oficio al Jefe de la Unidad de Apoyo a la Gestión, informando las novedades para la toma de acciones correctivas.
Evidencia: Inventario de medicamentos y/o dispositivos médicos, Correo electronico notificando a las partes interesadas el invenario de los medicamentos entregados y los medicamentos proximos a vencerse.                                                                      
Evidenica con Desviacion:Oficio con observaciones y/o desviaciones, direccionado Jefe de Unidad de Apoyo a la Gestión</t>
  </si>
  <si>
    <t>T4.1</t>
  </si>
  <si>
    <t>Posibilidad de pérdida de los bienes de la entidad por desactualización del inventario de activos, a causa de debilidades en la seguridad y/o controles del sistema de inventarios</t>
  </si>
  <si>
    <t>Responsable:
El Grupo de Administración de Bienes Inmuebles, Muebles y Automotores, a través del responsable de inventario actualizará el inventario de activos devolutivos de manera semestral, con el fin de  asegurar el control, seguimiento y gestión adecuada de los bienes del organismo.En caso de identificar la pérdida de algún activo devolutivo, se informará al nivel central y se aplicará el procedimiento de baja correspondiente, previa recepción de la denuncia ante la fiscalía.
Evidencia: Inventario de activos devolutivos actualizado.
Evidencia : Reporte de la Denuncia y Oficio</t>
  </si>
  <si>
    <t>Posibilidad de desfinanciar cualquiera de las cuentas bancarias maestras del Fondo Local de Salud, debido a la inadecuada selección de las cuentas bancarias asignadas para el gasto de cada proyecto, por la falta de verificación.</t>
  </si>
  <si>
    <t>El  Grupo  de Gestión Financiera en Salud realizara lista de chequeo al momento de contabilizar cada cuenta de contratistas y proveedores, para lo cual realizara el reporte mensual,con el fin de verificar los proyectos asociados a las cuentas bancarias maestras, en caso de desviación se realiza comunicado oficial a la  subdirección de tesoreria solicitando la ejecución del traslado de cuenta maestra.
Evidencia : Lista de chequeo
Evidencia con desviación: Comunicado Oficial a la subdirección de tesoreria, pantallazo de legalización en el sistema SAP</t>
  </si>
  <si>
    <t>Financiera</t>
  </si>
  <si>
    <t>Posibilidad de la Inadecuada aplicación de las retenciones de impuestos a los contratistas y proveedores, debido a la falta de verificación de las retenciones deacuerdo a la ficha tecnica y la desactualización de la data maestra del sistema de información contable SAP</t>
  </si>
  <si>
    <t xml:space="preserve">El  Grupo  de Gestión Financiera en Salud realizara lista de chequeo al momento de contabilizar cada cuenta de contratistas y proveedores, para lo cual realizara el reporte mensual, con el fin de verificar las retenciones de impuestos a aplicar, en caso de desviación se realiza una regulación en el sistema de información SAP
Evidencia : Lista de chequeo
Evidencia con desviación: Soporte Documento contable de regulación, comunicado oficial </t>
  </si>
  <si>
    <t xml:space="preserve">Posibilidad de daño o perdida de las redes sociales de la Secretaria de Salud Públiuca Distrital, por Hackeo o manipulación no autorizada de contenidos a través de canales digitales. </t>
  </si>
  <si>
    <t>Riesgo de seguridad de la información</t>
  </si>
  <si>
    <t xml:space="preserve">
El Grupo de Comunicaciones implementará revisiones de seguridad en los accesos a las cuentas institucionales de redes sociales de manera mensual, con el propósito de prevenir accesos no autorizados y garantizar la integridad de las redes sociales, en caso de desviación el grupo de comunicaciones deberá realizar informe de incidente en revisión de seguridad.
 Evidencia: Bitácora de revisión mensual de accesos, informes de cambios de contraseñas o configuración de autenticación.
 Evidencia con desviación: Informe de incidente de acceso no autorizado. </t>
  </si>
  <si>
    <t>Posibilidad de enfrentar procesos legales por uso de imagen de mayores y menores de edad debido a la falta de autorizacion de las personas.</t>
  </si>
  <si>
    <t>El Grupo de Comunicaciones realizara la verificación del diligenciamiento y el archivo de las autorizaciones escritas de uso de imagen mensualmente, antes de publicar cualquier contenido audiovisual o fotográfico, con el propósito de garantizar el cumplimiento de la normativa legal en materia de derechos de imagen y protección de datos personales. En caso de desviación el grupo de comunicaciones deberá abstenerce de publicar el contenido audiovisula y se enviara correo informando la suspención de la publicación hasta la firma del mismo. 
 Evidencia: Formularios físicos y/o digitales de autorización firmados.
 Evidencia con desviación: Correo de Suspencion de la publicación, firma del Uso de Imagen</t>
  </si>
  <si>
    <t>Posibilidad de desinformar a la ciudadania por el imcumplimiento a la implementación de la estrategia de gobierno digital en el portal web de la entidad, debido a la baja apropiación de la política editorial  y la desactualización del portal de la secretaria de Salud  Publica</t>
  </si>
  <si>
    <t>El Grupo de Comunicaciones realizará difusión los lineamientos para el cumplimiento de la política editorial y lineamientos de Gobierno Digital a los Grupos de la Secretaria de Salud Pública Distrital, de manera semestral, con el propósito de garantizar la continuidad del conocimiento y la correcta implementación en el portal web institucional. En caso de desviación el grupo de comunicaciones realizara asistencia tecnica.
Evidencia: Manual de política editorial actualizado y difundido, 
Evidencia con desviación: Asistencia tecnica o Acta.</t>
  </si>
  <si>
    <t xml:space="preserve">Posibilidad de demora en la gestión de los PQRSD radicados por los usuarios en la Secretaria de Salud Publica del Distrito (SSPD), por fallas en el proceso de radicación y asignación, debido a la falta de conocimiento del objeto misional de  los Grupos que conforman la estructura de la Secretaria de Salud.
</t>
  </si>
  <si>
    <t>Riesgos</t>
  </si>
  <si>
    <t>El Grupo de Unidad de Apoyo a la Gestión,  a través del personal encargado del seguimiento y control de PQRSD, Solicitará la asignación de delegados de PQRSD para cada grupo semestralmente, con el fin de que realicen un apoyo efectivo en la recepción, seguimiento a los tiempos y verificación de la calidad de las respuestas de los PQRSD radicados. En caso de no obtener las respuestas frente a la designación de delagados se reiterará la solicitud con copia a la secretaria del despacho del organismo.
Evidencia: Oficio de requerimiento de delegados
Evidencia: Oficio reiteración de la solicitud con copia al despacho.</t>
  </si>
  <si>
    <t>Unidad de Apoyo PQRSD</t>
  </si>
  <si>
    <t>El Grupo de Unidad de Apoyo a la Gestión, a través del personal encargado del seguimiento y control de PQRSD, debe generar un reporte mensual de PQRSD vencidos o próximos a vencer y enviarlo a través de orfeo y correo electronico, mediante circular informativa institucional, a los referentes delegados y líderes de los grupos de la Secretaria de Salud Publica Distrital.   En caso de desviación se enviara un oficio al jefe de unidad de apoyo con copia a Talento humano y a el supervisor de contrato  informando el incumplimiento para la toma de acciones correctivas.
Evidencia: Circular informativa y matriz de seguimiento de PQRSD, correo electronico.
Evidencia con desviación: Oficio informativo de incumplimiento</t>
  </si>
  <si>
    <t>El Grupo de Unidad de Apoyo a la Gestión, a través del personal encargado del seguimiento y control de PQRSD, liderará una reunión mensual con los delegados de PQRSD de cada grupo, para realizar socialización de lineamientos, reforzamiento de los objetivos misionales de los Grupos con apoyo de los líderes, seguimiento a los radicados pendientes por gestionar, presentar resultados de indicadores. En caso de evidenciar desviaciones frente al cumplimiento se generarán acciones de mejora y compromisos.
Evidencia: acta o informe, listado de asistencia
Evidencia con desviación : Plan de Mejoramiento</t>
  </si>
  <si>
    <t xml:space="preserve">Posibilidad de incorfomidad en los usuarios  sobre la atención en Salud en la comunidad caleña, debido al desacierto en las respuestas emitidas a los PQRSD radicados en la Secretaria de Salud Publica del Distrito, por ausencia de seguimiento, revisión y retroalimentación sobre la calidad de las respuestas, lo que limita la detección oportuna de desviaciones y dificulta la implementación efectiva de acciones correctivas.
</t>
  </si>
  <si>
    <t xml:space="preserve">El Grupo de Unidad de Apoyo a la Gestión, a través del personal encargado del seguimiento y control de PQRSD, realizara revisión aleatorio a la entrega de productos y servicios conformes frente a la pertinencia y calidad de las respuestas y si los resultados son desfavorables se toman acciones correctivas con los responsables de la gestión. 
Evidencia: Matriz de seguimiento de PQRSD 
Evidencia con desviación: Plan de Mejoramiento
</t>
  </si>
  <si>
    <t>RIESGOS (CAUSAS) TRANSVERSALES 26 Y   33 CONTROLES</t>
  </si>
  <si>
    <t>OPORTUNIDADES</t>
  </si>
  <si>
    <t>i</t>
  </si>
  <si>
    <t>Descripción Riesgo/Oportunidad</t>
  </si>
  <si>
    <t>O1.1</t>
  </si>
  <si>
    <t>Define a Cali como Distrito Especial, Brinda la posibilidad de Adelantar las Gestiones pertinentes para certificarnos como Distrito en Salud ante el Ministerio de Salud</t>
  </si>
  <si>
    <t>N/A</t>
  </si>
  <si>
    <t>El Grupo Gestión Promoción, Prevención y Mantenimiento de la salud, realizara un reporte de la expedición de Licencias de Seguridad y Salud en el Trabajo a los profesionales competentes, de manera mensual, con el objetivo de prevenir riesgos laborales como accidentes e incidentes de trabajo, enfermedades laborales y promover la salud del entorno laboral, cumpliendo con las competencias Distritales en Salud.
Evidencia: Reporte Expedición de Licencias</t>
  </si>
  <si>
    <t>Gestión Promoción, Prevención y Mantenimiento de la salud (Laboral)</t>
  </si>
  <si>
    <t>O1.2</t>
  </si>
  <si>
    <t>El Grupo de Gestión Integral de la Salud Ambiental, Documentara los mecanismos para realizar la inspección vigilancia y control (IVC) de los sugetos de interes sanitario en medicamentos de manera semestral, con e fin de cumplir con o establecido dentro de las competencias Distritales en Salud.
Evidencias: Documentacion estandarizada</t>
  </si>
  <si>
    <t>Gestión Integral de la Salud Ambiental</t>
  </si>
  <si>
    <t>O1.3</t>
  </si>
  <si>
    <t>El Grupo de Gestión Integral de la Salud Ambiental, Documetara los procedimientos criticos para Toma de muestras y analisis microbiologico y fisicoquimico de aguas de piscinas y tanques, de manera semestral,
 Con el fin de fortalecer los procesos del Laboratorio y cumplir con o establecido dentro de las competencias Distritales en Salud
 Evidencias: Documentacion estandarizada</t>
  </si>
  <si>
    <t>O1.4</t>
  </si>
  <si>
    <t>El Grupo de Gestión Sancionatoria en Salud, Realizá un reporte de los procesos sancionatorios concluidos de manera trimestral, con el fin de validar el cierre del proceso de inspección vigilancia y control (IVC) a los sujetos de interes sanitario en Salud. 
 Evidencia: Reporte de resolución de procesos sancionatorios</t>
  </si>
  <si>
    <t>Grupo de Gestión Sancionatoria en Salud</t>
  </si>
  <si>
    <t>Desarrollo de Alianzas actores públicos y privados orientados a promover cultura para la gestión del riesgo, modos, estilos y condiciones de entornos saludables</t>
  </si>
  <si>
    <t>El Grupo de Vigilancia y Demografia en Salud Pública Realizará capacitación a Medicos y Enfermeras en temas de interes en Salud y rutas de atención, de manera trimestral, con el fin de promover la gestión del riesgo, modos, estilos y condiciones de entornos saludables.
 Evidencia: Informe de Actividades, listado Asitencia, presentación</t>
  </si>
  <si>
    <t>Vigilancia y Demografia en Salud Pública</t>
  </si>
  <si>
    <t>El Grupo de Vigilancia y Demografia en Salud Pública Realizará el comité de vigilancia Epidemiologica (COVE) de manera mensual, con el fin de promover la gestión del riesgo, modos, estilos y condiciones de entornos saludables.
 Evidencia: Acta COVE</t>
  </si>
  <si>
    <t>Desarrollo de Alianzas actores públicos y privados orientados a promover cultura para la gestión del riesgo y modos, estilos y condiciones de entornos saludables</t>
  </si>
  <si>
    <t>El Grupo de Gestión integral de la Salud Ambiental Establecera alianzas estrategicas con la academia respecto a los criadores de peces guppies, de manera anual, con el fin de promover la gestión del riesgo y modos, estilos y condiciones de entornos saludables.
 Evidencia: Actas de Reuniones</t>
  </si>
  <si>
    <t>El Grupo de Gestión integral de la Salud Ambiental Ejerce la asesoria tecnica del COTSA en el cual se orienta esta politica de manera mensual,con el fin de promover cultura para la gestión del riesgo y modos, estilos y condiciones de entornos saludables
 Evidencia: Actas de reunion COTSA</t>
  </si>
  <si>
    <t>Gestión Integral de la Salud Ambiental (Entornos para la vida)</t>
  </si>
  <si>
    <t>El Grupo de Urgencias, Emergancias y Desastres, Establecera alianzas a través de Bancos de Sangre de manera mensual, con el fin de promover la cultura para la gestión del riesgo y modos, estilos y condiciones de entornos saludables.
 Evidencia: Cronograma Jornada de Donación de Sangre</t>
  </si>
  <si>
    <t>Grupo de Urgencias Emergancias y Desastres (SEM)</t>
  </si>
  <si>
    <t>El Grupo de Administración de Bienes Inmuebles, Muebles y Automotores, realizará la reestructuración de las instalaciones de la Secretaría y sus sedes alternas para lo cual elaborará un reporte semestral sobre el avance y resultados de la reestructuración, con el fin de promover una cultura de gestión del riesgo y fomentar modos, estilos y condiciones de entornos saludables.
  Evidencias: Evidencia: Planos, orden de mantenimiento o Informes de entrega de gestión de infraestructura.</t>
  </si>
  <si>
    <t>ABIMA</t>
  </si>
  <si>
    <t xml:space="preserve">La capacidad Instalada de las 5 ESES permite generar contrataciones que fortalecen su operación, permitiendo capacidad institucional para dar respuesta al Plan de intervenciones colectivas PIC en salud de la entidad territorial
</t>
  </si>
  <si>
    <t>El Grupo de Gestión Promoción, Prevención y Mantenimiento de la salud, realizará actualizacion del procedimiento (PIC) Plan de intervenciones colectivas en salud de manera Anual o cuando se genere algun cambio normativo, con el fin de mejorar la administración seguimiento y control de los proyectos contratados con las ESE.
 Evidencia: Actualización de Documentación</t>
  </si>
  <si>
    <t>El Grupo de Gestión Promoción, Prevención y Mantenimiento de la salud</t>
  </si>
  <si>
    <t>El Grupo de Gestión de Desarrollo y prestación de Servicios, deacuerdo a los proyectos de inversión contrata la compra de equipos Mobiliario para la dotación y el mejoramiento de las ESE, para lo cual reportara de manera Semestral, con el fin de fortalecer acción del PIC Plan de intervenciones colectivas en salud de la entidad territorial .
 Evidencia: Estudio Previo y/o Contrato</t>
  </si>
  <si>
    <t>Grupo Gestión de Desarrollo y prestación de Servicios</t>
  </si>
  <si>
    <t>Minsalud expidio concepto favorable al proyecto de reorganización de las ESES que se orientan a desarrollar servicios especializados o de atencion en algunos casos de segundo nivel, permitiendo mejorar la capacidad de atención de la red pública</t>
  </si>
  <si>
    <t>El Grupo de planeacion a traves del equipo de plan Bienal realizará asistencias tecnicas a las ESES para la formulación y seguimiiento de proyectos de inversión de manera trimestral, con el fin de mejirar la infracestructura y dotación biometria de los hospitales, centros y puestos de Salud, contribuyendo a la mejora de la Red Pública del Distrito.
 Evidencia: Asistencia Técnica</t>
  </si>
  <si>
    <t>Visibilidad del organismo  frente a la Gestión del riesgo en Salud en el manejo de grandes eventos nacionales e internacionales</t>
  </si>
  <si>
    <t>El Grupo de Gestión Promoción, Prevención y Mantenimiento de la salud, Participara en eventos nacionales e internacionales de manera Anual, en pro de la Gestión de Riesgo en Salud.
 Evidencia: Actas o Informe.</t>
  </si>
  <si>
    <t>Implementación de acciones concretas para prevenir y eliminar cualquier forma de discriminación en la prestación del servicio</t>
  </si>
  <si>
    <t>El Grupo de Servicio de Atención a la Comunidad (SAC) recepcionará las peticiones de los usuarios a través de la plataforma SAC 24H, garantizando un enfoque inclusivo que reconozca el género con el que se identifica cada persona, Para lo cual reportara un informe trimestral de atención, con el propósito de asegurar una atención respetuosa, equitativa e incluyente, y dar seguimiento a su cumplimiento .
 Evidencia: Informe trimestral de atención.</t>
  </si>
  <si>
    <t>SAC</t>
  </si>
  <si>
    <t>El Grupo de Gestión Promoción, Prevención y Mantenimiento de la salud, Socializá los lineamientos tecnicos del sello de no Discriminación al interior del Grupo de manera semestral , con el fin de contribuir con su implementación.
 Eviidencia: Acta de Reunión o Informe</t>
  </si>
  <si>
    <t xml:space="preserve">El Grupo de Sistemas Integrados de Gestión liderará la implementación del sello de no discriminación, para lo cual reportara de manera semestral su gestión, con el propósito de tener una institución incluyente y respetuosa de la diferencia, cumplir con los requisitos establecidos y obtener la certificación correspondiente. En caso de presentarse desviaciones en el cumplimiento de las acciones previstas, se ajustará el plan de implementación y se documentarán las causa.
 Evidencias: Plan de implementación, certificado
</t>
  </si>
  <si>
    <t>El Grupo de Gestión integral de la Salud Ambiental y El Grupo Gestión Promoción, Prevención y Mantenimiento de la salud, Realizan Trabajo de capacitación con la comunidad de manera incluyente, aportando de esta manera a la implementacion del sello de no Discrininación.
 Evidencia :Formato registro de Asistencia para intervenciones con la comunidad</t>
  </si>
  <si>
    <t>Salud Ambiental, etv zoonosis entornos, Salud Publica</t>
  </si>
  <si>
    <t>El Grupo de Administración de Bienes Inmuebles, Muebles y Automotores realizará adecuaciones en las instalaciones de la Secretaría para mejorar las condiciones de accesibilidad y facilitar el uso a personas con discapacidad para lo cual presentará un reporte semestral sobre la gestión de las adecuaciones realizadas con el fin de contribuir a la implementación del Sello de No Discriminación, promoviendo espacios inclusivos, accesibles y respetuosos de la diversidad.
  Evidencias: Evidencia: Planos, orden de mantenimiento o Informes de entrega de gestión de infraestructura.</t>
  </si>
  <si>
    <t>Implementación de acciones de cuidado al medio ambiente y cambio climatico.</t>
  </si>
  <si>
    <t>El Grupo de Gestión Integral de la Salud Ambiental, Documentara los procesos relacionados con la Gestión del Cambio Climatico, con e fin de dar cumplimiento a la Implementación de acciones de cuidado al medio ambiente.
 Evidencia: Documentos (Procedimientos, instructivos, formatos entre otros del Sistema de Gestión)</t>
  </si>
  <si>
    <t>Salud Ambiental, etv</t>
  </si>
  <si>
    <t>El Grupo de planeacion coordinará el comité de Sistemas de Gestión Integral de residuos solidos (SGIRS) realizando una reunión de manera Trimestral, Con el fin de evaluar la implementación del sistema para el buen manejo de los residuos solidos y de esta manera contribuir con el cuidado del medio ambiente y el cambio climatico
 Evidencia: Acta de la reunión</t>
  </si>
  <si>
    <t>PLANEACIÓN</t>
  </si>
  <si>
    <t>El Grupo de Gestión Promoción, Prevención y Mantenimiento de la salud, Implementara acciones de manera semestral , con el fin de contribuir con el cuidado del medio ambiente y cambio climatico.
 Eviidencia: Acta de Reunión o Informe</t>
  </si>
  <si>
    <t>El Grupo de vigilancia Demografia en Salud Pública promueve al interior del Grupo la cultura del reciclaje de manera semestral, con el fin de contribuir con el cuidado del medio ambiente y cambio climatico.
 Eviidencia: Acta de Reunión o Informe</t>
  </si>
  <si>
    <t>Oportunidades  7  y 23 Controleos</t>
  </si>
  <si>
    <t>Responsable</t>
  </si>
  <si>
    <t>Posibilidad de afectación económica y reputacional asi como el deterioro del estado de salud de la población, por la respuesta inoportuna o inadecuada en la rectoría en salud pública, debido a debilidades en las acciones de planificación</t>
  </si>
  <si>
    <t xml:space="preserve">
80040949        CARLOS EDUARDO PINZON FLOREZ        08 - DIRECTIVO
</t>
  </si>
  <si>
    <t>DETECTIVO
Los responsables de los grupos de la Secretaría de Salud Pública del Distrito Especial de Santiago de Cali, convocaran a comite interno del Grupo de manera mensual, con el propósito de realizar monitoreo y seguimiento a la planificación, priorización de metas, estrategias y/o actividades, en los cuales se elaborarán actas que evidencien los avances, compromisos y resultados. En caso de identificarse desviaciones frente a lo planificado que no puedan ser gestionadas o resueltas en el comité interno del grupo y que afecten metas de la institución, requieran escalamiento directivo o presenten incumplimientos reiterados serán escaladas al Comité Técnico para el análisis y definición de acciones correctivas.
Evidencia. Actas de Comité Internos y/o informes de gestión, listados de asistencia.
Evidencia con desviación: Actas de Comités téçnico con acciones correctivas</t>
  </si>
  <si>
    <t xml:space="preserve">CC	14636014	GERMAN ESCOBAR MORALES	08 - DIRECTIVO
</t>
  </si>
  <si>
    <t>DETECTIVO
El profesional universitario del Grupo de Vigilancia y Demografía en Salud y Planeación Salud realizará el Análisis de Situación de Salud (ASIS), anualmente, a través de procesos analíticos y estadísticos por medio de las caracterizaciones y mediciones, evidenciando el estado de salud de la población en el territorio, permitiendo identificar acciones dentro del marco de los determinantes sociales y ambientales en salud sujetos de intervención. En caso de desviaciones o alertas epidemiológicas en los datos encontrados en el ASIS, los grupos tomarán las acciones, intervenciones y estrategias frente a las situaciones en salud. Evidencia: ASIS - Socialización ASIS al COVE - Acta COVE - Visita de asistencia Evidencia con desviación: Acciones de intervención de alertas epidemiológicas.</t>
  </si>
  <si>
    <r>
      <rPr>
        <rFont val="Arial"/>
        <color rgb="FF000000"/>
        <sz val="12.0"/>
      </rPr>
      <t xml:space="preserve">PREVENTIVO
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Salud Pública del Distrito Especial de Santiago de Cali que deban involucrarse según tipo de evento. En caso de desviaciones o retraso en el plan de contingencia, el responsable del Grupo gestionará su entrega con los Subsecretarios correspondientes.
 Evidencia: Plan de contingencia según evento y </t>
    </r>
    <r>
      <rPr>
        <rFont val="Arial"/>
        <color rgb="FFFF0000"/>
        <sz val="12.0"/>
      </rPr>
      <t>Solicitud por Mari de su publicación en página web.</t>
    </r>
    <r>
      <rPr>
        <rFont val="Arial"/>
        <color rgb="FF000000"/>
        <sz val="12.0"/>
      </rPr>
      <t xml:space="preserve"> 
 Evidencia con desviación: Plan de contingencia publicado en la página web.
</t>
    </r>
  </si>
  <si>
    <r>
      <rPr>
        <rFont val="Arial"/>
        <color rgb="FF000000"/>
        <sz val="12.0"/>
      </rPr>
      <t xml:space="preserve">Emergencias
</t>
    </r>
    <r>
      <rPr>
        <rFont val="Arial"/>
        <color rgb="FFFF0000"/>
        <sz val="12.0"/>
      </rPr>
      <t>Tics</t>
    </r>
  </si>
  <si>
    <t>Posibilidad de afectación en la toma de decisiones, con impacto reputacional y económico, por decisiones inadecuadas en la rectoría en salud, derivado de desaciertos en el ejercicio de las acciones de rectoría, debido a fallas en la gestión técnica y operativa.</t>
  </si>
  <si>
    <t>PREVENTIVO
El profesional universitario del Grupo de Salud Pública, de manera mensual realizará seguimiento a través de herramientas y mesas de trabajo de la ejecución de los contratos de los Planes de Intervenciones Colectivas (PIC), para garantizar la idoneidad, ejecución contractual y el cumplimiento de metas del Programa.
 En caso de incumplimiento se realizará citación de comités estratégicos de seguimiento, comunicación oficial con llamado de atención, solicitud de plan de acción que permitan garantizar el cumplimiento y/o decisiones unilaterales.
 Evidencia: Actas de reunión, instrumentos de seguimiento (planes, cronogramas e informes) y comunicaciones oficiales.
 Evidencia con desviación: Actas de reunión, comunicaciones oficiales y plan de acción de mejoramiento.</t>
  </si>
  <si>
    <t xml:space="preserve">80040949        CARLOS EDUARDO PINZON FLOREZ        08 - DIRECTIVO
</t>
  </si>
  <si>
    <t xml:space="preserve">34551331        NORHA CECILIA ESPINOSA PÉREZ        01 - ASESOR
</t>
  </si>
  <si>
    <r>
      <rPr>
        <rFont val="Arial"/>
        <color rgb="FF000000"/>
        <sz val="12.0"/>
      </rPr>
      <t xml:space="preserve">PREVENTIVO
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aplicativo DARUMA.
</t>
    </r>
    <r>
      <rPr>
        <rFont val="Arial"/>
        <color rgb="FF000000"/>
        <sz val="12.0"/>
        <u/>
      </rPr>
      <t>Evidencia:</t>
    </r>
    <r>
      <rPr>
        <rFont val="Arial"/>
        <color rgb="FF000000"/>
        <sz val="12.0"/>
      </rPr>
      <t xml:space="preserve"> Publicación en la instancia DARUMA
</t>
    </r>
    <r>
      <rPr>
        <rFont val="Arial"/>
        <color rgb="FF000000"/>
        <sz val="12.0"/>
        <u/>
      </rPr>
      <t>Evidencia con desviación</t>
    </r>
    <r>
      <rPr>
        <rFont val="Arial"/>
        <color rgb="FF000000"/>
        <sz val="12.0"/>
      </rPr>
      <t>: Normogra actualizado.</t>
    </r>
  </si>
  <si>
    <t xml:space="preserve">
1118284053        CARMEN LILIANA BOLAÑOS FLORES        09 - PROFESIONAL
</t>
  </si>
  <si>
    <r>
      <rPr>
        <rFont val="Arial"/>
        <color rgb="FF000000"/>
        <sz val="12.0"/>
      </rPr>
      <t xml:space="preserve">
DETECTIVO
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analasis de encuentas del grupo.
</t>
    </r>
    <r>
      <rPr>
        <rFont val="Arial"/>
        <color rgb="FF000000"/>
        <sz val="12.0"/>
        <u/>
      </rPr>
      <t>Evidencia con desviación:</t>
    </r>
    <r>
      <rPr>
        <rFont val="Arial"/>
        <color rgb="FF000000"/>
        <sz val="12.0"/>
      </rPr>
      <t xml:space="preserve"> Comunicado oficial por correo electrónico.</t>
    </r>
  </si>
  <si>
    <t>Todos los misionales</t>
  </si>
  <si>
    <t xml:space="preserve">1144075333        Luis Guillermo Echeverry Marulanda        08 - DIRECTIVO
</t>
  </si>
  <si>
    <t xml:space="preserve">Posibilidad de favorecerse a sí mismo, a un tercero o a una persona jurídica mediante la toma de decisiones sanitarias sin el cumplimiento de requisitos técnicos establecidos, generando afectación reputacional y económica para la Secretaría de Salud Pública del Distrito Especial de Santiago de Cali, por la omisión en la verificación y cumplimiento de los requisitos técnicos en los procesos de Inspección, Vigilancia y Control, debido a debilidades en la implementación de estrategias de sensibilización y comunicación en integridad (IEC), en la divulgación y actualización de información de trámites, y en la socialización de la política de transparencia y prevención de riesgos de corrupción.
   </t>
  </si>
  <si>
    <r>
      <rPr>
        <rFont val="Arial"/>
        <color rgb="FF000000"/>
        <sz val="12.0"/>
      </rPr>
      <t xml:space="preserve">
PREVENTIVO
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rgb="FF000000"/>
        <sz val="12.0"/>
        <u/>
      </rPr>
      <t xml:space="preserve">Evidencia: </t>
    </r>
    <r>
      <rPr>
        <rFont val="Arial"/>
        <color rgb="FF000000"/>
        <sz val="12.0"/>
      </rPr>
      <t xml:space="preserve">Fotos de carteleras con información de trámites y servicios - link del Organismo con la información - pantallazo de publicación.
</t>
    </r>
    <r>
      <rPr>
        <rFont val="Arial"/>
        <color rgb="FF000000"/>
        <sz val="12.0"/>
        <u/>
      </rPr>
      <t>Evidencia con desviación:</t>
    </r>
    <r>
      <rPr>
        <rFont val="Arial"/>
        <color rgb="FF000000"/>
        <sz val="12.0"/>
      </rPr>
      <t xml:space="preserve"> Publicaciones actualizadas.</t>
    </r>
  </si>
  <si>
    <t xml:space="preserve">CC        14636014        GERMAN ESCOBAR MORALES        08 - DIRECTIVO
</t>
  </si>
  <si>
    <r>
      <rPr>
        <rFont val="Arial"/>
        <color rgb="FF000000"/>
        <sz val="12.0"/>
      </rPr>
      <t xml:space="preserve">PREVENTIVO 
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Comunicados de sensibilización en diferentes medios de comunicación interna y externa y diseños de comunicados, boletines, infografías.
</t>
    </r>
    <r>
      <rPr>
        <rFont val="Arial"/>
        <color rgb="FF000000"/>
        <sz val="12.0"/>
        <u/>
      </rPr>
      <t>Evidencia con desviación:</t>
    </r>
    <r>
      <rPr>
        <rFont val="Arial"/>
        <color rgb="FF000000"/>
        <sz val="12.0"/>
      </rPr>
      <t xml:space="preserve"> Plan de trabajo de IEC modificado</t>
    </r>
  </si>
  <si>
    <r>
      <rPr>
        <rFont val="Arial"/>
        <color rgb="FF000000"/>
        <sz val="12.0"/>
      </rPr>
      <t xml:space="preserve">PREVENTIVO 
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Arial"/>
        <color rgb="FF000000"/>
        <sz val="12.0"/>
        <u/>
      </rPr>
      <t>Evidencia:</t>
    </r>
    <r>
      <rPr>
        <rFont val="Arial"/>
        <color rgb="FF000000"/>
        <sz val="12.0"/>
      </rPr>
      <t xml:space="preserve"> Presentación de Apertura si aplica
Acta de apertura de auditoria.
Formato de Inspección de ambulancias
Formato de Plan de Atención medica para eventos.</t>
    </r>
  </si>
  <si>
    <t>Posibilidad de afectación económica y reputacional, asi el deterioro de la salud dado el aumento de riesgos sanitarios y ambientales, por fraude asociado a la suplantación del rol de autoridad sanitaria en la ejecución de visitas de asistencia técnica, inspección, vigilancia y control en salud, debido a la debilidad en los mecanismos de verificación y control de la identidad y autorización del personal que realiza dichas actividades en el proceso.</t>
  </si>
  <si>
    <t>Riesgo de Integridad Pública</t>
  </si>
  <si>
    <r>
      <rPr>
        <rFont val="Arial"/>
        <color rgb="FF000000"/>
        <sz val="12.0"/>
      </rPr>
      <t>PREVENTIVO
El profesional universitario del Subgrupo de Gestión Integral de Garantía de la Calidad en Salud,  Grupo de Gestión integral de la Salud Ambienta</t>
    </r>
    <r>
      <rPr>
        <rFont val="Arial"/>
        <color rgb="FF434343"/>
        <sz val="12.0"/>
      </rPr>
      <t xml:space="preserve">l y Grupo de Gestión en Salud Pública en urgencias, emergencias y desastres  de </t>
    </r>
    <r>
      <rPr>
        <rFont val="Arial"/>
        <color rgb="FF000000"/>
        <sz val="12.0"/>
      </rPr>
      <t xml:space="preserve">la Secretaría de Salud Pública del Distrito Especial de Santiago de Cali, que ejercen IVC,  </t>
    </r>
    <r>
      <rPr>
        <rFont val="Arial"/>
        <color rgb="FF434343"/>
        <sz val="12.0"/>
      </rPr>
      <t>entregará al ingresar nuevo personal</t>
    </r>
    <r>
      <rPr>
        <rFont val="Arial"/>
        <color rgb="FFFF0000"/>
        <sz val="12.0"/>
      </rPr>
      <t xml:space="preserve"> </t>
    </r>
    <r>
      <rPr>
        <rFont val="Arial"/>
        <color rgb="FF000000"/>
        <sz val="12.0"/>
      </rPr>
      <t xml:space="preserve"> y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Evidencia: Información de funcionarios públicos y foto - , listado de asignación de QR de chalecos de Tics, listado del cruce de personal activo en la secretaria tanto de planta como contratista.
 Evidencia con desviación: actualizada en instancia WEB. </t>
    </r>
  </si>
  <si>
    <r>
      <rPr>
        <rFont val="Arial"/>
        <color rgb="FF000000"/>
        <sz val="12.0"/>
      </rPr>
      <t xml:space="preserve">Grupo de Gestión Integral de Garantía de la Calidad en los Servicios de Salud
Grupo de Gestión en Salud Pública en Urgencias, Emergencias y Desastres
Talento Humano
Tics, </t>
    </r>
    <r>
      <rPr>
        <rFont val="Arial"/>
        <color rgb="FFFF0000"/>
        <sz val="12.0"/>
      </rPr>
      <t>Grupo de Gestion Integral de la Salud Ambiental</t>
    </r>
  </si>
  <si>
    <t xml:space="preserve">38869888	YANET VELEZ JARAMILLO	01 - ASESOR	yanet.velez
</t>
  </si>
  <si>
    <t>Posibilidad de afectación económica y reputacional, por pérdida, alteración o acceso no autorizado a la información de las bases de datos de los programas de salud pública, que compromete su confidencialidad, integridad y disponibilidad, debido a debilidades en los controles de seguridad de la información frente a eventos de pérdida o sustracción de información y al uso inadecuado de los datos.</t>
  </si>
  <si>
    <t>PREVENTIVO
Los servidores públicos y prestadores de servicios que gestionan bases de datos con información sensible en la Secretaría de Salud Pública del Distrito de Santiago de Cali, de manera anual o al iniciar un contrato o cada vez que sean asignadas las funciones, deben aceptar y firmar el  formato Acuerdo de Confidencialidad y Protección de Datos de Salud -MMDS01.03.15.P001.F022 .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</si>
  <si>
    <r>
      <rPr>
        <rFont val="Arial"/>
        <color rgb="FF000000"/>
        <sz val="12.0"/>
      </rPr>
      <t xml:space="preserve">Grupo de Salud Pública
Grupo de Gestión del Aseguramiento en Salud
Grupo de Gestión Integral de Garantía de la Calidad en los Servicios de Salud
Grupo Gestión Integral de la Salud Ambiental
Grupo de Vigilancia y Demografía en Salud Pública
Grupo de Servicio de Atención a la Comunidad
</t>
    </r>
    <r>
      <rPr>
        <rFont val="Arial"/>
        <color rgb="FFFF0000"/>
        <sz val="12.0"/>
      </rPr>
      <t>Talento Humano
Sancionatorio, TICS</t>
    </r>
  </si>
  <si>
    <t>CORRECTIVO
El jefe de la Unidad de Apoyo a la Gestión, reporta mediante oficio los informes que realizan los lideres de grupos de la secretaria de Salud, de los contratistas y/o servidores públicos que han vulnerado la confidencialidad de los datos sensibles de los las bases de datos de manera mensual, con el fin de proteger su confidencialidad ,integridad y disponibilidad, el reporte se realiza de acuerdo a su contratación, si es servidor público se reporta a control Disciplinario y si es Contratista se reporta a la procuraduría, en caso de encontrar un reincidente se escala el caso mediante oficio al Secretario de Salud para la toma de decisiones.
Evidencia:Oficio, informes, evidencia y Correctivos disciplinarios a los funcionarios implicados.
Evidencia con desviación: Oficio al Secretario Salud.</t>
  </si>
  <si>
    <t xml:space="preserve">1144075333	LUIS GUILLERMO ECHEVERRY MARULANDA	08 - DIRECTIVO
</t>
  </si>
  <si>
    <t>La posibilidad de afectación economica y reputacional, asi como la confidencialidad, integridad y disponibilidad de las actas de los Comités creados mediante acto administrativo que manejen datos sensibles, por el uso inadecuado de la información por parte de los por parte de los contratistas y/o servidores públicos que tienen acceso, debido al hurto de la información</t>
  </si>
  <si>
    <t>DETECTIVO
El profesional universitario responsable de la Gestión Documental deberá aplicar una verificación aleatoria a las actas de comité creadas mediante acto administrativo de manera trimestral con el fin de dar cumplimiento frente a los lineamientos de archivo y custodia de la gestión documenta física y digital. En caso de encontrar falencias en la aplicación de los lineamientos el Grupo de Gestión Documental deberá reforzar mediante capacitación.
Evidencia: Acta de verificación de buenas practicas de archivo y custodia.
Evidencia con desviación: Asistencias técnicas y/o actas de capacitación.</t>
  </si>
  <si>
    <t>trimestral</t>
  </si>
  <si>
    <t xml:space="preserve">24660675	MARIA CRISTINA VALENCIA LOPEZ	09 - PROFESIONAL
</t>
  </si>
  <si>
    <t xml:space="preserve">CORRECTIVO
El jefe de la Unidad de Apoyo a la Gestión, reporta mediante oficio, los informes que realizan los lideres de grupos de la secretaria de Salud, de los contratistas y/o funcionarios públicos que han vulnerado la confidencialidad integridad y disponibilidad de los datos sensibles de las actas de comités, con el fin de proteger la información, el reporte se realiza de acuerdo a su contratación, si es servidor público directo se reporta a control disciplinario y si es Contratista se reporta a la procuraduría, en caso de encontrar un reincidente se escala el caso mediante oficio al Secretario de Salud para la toma de decisiones.
Evidencia: Oficio, informes, evidencias,  y Correctivos disciplinarios a los funcionarios implicados.
Evidencia con desviación: Oficio al Secretario Salud.
</t>
  </si>
  <si>
    <t>Posibilidad de afectación económica y reputacional, por la exposición o alteración de información sensible de las PQRSD que compromete  su confidencialidad e integridad, debido a debilidades en los controles para el manejo de datos sensibles y al uso inadecuado de la información.</t>
  </si>
  <si>
    <t>PREVENTIVO
Los servidores públicos y prestadores de servicios que gestionan atención al usuario - PQRSD  de manera anual y al iniciar  un contrato o cada vez que sean asignadas las funciones, deben aceptar y firmar el formato de acuerdo de confidencialidad - Acuerdo de Confidencialidad y Protección de Datos de Salud - MMDS01.03.15.P001.F022,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</si>
  <si>
    <r>
      <rPr>
        <rFont val="Arial"/>
        <color rgb="FF000000"/>
        <sz val="12.0"/>
      </rPr>
      <t xml:space="preserve">Todos los misionales </t>
    </r>
    <r>
      <rPr>
        <rFont val="Arial"/>
        <color rgb="FFFF0000"/>
        <sz val="12.0"/>
      </rPr>
      <t>(Exepto Sancionatorio)</t>
    </r>
    <r>
      <rPr>
        <rFont val="Arial"/>
        <color rgb="FF000000"/>
        <sz val="12.0"/>
      </rPr>
      <t>Juridico, Tics, Talento Humano, Planeación, Unidad de apoyo a la Gestión (PQRSD), Sistemas Integrados de Gestión.</t>
    </r>
  </si>
  <si>
    <t xml:space="preserve"> 
CC        14636014        GERMAN ESCOBAR MORALES        08 - DIRECTIVO
</t>
  </si>
  <si>
    <t xml:space="preserve">DETECTIVO
El responsable del Grupo de Gestión de Tecnologías de la Información y comunicación TIC, realizara de manera trimestral el reporte del Directorio activo del Organismo, con el fin de validar los usuarios que tienen acceso y gestionan PQRSD por medio del aplicativo ORFEO.  En caso de encontrar información desactualizada en el directorio activo, se procederá a realizar las acciones de depuración o reasignación de usuarios.
Evidencia: Reporte trimestral del Directorio Activo del Organismo.
Evidencia con desviación: Directorio activo del Organismo actualizado.
</t>
  </si>
  <si>
    <t>PREVENTIVO
El Grupo de Unidad de Apoyo a la Gestión,  a través del personal encargado del seguimiento y control de PQRSD, Solicitará la asignación de delegados de PQRSD para cada grupo semestralmente, con el fin de que realicen un apoyo efectivo en la recepción, seguimiento a los tiempos y verificación de la calidad de las respuestas de los PQRSD radicados. En caso de no obtener las respuestas frente a la designación de delagados se reiterará la solicitud con copia a la secretaria del despacho del organismo.
Evidencia: Oficio de requerimiento de delegados
Evidencia: Oficio reiteración de la solicitud con copia al despacho.</t>
  </si>
  <si>
    <t>PREVENTIVO
El Grupo de Unidad de Apoyo a la Gestión, a través del personal encargado del seguimiento y control de PQRSD, debe generar un reporte mensual de PQRSD vencidos o próximos a vencer y enviarlo a través de orfeo y correo electronico, mediante circular informativa institucional, a los referentes delegados y líderes de los grupos de la Secretaria de Salud Publica Distrital.   En caso de desviación se enviara un oficio al jefe de unidad de apoyo con copia a Talento humano y a el supervisor de contrato  informando el incumplimiento para la toma de acciones correctivas.
Evidencia: Circular informativa y matriz de seguimiento de PQRSD, correo electronico.
Evidencia con desviación: Oficio informativo de incumplimiento</t>
  </si>
  <si>
    <t>PREVENTIVO
El Grupo de Unidad de Apoyo a la Gestión, a través del personal encargado del seguimiento y control de PQRSD, liderará una reunión mensual con los delegados de PQRSD de cada grupo, para realizar capacitación, socialización de lineamientos, reforzamiento de los objetivos misionales de los Grupos con apoyo de los líderes, seguimiento a los radicados pendientes por gestionar, presentar resultados de indicadores. En caso de evidenciar desviaciones frente al cumplimiento se generarán acciones de mejora y compromisos.
Evidencia: acta o informe, listado de asistencia
Evidencia con desviación : Plan de Mejoramiento</t>
  </si>
  <si>
    <t xml:space="preserve"> Posibilidad de afectación económica y reputacional, por la exposición, alteración o gestión inadecuada de la información de las PQRSD, debido al uso inadecuado de la información por parte de servidores públicos y/o contratistas con acceso y a debilidades en los controles de acceso, confidencialidad, custodia y seguimiento de los PQRSD.</t>
  </si>
  <si>
    <t>DETECTIVO
El Grupo de Unidad de Apoyo a la Gestión, a través del personal encargado del seguimiento y control de PQRSD, realizara revisión aleatorio a la entrega de productos y servicios conformes frente a la pertinencia y calidad de las respuestas y si los resultados son desfavorables se toman acciones correctivas con los responsables de la gestión. 
Evidencia: Matriz de seguimiento de PQRSD 
Evidencia con desviación: Plan de Mejoramiento</t>
  </si>
  <si>
    <t>Posibilidad de afectación económica y reputacional por la disminución en la capacidad de respuesta frente a eventos de interés en salud pública, debido a la pérdida y deterioro del conocimiento técnico y metodológico (tácito y explícito) del talento humano, ocasionado por la obsolescencia y fuga del conocimiento, asociado a la falta de buenas prácticas para la actualización, transferencia y generación del conocimiento..</t>
  </si>
  <si>
    <t xml:space="preserve">
PREVENTIVO
El Grupo de Gestión del Conocimiento de la Secretaría de Salud Pública, se encargará de gestionar la transferencia y retención del conocimiento de las personas que están próximas a pensionarse o a retirarse del organismo, previo listado enviado por el Grupo de Talento Humano, para lo cual reportara su gestion de manera trimestral,  a través de actas de transferencia de conocimiento o video de transferencia de conocimiento , esto con el propósito de mantener una adecuada  documentación del conocimiento que evite fugas y fortalezca la gestión  de la Secretaría de Salud Pública de Cali. En caso de presentarse una desviación, se emitirá un oficio al funcionario correspondiente, destacando la importancia de transferir dicho conocimiento mediante las herramientas dispuestas por la institución.
Evidencia: Acta de transferencia de conocimiento o video de transferencia de conocimiento.  
Evidencia con desviación: Oficio emitido</t>
  </si>
  <si>
    <t xml:space="preserve">16720853	FREDDY ENRIQUE AGREDO LEMOS	01 - ASESOR
</t>
  </si>
  <si>
    <t xml:space="preserve">PREVENTIVO
El Grupo de Gestión del Conocimiento de la Secretaría de Salud Pública planifica, gestiona y realiza seguimiento a las capacitaciones directas e indirectas mediante una matriz de control, con periodicidad semestral, con el fin de asegurar la ejecución oportuna de los procesos de formación del personal, lo que permite llevar un control de los procesos de formación al personal de la secretaría y contribuirá a una mejor planeación de estos ciclos En los casos en que se identifique que una capacitación programada no se ejecutará dentro del período establecido, se realizan acciones oportunas como la reprogramación o priorización de la misma, dejando evidencia mediante actas o correos electrónicos.
Evidencia: Matriz de evaluación de capacitaciones       
Evidencia con desviación: Acta de reuniones, correos electronicos
</t>
  </si>
  <si>
    <t xml:space="preserve">DETECTIVO
El Grupo de Gestión del Conocimiento de la Secretaría de Salud Pública, se en cargará del diligenciamiento del formato de lecciones aprendidas posterior a la ejecución de proyectos o actividades estratégicas, para lo cual reportara su gestion de manera semestral, con el propósito de contribuir a la correcta gestión del conocimiento y cumplir con las metas del plan de trabajo, en cualquier caso, sea que hayan lecciones aprendidas o no, realizará un registro acumulativo como meta de mejora en el siguiente periodo en el Informe de Gestión.
Evidencia: Formato de lecciones aprendidas                                                    
Evidencia con desviación:  Registro acumulativo en Informe de Gestión </t>
  </si>
  <si>
    <t>semestral</t>
  </si>
  <si>
    <t xml:space="preserve">
DETECTIVO
El Grupo de Gestión del Conocimiento de la Secretaría de Salud Pública, se en cargará de la elaboración y publicación anual de documentos de investigación, con el fin fortalecer la gestión del conocimiento institucional. En Caso de desviación el grupo llevará un  registro acumulativo como meta en el Informe de Gestión (este se realiza sea que haya o no actividad para dicho período)                                                           
Evidencia: Documentos de investigación, pantallazo de publicación   
Evidencia con desviación: Registro acumulativo en Informe de Gestión</t>
  </si>
  <si>
    <t>Posibilidad de afectación económica y reputacional, por la generación de acciones que causen daño, inequidad en la prestación de los servicios y vulneración de los derechos humanos en el ejercicio de la rectoría en salud del Distrito de Santiago de Cali, derivadas de actos de discriminación hacia las partes interesadas en razón de género, etnia, religión, discapacidad, condición de salud, entre otros factores, debido al desconocimiento, la comunicación inadecuada, la ausencia de controles y la falta de aplicación del enfoque diferencial en la atención a los grupos de interés.</t>
  </si>
  <si>
    <t xml:space="preserve">PREVENTIVO
El  Responsable del Grupo de Comunicaciones generará y difundirá piezas publicitarias con enfoque diferencial, para lo cual reportara su Gestión de manera trimestral, con el propósito de conmemorar fechas significativas relacionadas con las poblaciones sujetas de enfoque diferencial, promoviendo así la inclusión, la visibilidad y el respeto por la diversidad. En caso de presentarse una desviación en la ejecución de esta acción, se procederá a actualizar la parrilla de comunicaciones con enfoque diferencial, incorporando las piezas pendientes y ajustando el cronograma de publicaciones para garantizar su cumplimiento
Evidencias: Piezas publicadas en las redes internas y externas de la secretaria.
Evidencias con desviación: Actualización de la Parrilla de comunicaciones con enfoque diferencial. </t>
  </si>
  <si>
    <t xml:space="preserve">1144075333        Luis Guillermo Echeverry Marulanda        08 - DIRECTIVO
</t>
  </si>
  <si>
    <t xml:space="preserve">PREVENTIVO
El responsable del Grupo de  Comunicaciones  y el  responsable del Grupo de TIC, incluirán contenido disponible de la pagina Web con Enfoque Diferencial con ayudas audio visuales, para lo cual realizara un reporte semestral de la pagina Web, con el fin de contar con un espacio web claro e incluyente. En caso de no contar con nuevas ayudas audio visuales, se revisara el adecuado funcionamiento de los módulos ya adaptados con Enfoque Diferencial.
Evidencias: Evidencia audio visual de los nuevos desarrollos en la pagina Web
Evidencia en caso de desviación: Evidencia audio visual del buen funcionamiento de los módulos desarrollos en la pagina Web
</t>
  </si>
  <si>
    <t>CORRECTIVO
El responsable del Grupo de ABIMA realizará el cierre de los MARI requeridos por ajustes razonables y modificaciones estructurales, en relación con las necesidades identificadas para el cumplimiento del sello de no discriminación. para lo cual realizara el reporte semestral, con el propósito de asegurar el cumplimiento de los criterios mínimos de inclusión en la infraestructura institucional. En caso de no presentarse casos por medio de MARI, el Grupo ABIMA realizara recorrido para la identificación y revisión de ajustes razonables y modificaciones estructurales.
Evidencias: informe de Gestión de los MARI
Evidencia en caso de desviación: Formulario de identificación de ajustes razonables e infraestructura</t>
  </si>
  <si>
    <t xml:space="preserve">31986885	RUBY SANDRA CONCHA AGUIRRE	10 - TECNICO
</t>
  </si>
  <si>
    <t xml:space="preserve">   
DETECTIVO
El responsable del Grupo de Sistemas integrados de Gestion Realizará un autodiagnóstico de manera anual con el propósito de identificar necesidades prioritarias para el mantenimiento y fortalecimiento del Sello de No Discriminación. Cuando en el resultado del autodiagnóstico se identifiquen desviaciones de acuerdo con los lineamientos, se procederá a actualizar o reforzar el Plan de Trabajo del Sello de No Discriminación.
Evidencia: Autodiagnostico
Evidencia con desviacion:Plan de Trabajo Actualizado</t>
  </si>
  <si>
    <t>DETECTIVO
Los responsables de los Grupos de Talento Humano, Grupo Administrativo (PQRSD) y Grupo de Sistemas Integrados de Gestión, reportar de manera inmediata, a través de correo electrónico, los posibles casos de discriminación recibidos por los canales institucionales (correo electrónico tuvozcuenta.salud@cali.gov.co
, Orfeo – Tu Voz Cuenta (PQRSD) y encuestas) al secretario del comité para la consolidación mensual reportada, con el propósito de, garantizar su conocimiento oportuno y trazabilidad de los casos. en la situación de no registrarse casos, se deberá reportar mediante coerreo lecetronico indicando los cero casos dejando constancia de ausencia de reportes.
Evidencia: Correos electrónicos de reporte y actas de comité.
Evidencia con desviación: Correo electrónico con reporte de “cero casos”.</t>
  </si>
  <si>
    <t xml:space="preserve">1144075333        Luis Guillermo Echeverry Marulanda        08 - DIRECTIVO
1118284053        CARMEN LILIANA BOLAÑOS FLORES        09 - PROFESIONAL
</t>
  </si>
  <si>
    <t xml:space="preserve">
DETECTIVO
El responsable del Grupo ABIMA realizara seguimiento al mantenimiento preventivo de los paneles solares instalados en la secretaria de salud, para lo cual  realizara un reporte  semestral de la gestión, con el fin de garantizar las condiciones adecuadas estructurales físicas y ambientales  para el correcto  funcionamiento de los mismos y de esta manera contribuir en la eficiencia energética, En caso de identificarse alguna desviación o anomalía, se enviará un correo oficial a EMCALI adjuntando el reporte correspondiente para la gestión oportuna de la corrección.
Evidencia: matriz de seguimiento mantenimiento preventivo, Soporte de revisión técnica mantenimiento EMCALI.
Evidencia con desviación: Correo Oficial  reporte a EMCALI</t>
  </si>
  <si>
    <t>4551331        NORHA CECILIA ESPINOSA PÉREZ        01 - ASESOR</t>
  </si>
  <si>
    <t>Posibilidad de afectación económica y reputacional, así como en la prestación de los servicios de salud pública y en el cumplimiento de la normatividad ambiental, por efectos del cambio climático y la inadecuada gestión ambiental institucional, asociada a debilidades en la cultura ambiental, la implementación de estrategias sostenibles, la adaptación institucional al cambio climático, así como en la gestión de medidas de protección para el personal en terreno expuesto a condiciones climáticas adversas.</t>
  </si>
  <si>
    <t>Riesgo de Gestión - FISCAL</t>
  </si>
  <si>
    <t>PREVENTIVO
El responsable del Grupo de Planeación, realizara la asignación de los recursos de acuerdo a las nesecidades y las aprobaciones del ordenador del gasto de manera Anual, dando cumplimiento a las metas del plan de desarrollo de la vigencia. En caso de desviación se realiza el ajuste de asignación presupuestal del POAI.
Evidencia:
Área de Planeación: Documento de aprobación del presupuesto.
Evidencia con desviación:
Área de Planeación: Documento Ajuste del POAI.</t>
  </si>
  <si>
    <t>PREVENTIVO
El grupo de Gestión Financiera verificará los aspectos financieros de las ofertas economicas presentadas en los diferentes procesos de contratación pública de proveedores llevadas a cabo en la secretaria de Salud pública de manera mensual, con el fin de seleccionar la oferta idonea desde el ambito financiero, que cumpla con terminos de sostenibilidad de acuerdo a las condiciones establecida en el pliego de condiciones definitivo. En caso de encontrar incumplimiento se reporta la evaluación realizada al grupo encargado de la contratación.
Evidencia:
lista de chequeo de aspectos financieros a evaluar
Evidencia con desviación:
Correo informativo reporte de evaluación.</t>
  </si>
  <si>
    <t>Financiero</t>
  </si>
  <si>
    <t>PREVENTIVO
El responsable del Grupo de Gestión Contractual verificará, previo al inicio de los procesos contractuales, que los estudios previos estén debidamente estructurados y cumplan con los requisitos exigidos, mediante revisión documental que incluya la validación de requisitos, estudio de mercado, evisión jurídica y verificación de cláusulas contractuales, así como la validación de los indicadores financieros definidos por el área financiera, a través de asistencia técnica, para lo cual se realiza reporte mensual de las asistencias técnicas efectuadas, con el propósito de mitigar riesgos de estructuración inadecuada, incumplimiento normativo y posibles afectaciones jurídicas y financieras.En caso de identificar inconsistencias o incumplimiento de requisitos, el proceso no se publica y se devuelve al área responsable para su ajuste y posterior reprogramación.
Evidencia:
Grupo Contractual: Asistencia técnica (revisión documental, validaciones y observaciones) 
Evidencia con desviación:
Grupo Contractual: Acta del Plan Anual de Adquisiciones con procesos reprogramados y registros de devolución para ajuste.</t>
  </si>
  <si>
    <t>PREVENTIVO
El responsable del Grupo Financiero valida, previo al inicio del proceso contractual, la existencia de disponibilidad presupuestal y la alineación con el plan de acción, mediante la revisión del Certificado de Disponibilidad Presupuestal (CDP); de manera mensual, reporta CDP validados. Esta actividad se ejecuta con el fin de asegurar la viabilidad financiera y la coherencia institucional del proceso. En caso de ausencia de disponibilidad presupuestal o desalineación con el plan de acción, no se autoriza la continuidad del proceso hasta que se realicen los ajustes correspondientes.
Evidencia:
Área Financiera: Certificado de disponibilidad presupuestal (CDP).
Evidencia con desviación:
Área Financiera: Rechazo de CDP.</t>
  </si>
  <si>
    <t xml:space="preserve">PREVENTIVO
El responsable del Grupo Abima, con la validación del profesional encargado de la supervisión del contrato, realiza la recepción y verificación del inventario entregado cada vez que se reciben bienes; de manera mensual, reporta las recepciones efectuadas durante el periodo. Esta verificación incluye la revisión de las especificaciones técnicas, cantidades y condiciones establecidas en el contrato, con el fin de asegurar que los bienes recibidos cumplen con lo acordado contractualmente. En caso de evidenciar inconsistencias, incumplimientos o no conformidades en la entrega de los bienes, se procede al rechazo de los mismos, dejando la respectiva evidencia de la situación.
Evidencia:
Abima: Entrada de almacen con firma de supervisor del contrato.
Evidencia con desviación:
Supervisor del contrato: Correo electronico de reporte de rechazo
</t>
  </si>
  <si>
    <t>Abima     Supervisores contratos</t>
  </si>
  <si>
    <t>DETECTIVO
El Grupo Financiero verifica el pago efectivo de las contabilizaciones efectuadas a contratistas y proveedores mediante la conciliación con extractos bancarios; de manera mensual, esta actividad se ejecuta con el fin de asegurar que los valores reconocidos en cuentas por pagar de la Secretaría de Salud han sido efectivamente cancelados. En caso de identificar inconsistencias o pagos no efectuados, se realiza el respectivo reporte mediante oficio al nivel central, específicamente a la Subdirección de Tesorería Municipal.
Evidencia: 
conciliación Extracto Bancario 
Evidencia con desviación:
oficio de reporte de inconsistencia</t>
  </si>
  <si>
    <t>Los profesionales asignados a la supervisión de contratos de cada uno de los grupos de la Secretaría de Salud Pública y del Grupo de Gestión Contractual deberán, realizar el cargue mensual de la información en el SECOP II, junto con sus respectivos soportes (informes de supervisión, evidencias), con el propósito de verificar el cumplimiento técnico, administrativo y fiscal de las obligaciones contractuales, prevenir riesgos de incumplimiento y garantizar la transparencia y la adecuada ejecución de los recursos públicos, en concordancia con la normatividad vigente. En caso de evidenciarse incumplimientos, se emitirá oficio mediante el cual se reitere la obligación del cargue de la información en el SECOP II, dirigido a los supervisores responsables.
Evidencia: 
Pantallazo de la información cargada en SECOP II.
Evidencia con desviación: 
Oficio de reiteración de responsabilidades.</t>
  </si>
  <si>
    <t>Supervisores Contratos</t>
  </si>
  <si>
    <t>El Grupo de Gestión Documental, Capacitara en tema de Gestión Documental al interior de la secretaria de Salud Publica de manera trimestral con el fin de dar cumplimiento a las politicas de Gestión Documental, en caso de desviación se realizara visita de seguimiento y o asistencia tecnica al Grupo.
Evidencia: Acta de Capacitación
Evidencia con desviación: actas de reunion o asistencia tecnica</t>
  </si>
  <si>
    <r>
      <rPr>
        <rFont val="Arial"/>
        <color rgb="FF000000"/>
        <sz val="12.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cumplimiento del programa, deberá presentar un ajuste en el cronograma con los sujetos  y prestadores de servidos no visitado.
</t>
    </r>
    <r>
      <rPr>
        <rFont val="Arial"/>
        <color rgb="FF000000"/>
        <sz val="12.0"/>
        <u/>
      </rPr>
      <t>Evidencia:</t>
    </r>
    <r>
      <rPr>
        <rFont val="Arial"/>
        <color rgb="FF000000"/>
        <sz val="12.0"/>
      </rPr>
      <t xml:space="preserve"> Programa o plan de auditoria a sujetos de interés en salud programado y ejecutado. 
</t>
    </r>
    <r>
      <rPr>
        <rFont val="Arial"/>
        <color rgb="FF000000"/>
        <sz val="12.0"/>
        <u/>
      </rPr>
      <t>Evidencia con desviación:</t>
    </r>
    <r>
      <rPr>
        <rFont val="Arial"/>
        <color rgb="FF000000"/>
        <sz val="12.0"/>
      </rPr>
      <t xml:space="preserve">  Programa o plan de auditoria a sujetos de interés en salud programado y ejecutado ajustado.</t>
    </r>
  </si>
  <si>
    <t>CARGUE DE EVIDENCIA</t>
  </si>
  <si>
    <t>Descripción de la actividad (Hechos): 
ZOONOSIS:
La profesional encargada del programa de IVC, asumiò este rol, despuès de algunos cambios presentados en el subgrupo de Zoonosis, asi que parte de su planificaciòn se ha enfocado en la gestiòn del cambio.
 Cantidad de evidencias programadas Vs realizadas (Datos):2/2
 Conclusiones (haga un análisis si se logró controlar el riego?): Durante parte de este mes, ya que la contrataciòn no se efectuò desde el inicio, se planificaron actividades enfocadas a verificar archivo y diferentes datos de los establecmientos veterinarios, como parte de la organizaciòn para asumir el rol asignado.
Con esta planificaciòn se mitiga el riesgo, ya que al presentarse cambio de lider se debe efectuar acciones previas a las visitas de supervisiòn para determinar los estabelcimientos a visitar y el respectivo segumiento.</t>
  </si>
  <si>
    <t xml:space="preserve">Descripción de la actividad (Hechos): Programa de IVC Zooonosis Febrero 2026.
 Cantidad de evidencias programadas Vs realizadas (Datos): 1/1
Conclusiones (haga un análisis si se logró controlar el riego?): La profesional del programa de IVC en el Centro de Zoonosis, evidneciò a travès de la microplaneaciòn las diferentes actividades que programò realiizar en el mes de febrero, con relaciòn a las visitas a centros veterinarios y afines, se realizò la programaciòn de los establecimientos veterinarios y afines que se visitarìan durante el mes de febrero, con el fin de planear y organizar de acuerdo al objetivo de cada visita, esto permitiò al final del mes soportar la ejecucipon de las mismas y la relaciòn con las respectivas observaciones a cada uno, exponiendo si hubo requerimientos o no y sì se llevò a cabo el cumplimeinto de lo programado para el mes de febero. A partir de la microprogarmaciòn que se va a soportar como evidencia (Formato MMDS01.03.06.18.P06.F70 ) se observò que el control està siendo efectivo, ya que al cumplir con las visitas planeadas y al definir las condiciones de cada establecimiento para su respectivo seguimiento, Adicionalmente, no se evidenció la materialización del riesgo.
Se adjunta Formato MMDS01.03.06.18.P06.F70 </t>
  </si>
  <si>
    <t xml:space="preserve">
Descripción de la actividad (Hechos): Programa de IVC Zooonosis Febrero 2026.
Cantidad de evidencias programadas Vs realizadas (Datos): 1/1
Conclusiones (haga un análisis si se logró controlar el riego?): La profesional del programa de IVC en el Centro de Zoonosis, a travès de la microplaneaciòn evidenció las diferentes actividades que programò para el mes de marzo, con relaciòn a las visitas a centros veterinarios y afines, con el fin de planear y organizar de acuerdo al objetivo de cada visita. Esto permitiò al final del mes soportar la ejecución de las mismas y la relaciòn con las respectivas observaciones a cada uno, exponiendo si hubo requerimientos o no y sì se llevò a cabo el cumplimeinto de lo programado para el mes de marzo. A partir de la microprogarmaciòn que se va a soportar como evidencia (MMDS01.03.11.P003.F053) se observò que el control està siendo efectivo, ya que al cumplir con las visitas planeadas y al definir las condiciones de cada establecimiento para su respectivo seguimiento,  no se materializó el riesgo de deterioro del estado de salud de la población por demora en el desarrollo de procedimeitnos de rectoría en Salud
Se adjunta Formato MMDS01.03.11.P003.F053.
</t>
  </si>
  <si>
    <r>
      <rPr>
        <rFont val="Arial"/>
        <color rgb="FF000000"/>
        <sz val="11.0"/>
      </rPr>
      <t>Descripción de la actividad (Hechos): Programa de IVC Zooonosis abril 2026.
Cantidad de evidencias programadas Vs realizadas (Datos): 1/1
Conclusiones (haga un análisis si se logró controlar el riego?): La profesional del programa de IVC en el Centro de Zoonosis, a travès de la microplaneaciòn mostrò las actividades que programò para el mes de abril, con relaciòn a las visitas a centros veterinarios y afines, con el fin de planear y organizar de acuerdo al objetivo de cada visita. Esto permitiò soportar la ejecución de las mismas y la relaciòn con las respectivas observaciones a cada uno, exponiendo si hubo requerimientos o no y sì se llevò a cabo el cumplimeinto de lo programado para el mes de abril.  A partir de la microprogarmaciòn que se va a soportar como evidencia (MMDS01.03.11.P003.F053) , De esta manera,</t>
    </r>
    <r>
      <rPr>
        <rFont val="Arial"/>
        <color rgb="FFFF0000"/>
        <sz val="11.0"/>
      </rPr>
      <t xml:space="preserve"> se aporta a la mitigación del riesgo</t>
    </r>
    <r>
      <rPr>
        <rFont val="Arial"/>
        <color rgb="FF000000"/>
        <sz val="11.0"/>
      </rPr>
      <t xml:space="preserve">, al fortalecer las acciones de planificación y ejecución oportuna de las actividades de inspección, vigilancia y control, lo que genera una gestión más eficiente y oportuna de las actividades de IVC, permitiendo realizar seguimiento adecuado a los establecimientos intervenidos y actuar de manera preventiva frente a situaciones que puedan afectar la salud pública.
Monitoreo del riesgo y control:
se observò que el control està siendo efectivo, ya que al cumplir con las visitas planeadas y al definir las condiciones de cada establecimiento para su respectivo seguimiento,  no se materializó el riesgo de deterioro del estado de salud de la población por demora en el desarrollo de procedimeitnos de rectoría en Salud
Se adjunta 
CORONGRAMA ABRIL IVC - Formato MMDS01.03.11.P003.F053.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</si>
  <si>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</si>
  <si>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</si>
  <si>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</si>
  <si>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</si>
  <si>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</si>
  <si>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</si>
  <si>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</si>
  <si>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</si>
  <si>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FF0000"/>
        <sz val="12.0"/>
      </rPr>
      <t>analasis de encuentas del grupo.</t>
    </r>
    <r>
      <rPr>
        <rFont val="Arial"/>
        <color rgb="FF000000"/>
        <sz val="12.0"/>
      </rPr>
      <t xml:space="preserve">
</t>
    </r>
    <r>
      <rPr>
        <rFont val="Arial"/>
        <color rgb="FF000000"/>
        <sz val="12.0"/>
        <u/>
      </rPr>
      <t>Evidencia con desviación:</t>
    </r>
    <r>
      <rPr>
        <rFont val="Arial"/>
        <color rgb="FF000000"/>
        <sz val="12.0"/>
      </rPr>
      <t xml:space="preserve"> Comunicado oficial por correo electrónico.</t>
    </r>
  </si>
  <si>
    <r>
      <rPr>
        <rFont val="Arial"/>
        <color rgb="FF000000"/>
        <sz val="11.0"/>
      </rPr>
      <t>Descripción de la actividad (Hechos): 
ZOONOSIS: Se llevò a cabo en el mes de enero vacunaciòn antiràbica gratuita de perros y gatos en diferentes territorios y se aplicaron 357 encuestas de satisfacciòn al usuario, mientras que por acciones de capacitaciòn en prevenciòn de enfermedades Zoonòticas, se aplicaron 8 encuestas de forma virtual. 
ENTORNOS: Durante el mes de enero se efectuaron capacitaciones en acciones de educaciòn en Salud Ambiental, aplicando 192 encuestas de satisfacciòn al usuario por capacitaciòn.
ETV: El subgrupo de ETV  durante el mes de enero iniciò concertaciones para el respectivo acercamiento a la comunidad, por lo tanto no se llevaron a cao encuestas de satisfacciòn al usuario por capacitaciòn. 
 Cantidad de evidencias programadas Vs realizadas (Datos): 557/557
 Conclusiones (haga un análisis si se logró controlar el riego?):</t>
    </r>
    <r>
      <rPr>
        <rFont val="Arial"/>
        <color rgb="FFFF0000"/>
        <sz val="11.0"/>
      </rPr>
      <t xml:space="preserve">
</t>
    </r>
    <r>
      <rPr>
        <rFont val="Arial"/>
        <color rgb="FF000000"/>
        <sz val="11.0"/>
      </rPr>
      <t>ZOONOSIS: Realizò jornadas de vacunaciòn antiràbica gratuita para perros y gatos, con el fin de evitar posible brote de rabia en la ciudad de Santiago de Cali. Respecto a la capacitaciòn efectuada en prevenciòn de enfermedades Zoonoticas,  se buscaba sociaizar con las personas informaciòn relevante para evitar la transmisiòn de las zoonosis.Esto se llevò a cabo en los siguientes territorios: 
-Montebello
-Brisas del Limonar 
-Alameda
-Comuna 19
ENTORNOS: Se efectuaron capacitaciones en promociòn de hàbitos higienico sanitarios, promoviendo factores protectores en salud ambiental en el entorno hogar, mediante acciones de educaciòn y comunicaciòn para la salud en :
-Uniòn de Vivienda Popular
-Corregimiento el Hormiguero
Con la ejecuciòn de las  actividades tanto de vacunaciòn como de capacitaciòn en los diferentes territorios y con un enfasis amplio con relaciòn a la saud Ambiental, se accediò a la comunidad con estrategias educativas, que facilitan la interiorizaciòn del conocimeinto y segùn las encuestas, los usuarios se manifestaron satisfechos con la informaciòn recibida, lo que indica que se mitigò el riesgo de gestiòn.</t>
    </r>
  </si>
  <si>
    <t xml:space="preserve">Descripción de la actividad (Hechos):
 ZOONOSIS: Se realizan encuestas de satisfaccion por acompañamientos y capacitaciones..efectuò en el mes de febrero vacunaciòn antiràbica gratuita de perros y gatos en diferentes territorios y se aplicaron 1854 encuestas de percepciòn del usuario y por acciones de capacitaciòn en prevenciòn de enfermedades Zoonòticas, se aplicaron 12
ENTORNOS: En el mes de febrero se desarrollaron acciones de educaciòn en Salud Ambiental, efectuando 131 encuestas de satisfacciòn al usuario por capacitaciòn.
ETV : El subgrupo de ETV,en el mes de febrero desde la estrategia educativa de ECOSALUD se llevaron a cabo  encuestas 35 por capacitacion, 35 por eventos y  3 por auditorìas.
 Cantidad de evidencias programadas Vs realizadas (Datos):2070/2070
 Conclusiones (haga un análisis si se logró controlar el riego?):
ZOONOSIS: Se realizaron en el mes de febrero vacunaciòn antiràbica gratuita de perros y gatos en diferentes territorios y se aplicaron 1854 encuestas de percepciòn del usuari y  por acciones de capacitaciòn en prevenciòn de enfermedades Zoonòticas, se aplicaron 12 encuestas de capacitación,  con el fin de prevenir el riesgo de brote de rabia, ya que en adiciòn a la vacunaciòn se informaa la comunidad sobre este tipo de enfermedades zoonòticas y los respectivos cuidados con los animales. esto se llevò a cabo en los siguientes territorios:
-
En cuanto a las de capacitaciòn desarrolladas por ECOSALUD,con el fin de implementar la estrategia educativa de prevención de enfermedades transmitidas por zoonosis. Se llevò a cabo en:
- 
ENTORNOS: Efectuò capacitaciòn en promociòn de hàbitos higiènico sanitarios, promoviendo factores protectores en salud ambiental en el entorno. Estas actividades se realizaron en:
- Uniòn Vivienda Popular
- Corregimiento Montebello
- Corregimiento La Leonera
- Polvorines
- El Poblado
- Siloè
- Mojica
- Villa Mercedes
ETV: Relaizò la implementación de la estrategia educativa de prevención de enfermedades transmitidas por vectores con enfoque de ecosalud en el territorio:
- Comuneros.
- UTS Pulgarcitos.
- El diamante.
- UTS Mi bosquecito.
- La Nueva Floresta.
Ademàs ETV, llevò a cabo auditorìas en las IPS, cuyo objetivo es efectuar inspecciòn y vigilancia de Leptospirosis  y Rabia 2026. Se realizaron en:
- Clìnica de Occidente.
- Sura
- EMAVI
A partir de las diferentes acciones encaminadas a capacitar, informar y auditar a la comunidad con relaciòn a la promociòn de factores protectores en salud ambiental, prevenciòn de las enfermedades transmitidas por vectores y prevención de enfermedades transmitidas por zoonosis con enfoque de ecosalud en el territorio se logrò llegar a mas poblaciòn, la cual ha manifestado a travès de las encuestas un alto porcentaje en satisfacciòn con cada una de estas acciones, lo que indica que este control està evidenciando la efectividad de las mismas y esto indica que el riesgo de gestiòn no se materializò.
e evalua el control del riesgo y continúan siendo adecuado, no requiere ajustes para el periodo evaluado. Adicionalmente, no se evidenció la materialización del riesgo, por lo cual se concluye que el control se mantiene efectivo y contribuye a la mitigación del mismo.
Se adjuntan paquetes de encuestas escaneadas por cada subgrupo e informe de analisis de las encuestas.
 </t>
  </si>
  <si>
    <r>
      <rPr>
        <rFont val="Arial"/>
        <color rgb="FF000000"/>
        <sz val="11.0"/>
      </rPr>
      <t xml:space="preserve">Descripción de la actividad (Hechos):
 ZOONOSIS: Se aplicaron 214 encuestas de percepciòn del usuario por vacunaciòn antiràbica gratuita de perros y gatos en diferentes territorios y  y por acciones de capacitaciòn en prevenciòn de enfermedades Zoonòticas, se aplicaron 10.
ENTORNOS: En el mes de marzo se efectuaron 194 encuestas de satisfacciòn al usuario por capacitaciòn a partir de las acciones de educaciòn en Salud Ambiental, 
ETV : El subgrupo de ETV,en el mes de marzo llevaron a cabo 146 encuestas por capacitaciones y 8 por eventos posterior a desarrollar la estrategia educativa de ECOSALUD.
 Cantidad de evidencias programadas Vs realizadas (Datos): 572/572
 Conclusiones (haga un análisis si se logró controlar el riego?):
</t>
    </r>
    <r>
      <rPr>
        <rFont val="Arial"/>
        <b/>
        <color rgb="FF000000"/>
        <sz val="11.0"/>
      </rPr>
      <t>ZOONOSIS:</t>
    </r>
    <r>
      <rPr>
        <rFont val="Arial"/>
        <color rgb="FF000000"/>
        <sz val="11.0"/>
      </rPr>
      <t xml:space="preserve"> Se aplicaron en el mes de marzo encuestas de percepciòn del usuario por el trámite de vacunaciòn antiràbica gratuita de perros y gatos en diferentes territorios, con el fin de identificar sí el servicio recibido se percibía de forma satisfactoria ante el proposito del mismo, enfocado en  prevenir el riesgo de brote de rabia.  esto se llevò a cabo en los siguientes territorios:
- Belen
-Brisas de los cristales
- Siloé 
- Aguacatal
- San Vicente
- Santa Monica residencial
- Prados del Norte
- Versalles
- Floralia
- La campiña
Además se aplicaron  encuestas por capacitación a la comuidad para determinar su nivel de satisafacción con las acciones educativas  en prevenciòn de enfermedades Zoonòticas en:
- La comuna 2
- La comuna 4
- La comuna12
</t>
    </r>
    <r>
      <rPr>
        <rFont val="Arial"/>
        <b/>
        <color rgb="FF000000"/>
        <sz val="11.0"/>
      </rPr>
      <t>ENTORNOS:</t>
    </r>
    <r>
      <rPr>
        <rFont val="Arial"/>
        <color rgb="FF000000"/>
        <sz val="11.0"/>
      </rPr>
      <t xml:space="preserve"> Efectuaron encuestas por capacitaciòn con el fin de medir el nivel de satisfaccion del usuario con relación a la actividad en promociòn de hàbitos higiènico sanitarios. Estas encuestas se realizaron en:
- Villa Mercedes
- Corregimeinto La Leonera
- Corregimiento Montebello
- El Poblado
- Charco azul
</t>
    </r>
    <r>
      <rPr>
        <rFont val="Arial"/>
        <b/>
        <color rgb="FF000000"/>
        <sz val="11.0"/>
      </rPr>
      <t>ETV:</t>
    </r>
    <r>
      <rPr>
        <rFont val="Arial"/>
        <color rgb="FF000000"/>
        <sz val="11.0"/>
      </rPr>
      <t xml:space="preserve"> Se aplicaron encuestas por capacitación  , con el proposito de evidenciar la satisfacción de los usuarios  respecto a las acciones de la estrategia educativa de prevención de enfermedades transmitidas por vectores Se llevò a cabo en: 
- La Flora
- Cristobal Colón
- Potrero Grande
- Puertas del Sol
Las encuestas aplicadas tanto por capacitación, eventos y percepción del usuario durante  las diferentes acciones encaminadas a capacitar e informar a la comunidad evidenciaron un alto porcentaje de satisfacción, lo que inidca  que no se materializó el riesgo de gestión, al no presentarse afectación en la toma de decisiones dado el desacierto en el ejercicio de las acciones de rectoría en Salud por fallas en la gestión técnica y operativa.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adjuntan paquetes de encuestas escaneadas por cada subgrupo e informe de analisis de las encuestas.
</t>
    </r>
  </si>
  <si>
    <r>
      <rPr>
        <rFont val="Arial"/>
        <color rgb="FF000000"/>
        <sz val="11.0"/>
      </rPr>
      <t>Descripción de la actividad (Hechos):
 ZOONOSIS: Durante el mes de abril se aplicaron 142 encuestas de percepciòn del usuario por vacunaciòn antiràbica gratuita de perros y gatos en diferentes territorios.
ENTORNOS: En este mes  se efectuaron 273 encuestas de satisfacciòn al usuario por capacitaciòn a partir de las acciones de educaciòn en Salud Ambiental, 
ETV : El subgrupo de ETV,en este periodo, llevaron a cabo 29 encuestas por capacitaciones posterior a realizar la estrategia educativa de ECOSALUD.
 Cantidad de evidencias programadas Vs realizadas (Datos):444 /444
 Conclusiones (haga un análisis si se logró controlar el riego?):
ZOONOSIS: Se aplicaron en el mes de abril encuestas de percepciòn del usuario por el trámite de vacunaciòn antiràbica gratuita de perros y gatos en diferentes territorios, con el fin de identificar sí el servicio recibido se percibía de forma satisfactoria ante el proposito del mismo, enfocado en  prevenir el riesgo de brote de rabia.  esto se llevò a cabo en:
- Cañaveralejo
- Limonar 
- Pampalinda
- Nuevo Tequendama 
-Camino Real 
- Los Cámbulos 
- Brisas de Mayo Siloé  
- Pueblo Joven
- Callejón el Humo 
- La Luisa 
- Bella Suiza
- San Fernando 
-Champaña
- El Cedro 
- El Templete
- Salomia
-La Esmeralda 
- Las Delicias 
- San Judas 
- Departamental 
- Panamericano 
- La Selva  
- Las Granjas
 - Flora Industrial
- Calima, 
- Bretaña, 
- Ciudad Córdoba. 
 - El Corregimiento de Pichindé,
ENTORNOS: Se desarrollaron encuestas por capacitaciòn con el fin de medir el nivel de satisfaccion del usuario con relación a la actividad en promociòn de hàbitos higiènico sanitarios. Estas encuestas se efectuaron en:
- El Poblado I C13
- Villa Mercedes C21
- Mojica C15
- Alfonso Bonilla Aragón C14
- Cgto La Leonera  C58
- Cgto Montebello   C64
- Charco Azul C13
- Siloe C20
- Los Lagos C13
- Petecuy I C6
ETV: Se ejecutaron encuestas por capacitación  , con el proposito de evidenciar la satisfacción de los usuarios  respecto a las acciones de la estrategia educativa de prevención de enfermedades transmitidas por vectores Se llevò a cabo en: 
- Mariano Ramos.
- Puertas del Sol.
- CDI Expresiòn de amor.
- SanLuis.
Las encuestas aplicadas tanto por capacitación, eventos y percepción del usuario durante  las diferentes acciones encaminadas a capacitar e informar a la comunidad evidenciaron un alto porcentaje de satisfacción (98%), reflejando una percepción positiva frente a la efectividad de las acciones de rectoría en salud ejecutadas por el Organismo. Estas acciones se realizaron con el propósito de medir la efectividad, calidad y pertinencia de las actividades desarrolladas, y de identificar oportunidades de mejora que aporten al fortalecimiento de la gestión técnica y operativa de los procesos contribuyendo de esta manera al fortalecimiento de las acciones de rectoría en salud y la toma de decisiones aportando de esta manera a la</t>
    </r>
    <r>
      <rPr>
        <rFont val="Arial"/>
        <color rgb="FFFF0000"/>
        <sz val="11.0"/>
      </rPr>
      <t xml:space="preserve"> </t>
    </r>
    <r>
      <rPr>
        <rFont val="Arial"/>
        <color rgb="FF000000"/>
        <sz val="11.0"/>
      </rPr>
      <t xml:space="preserve">mitigación del riesgo.
Monitoreo del riesgo y control: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adjuntan: 
paquetes de encuestas escaneadas por cada subgrupo e informe de analisis de las encuestas.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</si>
  <si>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</si>
  <si>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</si>
  <si>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</si>
  <si>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</si>
  <si>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</si>
  <si>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</si>
  <si>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</si>
  <si>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</si>
  <si>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comunicarán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Comunicados de sensibilización en diferentes medios de comunicación interna y externa y diseños de comunicados, boletines, infografías.
</t>
    </r>
    <r>
      <rPr>
        <rFont val="Arial"/>
        <color rgb="FF000000"/>
        <sz val="12.0"/>
        <u/>
      </rPr>
      <t>Evidencia con desviación:</t>
    </r>
    <r>
      <rPr>
        <rFont val="Arial"/>
        <color rgb="FF000000"/>
        <sz val="12.0"/>
      </rPr>
      <t xml:space="preserve"> Plan de trabajo de IEC modificado</t>
    </r>
  </si>
  <si>
    <t>Descripción de la actividad (Hechos): Debido a que en el subgrupo de Zoonosis se presentaron cambios en los programas, entre los cuales hubo rotacioòn de los profesionales, precisamanete en IVC, se està desarrollando el proceso de reorganizaciòn , asi que esta actividad se desarrollarà en el mes de febrero.
 Cantidad de evidencias programadas Vs realizadas (Datos):N/A
 Conclusiones (haga un análisis si se logró controlar el riego?): Este riesgo es de reporte trimeestral.</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</si>
  <si>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anera trimestral siendo esta para el mes de marzo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por lo cual se concluye que el control se mantiene efectivo y contribuye a la mitigación del riesgo.</t>
  </si>
  <si>
    <t>Descripción de la actividad (Hechos): Se realiza entrega de piezas gráficas con la información del trámite de concepto sanitario en Establecimientos Veterinarios y afines.
 Cantidad de evidencias programadas Vs realizadas (Datos): 3/3
 Conclusiones (haga un análisis si se logró controlar el riego?): 
Se llevó  a cabo socialización del trámite de concepto sanitario y su gratuidad con los responsables de los Establecimientos Veterinarios y afines, mediante piezas gráficas, con el proposito de difundir la información sobre la ley de transparencia y así sensibilizar a los usuarios, con esto se logró mitigar el riesgo de corrupción.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 3 soportes de material fotográfico de la entrega del as piezas gráficas el personal de los Estableciemitnos veterinarios.</t>
  </si>
  <si>
    <t xml:space="preserve">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se encontraban acciones programadas para este mes, segun frecuencia del control del riesgo sera programadas de manera trimestral siendo esta para el mes de junio 2026, sin embargo, 
Monitoreo del riesgo y control:
Se llevò a cabo el monitoreo mensual del riesgo con el proposito de evaluar la pertinencia y efectividad de control definido. Como resultado, se determinò que el control continuan siendo adecuado y no requiere ajustes para el periodo evaluado. Adicionalmente no se evidenciò materializacion del riesgo por lo cual se concluye que, el control se mantiene efectivo y contribuye a la mitigación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</si>
  <si>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</si>
  <si>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</si>
  <si>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</si>
  <si>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</si>
  <si>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</si>
  <si>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</si>
  <si>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</si>
  <si>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</si>
  <si>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trámites para su actualización y publicación.
</t>
    </r>
    <r>
      <rPr>
        <rFont val="Arial"/>
        <color rgb="FF000000"/>
        <sz val="12.0"/>
        <u/>
      </rPr>
      <t xml:space="preserve">Evidencia: </t>
    </r>
    <r>
      <rPr>
        <rFont val="Arial"/>
        <color rgb="FF000000"/>
        <sz val="12.0"/>
      </rPr>
      <t xml:space="preserve">Fotos de carteleras con información de trámites y servicios - link del Organismo con la información - pantallazo de publicación.
</t>
    </r>
    <r>
      <rPr>
        <rFont val="Arial"/>
        <color rgb="FF000000"/>
        <sz val="12.0"/>
        <u/>
      </rPr>
      <t>Evidencia con desviación:</t>
    </r>
    <r>
      <rPr>
        <rFont val="Arial"/>
        <color rgb="FF000000"/>
        <sz val="12.0"/>
      </rPr>
      <t xml:space="preserve"> Publicaciones actualizadas.</t>
    </r>
  </si>
  <si>
    <t>Descripción de la actividad (Hechos): Esta actividad se està organizando.
 Cantidad de evidencias programadas Vs realizadas (Datos):N/A
 Conclusiones (haga un análisis si se logró controlar el riego?): La frecuencia del reporte es semestral, por ello se està preaprando para evidenciarlo el pròximo mes.</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</si>
  <si>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por lo cual se concluye que el control se mantiene efectivo y contribuye a la mitigación del riesgo.</t>
  </si>
  <si>
    <t xml:space="preserve">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por lo cual se concluye que el control se mantiene efectivo y contribuye a la mitigación del riesgo.
</t>
  </si>
  <si>
    <t>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segun frecuencia del control del riesgo seràn programadas de manera semestral, siendo esta para el mes de Junio 2026.
Monitoreo del riesgo y control:
Se llevò a cabo el monitoreo mensual del riesgo, con el proposito de evaluar la pertinencia y efectividad de control definido. Como resultado, se determinò que, el control continùa siendo adecuado y no requiere ajustes para el periodo evaluado. Adicionalmente no se evidenciò materializacion del riesgo por lo cual se concluye que el control se mantiene efectivo y contribuye a la mitigación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</si>
  <si>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</si>
  <si>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</si>
  <si>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</si>
  <si>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</si>
  <si>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</si>
  <si>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</si>
  <si>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</si>
  <si>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</si>
  <si>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auditorías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auditoría.  En caso de no ejecutarse la socialización de los riesgos de corrupción en la apertura, deberá contar con dicha evidencia de la socialización durante la auditoria.
</t>
    </r>
    <r>
      <rPr>
        <rFont val="Arial"/>
        <color rgb="FF000000"/>
        <sz val="12.0"/>
        <u/>
      </rPr>
      <t>Evidencia:</t>
    </r>
    <r>
      <rPr>
        <rFont val="Arial"/>
        <color rgb="FF000000"/>
        <sz val="12.0"/>
      </rPr>
      <t xml:space="preserve"> Presentación de Apertura si aplica
Acta de apertura de auditoria.
Formato de Inspección de ambulancias
Formato de Plan de Atención medica para eventos.</t>
    </r>
  </si>
  <si>
    <t>Descripción de la actividad (Hechos): Durante el mes de enero se desarrolò organizaciòny planificaciòn, por los cambios en el programa. Por ello no se llevò a cabo esta actividad.
 Cantidad de evidencias programadas Vs realizadas (Datos):N/A
 Conclusiones (haga un análisis si se logró controlar el riego?): 
La actividad se reportarà el pròximo mes.</t>
  </si>
  <si>
    <t>Descripción de la actividad (Hechos): En le mes de febrero se realizaron visitas de Inspecciòn, Vigilancia y Control en establecimeintos Veterinarios y afines, en los que se diligencia la respectiva acta, en la cual se deja contancia de la scializaciòn de los riesgos de corrupciòn.
 Cantidad de evidencias programadas Vs realizadas (Datos): 3/3
 Conclusiones (haga un análisis si se logró controlar el riego?): 
Durante las visitas realizadas a los Establecimientos Veterinariosy afines para realizar Inspecciòn, Vigilancia y Control Sanitario, precismanete para determinar la viabilidad de su funcionamiento, se reaizò la socilizaciòn con las partes interesadas respecto a la gratuidad del servicio que se estaba prestando y se deja claridad sobre la transparencia en el mismo. Con este tipo de acciones de control efectuadas directamente con los dueños de los Establecimientos, especificamente en el ejercicio de Inspecciòn, Vigilancia y Control se evitò que el riesgo se materialice.
Se evalua el control del riesgo y continúan siendo adecuado, no requiere ajustes para el periodo evaluado. Adicionalmente, no se evidenció la materialización del riesgo, por lo cual se concluye que el control se mantiene efectivo y contribuye a la mitigación del mismo.
Se anexan actas de Inspecciòn, Vigilancia y control Sanitario en Establecimeibtos Veterinarios y Afines.</t>
  </si>
  <si>
    <t>Descripción de la actividad (Hechos): En le mes de marzo se realizaron visitas de Inspecciòn, Vigilancia y Control en establecimientos Veterinarios y afines, en los que se diligencia el acta respectiva, en la cual se deja contancia de la socializaciòn de la ley de transparencia.
 Cantidad de evidencias programadas Vs realizadas (Datos): 9 /9
 Conclusiones (haga un análisis si se logró controlar el riego?): 
Durante las visitas realizadas a los Establecimientos Veterinariosy afines para realizar Inspecciòn, Vigilancia y Control Sanitario, y determinar la viabilidad de su funcionamiento, seefectuó la socilizaciòn con las partes interesadas respecto a la gratuidad del servicio que se estaba prestando y se deja claridad sobre la transparencia en el mismo. Con este tipo de acciones de control efectuadas directamente con los dueños de los Establecimientos, especificamente en el ejercicio de Inspecciòn, Vigilancia y Control se evitò que el riesgo se materialice.
Se evalua el control del riesgo y continúan siendo adecuado, no requiere ajustes para el periodo evaluado. Adicionalmente, no se evidenció la materialización del riesgo, por lo cual se concluye que el control se mantiene efectivo y contribuye a la mitigación del mismo.
Se anexan actas de Inspecciòn, Vigilancia y control Sanitario en Establecimeibtos Veterinarios y Afines escaneadas:
Animal lover
Bounty pet hotel Cali
CANIS Y FELIZ
Centro Veterinario de peluquera de Mascotas Sofi
Centro veterinario peluditos
CENTRO VETERINARIO TEQUENDAMA
CLÍNICA INSTINTO ANIMAL SAS
Distrisiembra de Colombia SAS
Dr passos clínica veterinaria</t>
  </si>
  <si>
    <t xml:space="preserve">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segun frecuencia del control del riesgo serà programadas de manera trimestral o segùn requerimiento. siendo esta para el mes de Junio 2026.
Monitoreo del riesgo y control:
Se llevo a cabo el monitoreo mensual del riesgo con el proposito de evaluar la pertinecia y efectividad de control definido. Como resultado, se determinò que, el control continùa siendo adecuado y no requiere ajustes para el periodo evaluado. En adiciòn a ello, no se evidenciò materializacion del riesgo por lo cual se concluye que el control se mantiene efectivo y contribuye a la mitigación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</si>
  <si>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</si>
  <si>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</si>
  <si>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</si>
  <si>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</si>
  <si>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</si>
  <si>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</si>
  <si>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</si>
  <si>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</si>
  <si>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u</t>
  </si>
  <si>
    <t>El profesional universitario de los Grupos que realizan IVC, Talento Humano y Tics de manera trimestral,  revisará que los servidores públicos estén identificados con chalecos con códigos QR y/o gorras distintivas de la Secretaría de Salud Pública del Distrito Especial de Santiago de Cali. En caso de desviación, se realizará llamado de atención al funcionario público y anotación en el informe de supervisión en el caso de contratistas. 
Evidencia: Fotografía con dotación de chalecos y gorra  - Soporte de entrega de chalecos con inventario asignación QR , listado de asignación de QR de chalecos de Tics, listado del cruce de personal activo en la secretaria tanto de planta como contratista.
Evidencia con desviación: soporte de llamado de atención - soporte de la anotación en el informe de supervisión.</t>
  </si>
  <si>
    <t>Descripción de la actividad (Hechos): Esta actividad se està termnando de efectuar, debido a los cambios que presentò el subgrupo de Zoonosis
 Cantidad de evidencias programadas Vs realizadas (Datos):N/A
 Conclusiones (haga un análisis si se logró controlar el riego?): A partir de feebrero se realizarà el respectivo reporte, ya que la frecuencia es trimestral.</t>
  </si>
  <si>
    <r>
      <rPr>
        <rFont val="Arial"/>
        <color rgb="FF000000"/>
        <sz val="11.0"/>
      </rPr>
      <t>Descripción de la actividad (Hechos): del listado de 
 El subgrupo de Zoonosis durante el mes de febrero efectuò entrega de dotaciòn al personal que ingresò y a aquellos que por deterioro requerìan cambio. Se resalta que estra entrega se realiza con lo que resta del inventario de 2025, ya que aun no se ha recibido la dotaciòn del 2026.
 Cantidad de evidencias programadas Vs realizadas (Datos):11/11
 Conclusiones (haga un análisis si se logró controlar el riego?):
En el mes de febrero el subgrupo de zonosis hace entrega de dotaciòn tanto al personal nuevo como a aquellos que por deterioro requirieron cambio, resaltando que aun se efectùa con la dotaciòn de 2025, ya que la correspondiente a 2026 no ha ingresado. Ante ello se lleva control del listado del personal con codigo QR de 2025 y del 2026, adicional a la contancia de entrega, con relaciòn al inventario y al registro fotogràfico que lleva a cabo la profesional de IVC.
A partir de lo descrito en cuanto a las diferentes acciones de control se determina que son efectivas  y esto contribuyò de forma significativa a que el riesgo de corrupciòn no se materialice.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 registro fotogràfico del personal de IVC, con su respectiva dotaciòn, inventario, listado del personal con codigo QR del2025 y del 2026, ademàs de constancia de entrega de dotaciòn.</t>
    </r>
    <r>
      <rPr>
        <rFont val="Arial"/>
        <color rgb="FFFF0000"/>
        <sz val="11.0"/>
      </rPr>
      <t xml:space="preserve">
</t>
    </r>
  </si>
  <si>
    <r>
      <rPr>
        <rFont val="Arial"/>
        <color rgb="FF000000"/>
        <sz val="11.0"/>
      </rPr>
      <t xml:space="preserve">Descripción de la actividad (Hechos): 
 El subgrupo de Zoonosis durante el mes de marzo no efectuò entrega de dotaciòn, ya que no hubo contratación. Tanto al personal nuevo como a aquellos que por deterioro requerían, se hizo entrega en el mes de febero.
 Cantidad de evidencias programadas Vs realizadas (Datos):0/0
 Conclusiones (haga un análisis si se logró controlar el riego?):
En el mes de marzo no se presentaron contrataciones y el subgrupo de zonosis no hizo entrega de dotaciòn ya que tanto al personal nuevo como a aquellos que por deterioro requirieron cambio se efectuó la entrega en el mes de febrero y se resalta que se llevó a cabo con la dotaciòn de 2025, ya que la correspondiente a 2026 no ha ingresado. 
</t>
    </r>
    <r>
      <rPr>
        <rFont val="Arial"/>
        <color rgb="FFFF0000"/>
        <sz val="11.0"/>
      </rPr>
      <t>Se destaca que se cuenta con el listado del personal con codigo QR de 2025 y del 2026, adicional a la contancia de entrega, con relaciòn al inventario y al registro fotogràfico que lleva a cabo la profesional de IVC.</t>
    </r>
    <r>
      <rPr>
        <rFont val="Arial"/>
        <color rgb="FF000000"/>
        <sz val="11.0"/>
      </rPr>
      <t xml:space="preserve">
A pesar de no desarrollar actividad en ese mes, se evalua el control del riesgo y continúan siendo adecuado, no requiere ajustes para el periodo evaluado. Adicionalmente, no se evidenció la materialización del riesgo, por lo cual se concluye que el control se mantiene efectivo y contribuye a la mitigación del mismo.
</t>
    </r>
  </si>
  <si>
    <t xml:space="preserve">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segun frecuencia del control del riesgo sera programadas de manera trimestra, siendo esta para el mes de Junio 2026.
Monitoreo del riesgo y control:
Se llevo a cabo el monitoreo mensual del riesgo con el proposito de evaluar la pertinencia y efectividad de control definido. Como resultado, se concluyò que, el control continuan siendo adecuado y no requiere ajustes para el periodo evaluado. Ademàs no se evidenciò  materializacion del riesgo por lo cual se determina que el control se mantiene efectivo y contribuye a la mitigación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</si>
  <si>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</si>
  <si>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</si>
  <si>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</si>
  <si>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</si>
  <si>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</si>
  <si>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</si>
  <si>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</si>
  <si>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</si>
  <si>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El profesional universitario del Subgrupo de Gestión Integral de Garantía de la Calidad en Salud,  Grupo de Gestión integral de la Salud Ambienta</t>
    </r>
    <r>
      <rPr>
        <rFont val="Arial"/>
        <color rgb="FF434343"/>
        <sz val="12.0"/>
      </rPr>
      <t xml:space="preserve">l y Grupo de Gestión en Salud Pública en urgencias, emergencias y desastres  de </t>
    </r>
    <r>
      <rPr>
        <rFont val="Arial"/>
        <color rgb="FF000000"/>
        <sz val="12.0"/>
      </rPr>
      <t xml:space="preserve">la Secretaría de Salud Pública del Distrito Especial de Santiago de Cali, que ejercen IVC,  </t>
    </r>
    <r>
      <rPr>
        <rFont val="Arial"/>
        <color rgb="FF434343"/>
        <sz val="12.0"/>
      </rPr>
      <t>entregará al ingresar nuevo personal</t>
    </r>
    <r>
      <rPr>
        <rFont val="Arial"/>
        <color rgb="FFFF0000"/>
        <sz val="12.0"/>
      </rPr>
      <t xml:space="preserve"> </t>
    </r>
    <r>
      <rPr>
        <rFont val="Arial"/>
        <color rgb="FF000000"/>
        <sz val="12.0"/>
      </rPr>
      <t xml:space="preserve"> y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Evidencia: Información de funcionarios públicos y foto - , listado de asignación de QR de chalecos de Tics, listado del cruce de personal activo en la secretaria tanto de planta como contratista.
 Evidencia con desviación: actualizada en instancia WEB. </t>
    </r>
  </si>
  <si>
    <t>Descripción de la actividad (Hechos): El subgrupo de Zoonosis, durate este mes efectuò  actividades de reorganizaciòn, rotaciòn de profesionales por los diferentes programas y cambio de lider.
 Cantidad de evidencias programadas Vs realizadas (Datos):N/A
 Conclusiones (haga un análisis si se logró controlar el riego?): 
El reporte es semestral, sin emabrgo se llevarà a cabo el cargue de evidencia en el mes de febrero.</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</si>
  <si>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materializacion del riesgo por lo cual se concluye que el control se mantiene efectivo y contribuye a la mitigación del riesgo.</t>
  </si>
  <si>
    <r>
      <rPr>
        <rFont val="Arial"/>
        <color rgb="FF000000"/>
        <sz val="11.0"/>
      </rPr>
      <t xml:space="preserve">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no se encontraban acciones programadas para este mes y</t>
    </r>
    <r>
      <rPr>
        <rFont val="Arial"/>
        <color rgb="FFFF0000"/>
        <sz val="11.0"/>
      </rPr>
      <t xml:space="preserve"> no ingreso personal nuevo,</t>
    </r>
    <r>
      <rPr>
        <rFont val="Arial"/>
        <color rgb="FF000000"/>
        <sz val="11.0"/>
      </rPr>
      <t xml:space="preserve"> segun frecuencia del control del riesgo sera programadas de manera Semestral siendo esta para el mes de Junio 2026.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materializacion del riesgo por lo cual se concluye que el control se mantiene efectivo y contribuye a la mitigación del riesgo.
</t>
    </r>
  </si>
  <si>
    <t>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no ingresò personal nuevo, segun frecuencia del control del riesgo sera programadas de manera semestral siendo esta para el mes de Junio 2026. 
Monitoreo del riesgo y control:
Se efectuò el monitoreo mensual del riesgo con el proposito de evaluar la pertinencia y efectividad de control definido. Como resultado del analisis, se determinò que el control continùa siendo adecuado y no requiere ajustes para el periodo evaluado. En adiciòn a ello, no se evidenciò materializacion del riesgo por lo cual se concluye que el control se mantiene efectivo y contribuye a la mitigación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</si>
  <si>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</si>
  <si>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</si>
  <si>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</si>
  <si>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</si>
  <si>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</si>
  <si>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</si>
  <si>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</si>
  <si>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</si>
  <si>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t>
    </r>
    <r>
      <rPr>
        <rFont val="Arial"/>
        <color rgb="FFFF0000"/>
        <sz val="12.0"/>
      </rPr>
      <t xml:space="preserve"> Acuerdo de Confidencialidad y Protección de Datos de Salud - MMDS01.03.15.P001.F022</t>
    </r>
    <r>
      <rPr>
        <rFont val="Arial"/>
        <color rgb="FF000000"/>
        <sz val="12.0"/>
      </rPr>
      <t>.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</si>
  <si>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r>
      <rPr>
        <rFont val="Arial"/>
        <color rgb="FF000000"/>
        <sz val="11.0"/>
      </rPr>
      <t xml:space="preserve">Descripción de la actividad (Hechos):
 ZOONOSIS: Del personal contratado, 61 personas tienen acceso a informaciòn sensible y por ello firmaron los acuerdos de confidencialidad.
ENTORNOS: Se firmaron 25 acuerdos de confidencialidad, ya que este personal tiene acceso a informaciòn sensible.
ETV: Del personal contratado, 4 personas tienen acceso a informaciòn sensible y por ello firmaron los acuerdos de confidencialidad.
Cantidad de evidencias programadas Vs realizadas (Datos): 90/90
 Conclusiones (haga un análisis si se logró controlar el riego?): </t>
    </r>
    <r>
      <rPr>
        <rFont val="Arial"/>
        <color rgb="FFFF0000"/>
        <sz val="11.0"/>
      </rPr>
      <t xml:space="preserve"> </t>
    </r>
    <r>
      <rPr>
        <rFont val="Arial"/>
        <color rgb="FF000000"/>
        <sz val="11.0"/>
      </rPr>
      <t>Se llevò a cabo la lectura de los acuerdos de confidencialidad al personal contratado en los subgrupos de ETV, Zoonosis y Entornos; se les explicò cada punto, lo cual fue comprendido y aceptado a travpes de su respectiva firma, comprometiendose a si a resguardar la informaciòn sensible a la que tienen acceso. A partir de este ejercicio se contribuyò a minimizar el riesgo de seguridad de la informaciòn en el Grupo de Ambiente y Salud.</t>
    </r>
  </si>
  <si>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con Datos Sencibles,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a meterializacion del riesgo por lo cual se concluye que el control se mantiene efectivo y contribuye a la mitigación de mismo. 
</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</si>
  <si>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marzo no se realizan conrataciones de personal que maneje activo de información con Datos Sensibles,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a meterializacion del riesgo por lo cual se concluye que el control se mantiene efectivo y contribuye a la mitigación de mismo. 
</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</si>
  <si>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presente una nueva contratación de personal o cambio de funciones en el Grupo y para el mes de abril no se realizaron conrataciones de personal que maneje basede datos con informaciòn sensible. 
Monitoreo del riesgo y control:
Se llevò a cabo el monitoreo mensual del riesgo con el proposito de evaluar la pertinencia y efectividad de control definido. Como resultado del analisis, se determinó que el control continúa siendo adecuado y no requiere ajustes para el periodo evaluado. Adicionalmente no se evidenció meterializacion del riesgo por lo cual se concluye que el control se mantiene efectivo y contribuye a la mitigación de mismo.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</si>
  <si>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</si>
  <si>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</si>
  <si>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</si>
  <si>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</si>
  <si>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</si>
  <si>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</si>
  <si>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</si>
  <si>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</si>
  <si>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atención al usuario - PQRSD  de manera semestral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</si>
  <si>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
 ZOONOSIS: Del personal contratado, 2 personas gestionan atenciòn al usuario-PQRSD
ENTORNOS: Se firmaron 3 acuerdos de confidencialidad, ya que este personal gestionan atenciòn al usuario - PQRSD.
ETV: Del personal contratado, 1 persona gestiona atenciòn al usuario- PQRSD.
Cantidad de evidencias programadas Vs realizadas (Datos): 6/6
 Conclusiones (haga un análisis si se logró controlar el riego?):  Se llevò a cabo la lectura de los acuerdos de confidencialidad al personal contratado en los subgrupos de ETV, Zoonosis y Entornos; se les explicò cada punto, lo cual fue comprendido y aceptado mediante  su firma, comprometiendose a si a resguardar la informaciòn  a la que tienen acceso. A partir de este ejercicio se contribuyò a minimizar el riesgo de seguridad de la informaciòn en el Grupo de Ambiente y Salud.</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</si>
  <si>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a meterializacion del riesgo por lo cual se concluye que el control se mantiene efectivo y contribuye a la mitigación de mismo 
</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</si>
  <si>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marzo no se realizaron conrataciones de personal que maneje activo de información PQRSD. sin embargo, se llevo a cabo el monitoreo mensual del riesgo con el proposito de evaluar la pertinecia y efectividad de control definido, como resultado del analisis, se determinó que el control continúa siendo adecuado y no requiere ajustes para el periodo evaluado. Adicionalmente no se evidenció meterializacion del riesgo por lo cual se concluye que el control se mantiene efectivo y contribuye a la mitigación de mismo 
</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</si>
  <si>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abril no se realizaron conrataciones de personal que maneje activo de información PQRSD.
Monitoreo del riesgo y control:
Se llevò a cabo el monitoreo mensual del riesgo con el proposito de evaluar la pertinencia y efectividad de control definido. Como resultado del analisis, se determinó que el control continúa siendo adecuado y no requiere ajustes para el periodo evaluado. Adicionalmente no se evidenció meterializacion del riesgo por lo cual se concluye que el control se mantiene efectivo y contribuye a la mitigación de mismo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</si>
  <si>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</si>
  <si>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</si>
  <si>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</si>
  <si>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</si>
  <si>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</si>
  <si>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</si>
  <si>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</si>
  <si>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</si>
  <si>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El Responsable del Grupo Gestión Integral de la Salud Ambiental, el responsable del Grupo de planeación y Responsable del Grupo ABIMA, realizaran seguimiento de la disposición final adecuada de residuos peligrosos y no peligrosos generados en la institución o por decomisos externos, de manera mensual, con el fin de garantizar el cumplimiento normativo, la protección del medio ambiente y la salud pública, y evitar sanciones, contaminación o tratamiento inadecuado. En caso de alguna desviación, se convoca reunión al comité de SGIRS para definir los correctivos necesarios.
Evidencia: Certificado de recolección, certificado de disposición final, formato de pesaje de residuos.
Evidencia con desviación:
Acta de reunión del comité SGIRS </t>
  </si>
  <si>
    <t>Descripción de la actividad (Hechos):
ZOONOSIS: El subgrupo realiza el respectivo segumiento de la disposiciòn final adecuada de residuos peligrosos y no peligrosos
 Cantidad de evidencias programadas Vs realizadas (Datos):1/1
 Conclusiones (haga un análisis si se logró controlar el riego?): El subgrupo de Zoonosis realiza el seguimiento de la disposiciòn final de los residuos (ordinarios, biosanitarios, reciclaje y cortopunzantes) peligrosos y no peligrosos, a travès del formato de pesaje de residuos. A partir de esta actividad se mitiga el riesgo de afectaciòn economica y reputacional por impactos ambientales negativos.</t>
  </si>
  <si>
    <r>
      <rPr>
        <rFont val="Arial"/>
        <color rgb="FF000000"/>
        <sz val="11.0"/>
      </rPr>
      <t xml:space="preserve">Descripción de la actividad (Hechos):
 ZOONOSIS: Se realiza seguimiento a la disposiciòn final adecuada de residuos peligrosos y no peligrosos
 Cantidad de evidencias programadas Vs realizadas (Datos):2/2
 Conclusiones (haga un análisis si se logró controlar el riego?): El subgrupo de zoonosis realiza seguimiento de la disposiciòn final de los residuos peligrosos(ordinarios, biosanitariso, reciclaje y cortopunzantes) y no peligrosos, a travès del formato de pesaje de residuos. A partir de esta actividad de control se evitò que el reisgo de afectaciòn econòmica y reputacional por impactos ambientales negativos.
Se evalua el control del riesgo y continúan siendo adecuado, no requiere ajustes para el periodo evaluado. Adicionalmente, no se evidenció la materialización del riesgo.
</t>
    </r>
    <r>
      <rPr>
        <rFont val="Arial"/>
        <color rgb="FFFF0000"/>
        <sz val="11.0"/>
      </rPr>
      <t xml:space="preserve">
</t>
    </r>
    <r>
      <rPr>
        <rFont val="Arial"/>
        <color rgb="FF000000"/>
        <sz val="11.0"/>
      </rPr>
      <t>Se adjunta FORMATO DE</t>
    </r>
    <r>
      <rPr>
        <rFont val="Arial"/>
        <color rgb="FFFF0000"/>
        <sz val="11.0"/>
      </rPr>
      <t xml:space="preserve"> </t>
    </r>
    <r>
      <rPr>
        <rFont val="Arial"/>
        <color rgb="FF000000"/>
        <sz val="11.0"/>
      </rPr>
      <t>PGIRS CENTRO DE ZOONOSIS Y EL FORMATO DE REGISTRO DIARIO DE RESIDUOS SOLIDO SAUD.</t>
    </r>
  </si>
  <si>
    <t xml:space="preserve">Descripción de la actividad (Hechos):
 ZOONOSIS: Se realiza seguimiento a la disposiciòn final adecuada de residuos peligrosos y no peligrosos
 Cantidad de evidencias programadas Vs realizadas (Datos):1/1
Conclusiones (haga un análisis si se logró controlar el riego?): El subgrupo de zoonosis en el mes de marzo realizó seguimiento de la disposiciòn final de los residuos peligrosos(ordinarios, biosanitarios, reciclaje y cortopunzantes) y no peligrosos, a travès del formato de pesaje de residuos. A partir de esta actividad de control se evitò que el riesgo de afectaciòn econòmica y reputacional por impactos ambientales negativos.
Se evalua el control del riesgo y continúan siendo adecuado, no requiere ajustes para el periodo evaluado. Adicionalmente, no se evidenció la materialización del riesgo.
Se adjunta FORMATO DE PGIRS CENTRO DE ZOONOSIS Y EL FORMATO DE REGISTRO DIARIO DE RESIDUOS SOLIDO SALUD, mes de marzo de 2026
</t>
  </si>
  <si>
    <t xml:space="preserve">Descripción de la actividad (Hechos):
 ZOONOSIS: Se realiza seguimiento a la disposiciòn final adecuada de residuos peligrosos y no peligrosos
 Cantidad de evidencias programadas Vs realizadas (Datos):1/1
Conclusiones (haga un análisis si se logró controlar el riego?): El subgrupo de zoonosis en el mes de abril realizó seguimiento de la disposiciòn final de los residuos peligrosos(ordinarios, biosanitarios, reciclaje y cortopunzantes) y no peligrosos, a travès del formato de pesaje de residuos. A partir de esta actividad de control se evitò que el riesgo de afectaciòn econòmica y reputacional por impactos ambientales negativos, dado de que estas acciones se desarrollaron con el propósito de garantizar el cumplimiento normativo ambiental, prevenir afectaciones al medio ambiente y a la salud pública, así como evitar posibles sanciones derivadas de una disposición inadecuada de residuos. El seguimiento efectuado aportó a la mitigación del riesgo asociado a impactos ambientales negativos, fortaleciendo las acciones institucionales orientadas al manejo responsable de los recursos y residuos generados. El seguimiento efectuado aportó a la mitigación del riesgo asociado a impactos ambientales negativos, fortaleciendo las acciones institucionales orientadas al manejo responsable de los recursos y residuos generados.
Monitoreo del riesgo y control:
Se evalua el control del riesgo y continúan siendo adecuado, no requiere ajustes para el periodo evaluado. Adicionalmente, no se evidenció la materialización del riesgo.
Se adjunta:
 EL FORMATO DE REGISTRO DIARIO - PGIRS CENTRO DE ZOONOSIS  ABRIL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</si>
  <si>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</si>
  <si>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</si>
  <si>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</si>
  <si>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</si>
  <si>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</si>
  <si>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</si>
  <si>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</si>
  <si>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</si>
  <si>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O2.3</t>
  </si>
  <si>
    <t>Oportunidad de Gestión</t>
  </si>
  <si>
    <t>El Grupo de Gestión integral de la Salud Ambiental Establecera alianzas estrategicas con la academia respecto a los criadores de peces guppies, de manera anual, con el fin de promover la gestión del riesgo y modos, estilos y condiciones de entornos saludables.
Evidencia: Actas de Reuniones</t>
  </si>
  <si>
    <t>Descripción de la actividad (Hechos): 
ETV: En el mes de enero de 2026 se continùa fortaleciendo el zoocriadero de pecess ubicado en la ECA.
 Cantidad de evidencias programadas Vs realizadas (Datos):1/1
 Conclusiones (haga un análisis si se logró controlar el riego?): 
Desde el año 2022 se viene realizando controlbiològico de Aedes aegypti con peces guppies en 229 sumideros de aguas lluvias en la Universidad del Valle sede Melendez. En enero de 2026 se sigue fortaleciendoel zoocriadero de pecesubicado en la ECA Estaciòn de Clasificaciòn Almacenamiento de residuos de la Universidad con recurso humano, materiaes y crìa d epeces con el fin de continaur con este proyecto. 
Se evidencia un aporte significativo al avance de la oportunidad, ya que para este año se mantiene la aianza con la Universidad del Valle.</t>
  </si>
  <si>
    <t>Descripción de la actividad (Hechos): No se realiza actividad para este periodo
 Cantidad de evidencias programadas Vs realizadas (Datos):0/0
 Conclusiones (haga un análisis si se logró controlar el riego?): No se llevaron a cabo actividades para mencionar en este periodo debido a que la frecuencia del reporte es anual.</t>
  </si>
  <si>
    <t xml:space="preserve">Descripción de la actividad (Hechos):
 El subgrupo de Gestión Integral de las Enfermedades transmitidas por vectores (ETV) en el mes de marzo socializó el método de control biológico con peces guppies a la delegación de la secretaria de Salud Local de Jamundí.
 Cantidad de evidencias programadas Vs realizadas (Datos):1/1
 Conclusiones (haga un análisis si se logró controlar el riego?): Se llevó a cabo la socialización del método de control biológico de Aedes aegypti con peces a delegación secretaria de Salud Local de Jamundí, con el proposito de compartir la experiencia con una de las estrategias más importantes para controlar el dengue en la reducción de la densidad poblacional del vector.
Este tipo de espacios aporta significativamente en el avance de la oportunidad, ya que evidencia alianzas con actores públicos y privados orientados a promover cultura para la gestión del riesgo y modos, estilos y condiciones de entornos saludables.
</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</si>
  <si>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 la oportunidad, debido a que  dicho control se realiza de manera anual o cuando se presente una situaciòn en pro del control biològico de Aedes aegypti con peces gippies y en el periodo no se reporta ninguna situación.
sin embargo, se llevò a cabo el monitoreo mensual del riesgo con el proposito de evaluar la pertinencia y efectividad de control definido, como resultado del analisis, se determinò que el control continuan siendo adecuado y no requiere ajustes para el periodo evaluado. Ademàs no se evidenciò la meterializacion del riesgo por lo cual se concluye que el control se mantiene efectivo y contribuye a la mitigación de mismo.
</t>
  </si>
  <si>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</si>
  <si>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</si>
  <si>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</si>
  <si>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</si>
  <si>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</si>
  <si>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</si>
  <si>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</si>
  <si>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</si>
  <si>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t>O2.4</t>
  </si>
  <si>
    <t>El Grupo de Gestión integral de la Salud Ambiental Ejerce la asesoria tecnica del COTSA en el cual se orienta esta politica de manera mensual,con el fin de promover cultura para la gestión del riesgo y modos, estilos y condiciones de entornos saludables
 Evidencia: Actas de reunion COTSA</t>
  </si>
  <si>
    <t>Descripción de la actividad (Hechos): 
 En el mes de enero no se efectuaron reuniones del COTSA, sin embargo, se llevaron a cabo diferentes actividades como concertaciones, analisis DOFA del 2025 y convocatorias a las reuniones para el mes de febrero de 2026.
 Cantidad de evidencias programadas Vs realizadas (Datos):N/A
 Conclusiones (haga un análisis si se logró controlar el riego?): Durante el es d efebrero se llevaran a cabolas reunionesrespectivas.</t>
  </si>
  <si>
    <r>
      <rPr>
        <rFont val="Arial"/>
        <color rgb="FF000000"/>
        <sz val="11.0"/>
      </rPr>
      <t>Descripción de la actividad (Hechos):
Durante el mes de febrero  se ejerciò asesorìa tècnica del COTSA .
 Cantidad de evidencias programadas Vs realizadas (Datos): 5/5
 Conclusiones (haga un análisis si se logró controlar el riego?): 
Durante el mes de febrero se llevò a cabo la asesorìa tècnica del COTSA, con el fin de promover cultura para la gestiòn del riesgo y modos, estilos y condiciones de entornos saudables en las siguientes fechas:
-</t>
    </r>
    <r>
      <rPr>
        <rFont val="Arial"/>
        <b/>
        <color rgb="FF000000"/>
        <sz val="11.0"/>
      </rPr>
      <t xml:space="preserve"> 5 de febrero de 2026: </t>
    </r>
    <r>
      <rPr>
        <rFont val="Arial"/>
        <color rgb="FF000000"/>
        <sz val="11.0"/>
      </rPr>
      <t xml:space="preserve">Reuniòn con comunicaciones de la alcaldìa para planeaciòn COTSA 2026 en el marco del micrositio Web del COTSA y la visibilidad de la gestiòn COTSA 2026.   (ACTA No. 4145.020.14.63.36 )
</t>
    </r>
    <r>
      <rPr>
        <rFont val="Arial"/>
        <b/>
        <color rgb="FF000000"/>
        <sz val="11.0"/>
      </rPr>
      <t>- 6 de febrero de 2026:</t>
    </r>
    <r>
      <rPr>
        <rFont val="Arial"/>
        <color rgb="FF000000"/>
        <sz val="11.0"/>
      </rPr>
      <t xml:space="preserve"> Reuniòn de segumiento al COTSA con el Departamento Administrativo de Planeaciòn como Secretarìa tècnica.  (ACTA No. 4145.020.14.63.37 )
- </t>
    </r>
    <r>
      <rPr>
        <rFont val="Arial"/>
        <b/>
        <color rgb="FF000000"/>
        <sz val="11.0"/>
      </rPr>
      <t xml:space="preserve">9 de febrero de 2026: </t>
    </r>
    <r>
      <rPr>
        <rFont val="Arial"/>
        <color rgb="FF000000"/>
        <sz val="11.0"/>
      </rPr>
      <t xml:space="preserve">Reuniòn virtual para establecer ideas a tener en cuenta en la estructuraciòn de la Red Counitaria nacional de Salud Ambiental con MinAmbiente y la academia del COTSA cali.  (ACTA No. 4145.020.14.63.46 )
- </t>
    </r>
    <r>
      <rPr>
        <rFont val="Arial"/>
        <b/>
        <color rgb="FF000000"/>
        <sz val="11.0"/>
      </rPr>
      <t xml:space="preserve">17 de febrero de 2026: </t>
    </r>
    <r>
      <rPr>
        <rFont val="Arial"/>
        <color rgb="FF000000"/>
        <sz val="11.0"/>
      </rPr>
      <t xml:space="preserve"> Reunión de Empoderamiento a  miembros nuevos del COTSA 2026. (ACTA No. 4145.020.14.63.60 )
- </t>
    </r>
    <r>
      <rPr>
        <rFont val="Arial"/>
        <b/>
        <color rgb="FF000000"/>
        <sz val="11.0"/>
      </rPr>
      <t xml:space="preserve">24 de febrero de 2026: </t>
    </r>
    <r>
      <rPr>
        <rFont val="Arial"/>
        <color rgb="FF000000"/>
        <sz val="11.0"/>
      </rPr>
      <t>Reuniòn del contexto del COTSA al enlace del equipo del SIG y a Kateherina Zambrano de Cambio Climàtico de la Secretarìa de Salud Pùblica.  (ACTA No. 4145.020.14.63.76 )
A partir de estas acciones se aportò de forma significativa al avance de la oportunidad.
Se adjuntan acatas dereuiòn de cada fecha.</t>
    </r>
  </si>
  <si>
    <r>
      <rPr>
        <rFont val="Arial"/>
        <color rgb="FF000000"/>
        <sz val="11.0"/>
      </rPr>
      <t xml:space="preserve">Descripción de la actividad (Hechos):
 Durante el mes de marzo se efectuò asesorìa tècnica del COTSA.
 Cantidad de evidencias programadas Vs realizadas (Datos):3/3
Conclusiones 
 Durante el mes de marzo se efectuò asesorìa tècnica del COTSA con el porposito de promover cultura para la gestiòndel riesgo, modos, estilos y condiciones de entornos saludables en las siguientes fechas:
- </t>
    </r>
    <r>
      <rPr>
        <rFont val="Arial"/>
        <b/>
        <color rgb="FF000000"/>
        <sz val="11.0"/>
      </rPr>
      <t xml:space="preserve">03 de marzo de 2026: </t>
    </r>
    <r>
      <rPr>
        <rFont val="Arial"/>
        <color rgb="FF000000"/>
        <sz val="11.0"/>
      </rPr>
      <t xml:space="preserve">Reuniòn Mesa Tècnica Agua y Saneamiento Bàsico del COTSA, correspondiente al mes. (Acta No. 4145.020. 14.63.86)
- </t>
    </r>
    <r>
      <rPr>
        <rFont val="Arial"/>
        <b/>
        <color rgb="FF000000"/>
        <sz val="11.0"/>
      </rPr>
      <t xml:space="preserve">10 de marzo de 2026: </t>
    </r>
    <r>
      <rPr>
        <rFont val="Arial"/>
        <color rgb="FF000000"/>
        <sz val="11.0"/>
      </rPr>
      <t xml:space="preserve">Reuniòn de mesa de suguridad Quimica y Respel del mes de marzo. (Acta No. 4145.020. 14.63.99).
- </t>
    </r>
    <r>
      <rPr>
        <rFont val="Arial"/>
        <b/>
        <color rgb="FF000000"/>
        <sz val="11.0"/>
      </rPr>
      <t xml:space="preserve">16 de marzo de 2026: </t>
    </r>
    <r>
      <rPr>
        <rFont val="Arial"/>
        <color rgb="FF000000"/>
        <sz val="11.0"/>
      </rPr>
      <t>Mesa tècnica frente a la instancia de participacion COTSA. (Acta No. 4173.020.14.55.225).
En consecuencia a estas acciones se aportò al avance de la oportunidad
Se anexan actas de reuniòn relacionadas en el texto
 *Acta No.225 Mesa Trabajo 16032026
* Acta No. 86 Mesa Agua 03032026 Par2
* Acta No. 99 MT Seg Qca y RESPEL 10032026 Par2</t>
    </r>
  </si>
  <si>
    <t xml:space="preserve">Descripción de la actividad (Hechos):
 Durante el mes de abril se efectuò asesorìa tècnica del COTSA.
 Cantidad de evidencias programadas Vs realizadas (Datos):/
Conclusiones 
 Durante el mes de abril se efectuò asesorìa tècnica del COTSA con el porposito de promover cultura para la gestiòn del riesgo, modos, estilos y condiciones de entornos saludables en las siguientes fechas:
- 7 de abril de 2026: Reuniòn mesa Tècnica Agua y Saneamiento Bàsico del COTSA. (Acta No. 4145.020. 14.63.147).
- 9 de abril de 2026: Reuniòn Mesa Tècnica Zoonosis y ETV del COTSA del mes de abril de 2026, segumiento plan de acciòn. (Acta No. 4145.020. 14.63.157).
- 9 de abril de 2026: Reuniòn mesa tècnica Aire y Salud del COTSA, correspondiente al mes de abril de 2026, seguimiento avances plan de acciòn. (Acta No. 4145.020. 14.63.158).
- 14 de abril de 2026: Reuniòn mesa tècnica Seguridad Quìmica y Respel del COTSA. (Acta No. 4145.020. 14.63.167).
- 15 de abril de 2026,: Reuniòn de Empoderamiento miembros nuevos del COTSA. (Acta No. 4145.020. 14.63.169).
-17 de abril de 2026: Reuniòn con Ministerio de Salud y Protecciòn Social sobre cierre asistencia tècnica para formulaciòn del PTACCASA Diatrito Cali del 15 al 17 de abril de 2026 (Acta No.1).
- 28 de abril de 2026: Reuniòn de segumiento al COTSA con el Departamento Administrativo de planeaciòn  como Secretarìa Tècnica. (Acta No. 4145.020. 14.63.185).
- 30 de abril de 2026: Reuniòn mesa de trabajo formulaciòn nuevo Decreto del COTSA. (Acta No. 4145.020. 14.63.187).
- 
En consecuencia a estas acciones se evidenciò que aportò al avance de la oportunidad y permitiò  evaluar el control del riesgo y determinar que continúa siendo adecuado, no requiere ajustes para el periodo evaluado. Adicionalmente, no se evidenció la materialización del riesgo, por lo cual se concluyò que el control se mantiene efectivo y contribuye a la mitigación del mismo.
Se anexan actas de reuniòn relacionadas en el texto
 *Acta No. 4145.020. 14.63.147 Agua y Saneamiento Bàsico del COTSA
* Acta No. 4145.020. 14.63.157 Mesa Tècnica Zoonosis y ETV del COTSA
* Acta No. 4145.020. 14.63.158 Mesa tècnica Aire y Salud del COTSA
* Acta No. 4145.020. 14.63.167 Mesa tècnica Seguridad Quìmica y Respel del COTSA
* Acta No. 4145.020. 14.63.169  Empoderamiento miembros nuevos del COTSA
* Acta No. 1 Ministerio de Salud 
* Acta No. 4145.020. 14.63.185 segumiento al COTSA con el Departamento Administrativo de planeaciòn  como Secretarìa Tècnica.
* Acta No. 4145.020. 14.63.187 Mesa de trabajo formulaciòn nuevo Decreto del COTSA. 
https://drive.google.com/drive/folders/1Ver95lPoqA_aWKA_hk74DYYvi20V8x7s
</t>
  </si>
  <si>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</si>
  <si>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</si>
  <si>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</si>
  <si>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</si>
  <si>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</si>
  <si>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</si>
  <si>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</si>
  <si>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</si>
  <si>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t>O7.1</t>
  </si>
  <si>
    <t>El Grupo de Gestión Integral de la Salud Ambiental, Documentara los procesos relacionados con la Gestión del Cambio Climatico, con e fin de dar cumplimiento a la Implementación de acciones de cuidado al medio ambiente.
Evidencia: Documentos  (Procedimientos, instructivos, formatos entre otros del Sistema de Gestión)</t>
  </si>
  <si>
    <t>Descripción de la actividad (Hechos): En el mes de enero, la profesional encargada de este procedimiento, elaborò el plan de trabajo del mismo.
 Cantidad de evidencias programadas Vs realizadas (Datos):1/1
 Conclusiones (haga un análisis si se logró controlar el riego?): se Diseñò el plan de trabajo de la Gestión Integral para la Adaptación y Mitigación del Impacto a la Variabilidad y Cambio Climático, con el objetivo de evidenicar las actividades y tareas que se llevràn a cabo a lo largo del año, hasta diciembre, programando de forma mensual y para llevar el segumiento a aprtir de lo ejecutado. 
El plan de trabajo premite dimensionar las acciones que se relaizaran y facilitarà la posibilidad de medir el cumplimeinto de las metas lo que favorce la oportunidad.</t>
  </si>
  <si>
    <t>Descripción de la actividad (Hechos): Se hizo al instructivo de la estrategia de Hospitales Seguros, Saludables y Sostenibles (HSSS) , en el cual se unificó la guía y manual de la misma.
 Cantidad de evidencias programadas Vs realizadas (Datos):1/1
 Conclusiones (haga un análisis si se logró controlar el riego?): Se està construyendo el INSTRUCTIVO PARA LA VINCULACIÓN E IMPLEMENTACIÓN DE LA ESTRATEGIA HOSPITALES SEGUROS, SALUDABLES Y SOSTENIBLES,, ya que en el contexto actual de la variabilidad y el cambio climático, así como de la creciente presión sobre los sistemas de salud, la sostenibilidad ambiental y la resiliencia operativa se han consolidado como imperativos estratégicos para el sector salud. Estos desafíos no solo impactan la capacidad de respuesta institucional, sino que también exigen una transformación progresiva hacia modelos más sostenibles y preparados ante riesgos climáticos. Con esta construcciòn del instructivo se està aportando al avance significativo de la oportunidad.
Se adjunta avances del Instructivo.</t>
  </si>
  <si>
    <t>Descripción de la actividad (Hechos):
No se realiza actividad para este periodo.
Cantidad de evidencias programadas Vs realizadas (Datos):0/0
 Conclusiones (haga un análisis si se logró controlar el riego?): La frecuencia del reporte es semestral, no se tienen actividades finalizadas para mencionarlas en este periodo.</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</si>
  <si>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 la oportunidad, debido a que  dicho control se realiza de manera semestral.
No obstante, se llevò a cabo el monitoreo mensual del riesgo con el proposito de evaluar la pertinencia y efectividad de control definido, como resultado del analisis, se determinò que el control continuan siendo adecuado y no requiere ajustes para el periodo evaluado. Ademàs no se evidenciò la meterializacion del riesgo por lo cual se concluye que el control se mantiene efectivo y contribuye a la mitigación de mismo.
</t>
  </si>
  <si>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</si>
  <si>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</si>
  <si>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</si>
  <si>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</si>
  <si>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</si>
  <si>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</si>
  <si>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</si>
  <si>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</si>
  <si>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t xml:space="preserve"> </t>
  </si>
  <si>
    <r>
      <rPr>
        <rFont val="Arial"/>
        <color rgb="FF000000"/>
        <sz val="12.0"/>
      </rPr>
      <t xml:space="preserve">El profesional universitario del Grupo de Salud Pública, de manera mensual realizará seguimiento a través de herramientas y mesas de trabajo de la ejecución de los contratos  de los Planes de Intervenciones Colectivas (PIC),  para garantizar la idoneidad, ejecución contractual y el cumplimiento de metas del Programa.
En caso de incumplimiento se realizará citación de comités estratégicos de seguimiento, comunicación oficial con llamado de atención, solicitud de plan de acción que permitan garantizar el cumplimiento y/o decisiones unilaterales.
</t>
    </r>
    <r>
      <rPr>
        <rFont val="Arial"/>
        <color rgb="FF000000"/>
        <sz val="12.0"/>
        <u/>
      </rPr>
      <t>Evidencia:</t>
    </r>
    <r>
      <rPr>
        <rFont val="Arial"/>
        <color rgb="FF000000"/>
        <sz val="12.0"/>
      </rPr>
      <t xml:space="preserve"> Actas de reunión, instrumentos de seguimiento (planes, cronogramas e informes) y comunicaciones oficiales.
</t>
    </r>
    <r>
      <rPr>
        <rFont val="Arial"/>
        <color rgb="FF000000"/>
        <sz val="12.0"/>
        <u/>
      </rPr>
      <t>Evidencia con desviación:</t>
    </r>
    <r>
      <rPr>
        <rFont val="Arial"/>
        <color rgb="FF000000"/>
        <sz val="12.0"/>
      </rPr>
      <t xml:space="preserve">  Actas de reunión, comunicaciones oficiales y plan de acción de mejoramiento.</t>
    </r>
  </si>
  <si>
    <t>Descripción de la actividad (Hechos):
 No aplica en este periodo
 Cantidad de evidencias programadas Vs realizadas (Datos): 0/0
 Conclusiones (haga un análisis si se logró controlar el riego?):
 Se realizará el seguimiento a la ejeccion contractual de manera mensual una vez entre en vigencia el contrato del plan de interevenciones colectivas con las Empresas Sociales del Estado quienes se encargan de la ejecución.(De acuerdo a la resolución 518 de 2015).</t>
  </si>
  <si>
    <t>Descripción de la actividad (Hechos):
 PIC: Fortalecimiento de capacidades al equipo PIC 
 Cantidad de evidencias programadas Vs realizadas (Datos): 1/1
 Conclusiones (haga un análisis si se logró controlar el riego?):
 Se realizó reunión de equipo PIC, con el fin de fortalcer capacidades en el marco de la contratación vigencia 2026. Se adjunta acta No.</t>
  </si>
  <si>
    <t>Descripción de la actividad (Hechos):
 PIC: Fortalecimiento de capacidades a las E.S.E 
 Cantidad de evidencias programadas Vs realizadas (Datos): 1/1
 Conclusiones (haga un análisis si se logró controlar el riego?):
 Se realizaron 2 reuniones de fortalecimiento de capacidades a las E.S.E, con la participación del equipo PIC, Supervisores, apoyos a la supervision y referentes tecnicos los dias 12 y 20 de mayo, con el fin de socializar plan y estrategias en el marco de la contratación vigencia 2026. Se adjunta acta No. xxx</t>
  </si>
  <si>
    <r>
      <rPr>
        <rFont val="Arial"/>
        <color rgb="FF000000"/>
        <sz val="11.0"/>
      </rPr>
      <t xml:space="preserve">Descripción de la actividad (Hechos): Seguimiento a la Gestión
Cantidad de evidencias programadas Vs realizadas (Datos): 1 de 1
Conclusiones (haga un análisis si se logró controlar el riego?):
Se realizó seguimiento y monitoreo a la gestión del equipo GTISP, revisando los avances juridicos, técnicos y administrativos con el propósito de verificar el cumplimiento de las actividades programadas, fortalecer el control operativo y prevenir posibles desviaciones que pudieran afectar el logro de los objetivos institucionales, el seguimiento efectuado aportó a la mitigación del riesgo, toda vez que permitió mantener control sobre la ejecución, realizar seguimiento al cumplimiento de lineamientos y fortalecer la toma de decisiones.
Monitoreo del riesgo y control:
De acuerdo con la revisión realizada, los controles implementados fueron efectivos y contribuyeron al control del riesgo identificado. Asimismo, no se evidenció materialización del riesgo durante el periodo evaluado.
</t>
    </r>
    <r>
      <rPr>
        <rFont val="Arial"/>
        <color rgb="FFFF0000"/>
        <sz val="11.0"/>
      </rPr>
      <t xml:space="preserve">
</t>
    </r>
    <r>
      <rPr>
        <rFont val="Arial"/>
        <color rgb="FF000000"/>
        <sz val="11.0"/>
      </rPr>
      <t>Se Adjunta:
Acta 4145.020.3.20.65</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</si>
  <si>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</si>
  <si>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</si>
  <si>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</si>
  <si>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</si>
  <si>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</si>
  <si>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</si>
  <si>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</si>
  <si>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</si>
  <si>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FF0000"/>
        <sz val="12.0"/>
      </rPr>
      <t>analasis de encuentas del grupo.</t>
    </r>
    <r>
      <rPr>
        <rFont val="Arial"/>
        <color rgb="FF000000"/>
        <sz val="12.0"/>
      </rPr>
      <t xml:space="preserve">
</t>
    </r>
    <r>
      <rPr>
        <rFont val="Arial"/>
        <color rgb="FF000000"/>
        <sz val="12.0"/>
        <u/>
      </rPr>
      <t>Evidencia con desviación:</t>
    </r>
    <r>
      <rPr>
        <rFont val="Arial"/>
        <color rgb="FF000000"/>
        <sz val="12.0"/>
      </rPr>
      <t xml:space="preserve"> Comunicado oficial por correo electrónico.</t>
    </r>
  </si>
  <si>
    <t>Descripción de la actividad (Hechos): Se promueve la aplicación y diligenciamiento de encuestas de satisfacción.
  Cantidad de evidencias programadas Vs realizadas (Datos): 18 de 18
 Conclusiones:
 El Grupo Salud Pública en el desarrollo de sus actividades e intervenciones (capacitacion, asistencia tecnica y eventos) promueve con sus grupos de valor la aplicación de encuestas de satisfacción
 En pro de identificar aspectos a mejorar o mantener para una optimo servicio, lo cual permite mitigar el riesgo de gestión, .</t>
  </si>
  <si>
    <t>Descripción de la actividad (Hechos): Se promueve la aplicación y diligenciamiento de encuestas de satisfacción.
  Cantidad de evidencias programadas Vs realizadas (Datos): 26 de 26
 Conclusiones:
 El Grupo Salud Pública en el desarrollo de sus actividades e intervenciones (capacitacion, asistencia tecnica y eventos) promueve con sus grupos de valor la aplicación de encuestas de satisfacción
 En pro de identificar aspectos a mejorar o mantener para una optimo servicio, lo cual permite mitigar el riesgo de gestión, .</t>
  </si>
  <si>
    <t>Descripción de la actividad: Se promueve la aplicación y diligenciamiento de encuestas de satisfacción.
 Cantidad de evidencias programadas Vs realizadas (Datos): 4 de 4
 Conclusiones: En pro de mitigar el riesgo de gestión, el Grupo Salud Pública en el desarrollo de sus actividades o intervenciones (capacitacion, asistencia tecnica y eventos) promueve con sus grupos de valor la aplicación de encuestas de satisfacción. Se adjuntan analisis de resultados correspondientes al periodo.</t>
  </si>
  <si>
    <t xml:space="preserve">Descripción de la actividad: Se promueve la aplicación y diligenciamiento de encuestas de satisfacción.
Cantidad de evidencias programadas Vs realizadas (Datos): 5 de 5
Conclusiones: El Grupo Salud Pública, en el desarrollo de sus actividades e intervenciones, promovió la aplicación de encuestas de satisfacción con los diferentes grupos de valor, con el propósito de evaluar la percepción frente a las acciones ejecutadas. La revisión de controles evidenció que la aplicación de encuestas constituye una herramienta importante para identificar el nivel de percepción de los grupos de valor y aporta a la mitigación del riesgo asociado a posibles inconformidades o fallas en la atención y ejecución de actividades.
De acuerdo con el monitoreo efectuado, se evidenció una observación de un usuario durante el periodo evaluado por lo cual fue necesario realizar plan de mejoramiento con el equipo de Salud Laboral.
Monitoreo del riesgo y control:
De acuerdo con la revisión realizada, los controles implementados fueron efectivos y contribuyeron al control del riesgo identificado. Asimismo, no se evidenció materialización del riesgo durante el periodo evaluado.
Se adjunta: Informe analisis de resultados por cada proyecto del grupo Gestión de la Salud Pública:
Analisis de Encuestas GREC_ abr 2026
ANALISIS ENCUESTAS SATISFACCIÓN 2026 Prog-Cultura_Abril
ANALISIS ENCUESTAS SATISFACCIÓN GR abril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</si>
  <si>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</si>
  <si>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</si>
  <si>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</si>
  <si>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</si>
  <si>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</si>
  <si>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</si>
  <si>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</si>
  <si>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</si>
  <si>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rgb="FF000000"/>
        <sz val="12.0"/>
        <u/>
      </rPr>
      <t xml:space="preserve">Evidencia: </t>
    </r>
    <r>
      <rPr>
        <rFont val="Arial"/>
        <color rgb="FF000000"/>
        <sz val="12.0"/>
      </rPr>
      <t xml:space="preserve">Fotos de carteleras con información de trámites y servicios - link del Organismo con la información - pantallazo de publicación.
</t>
    </r>
    <r>
      <rPr>
        <rFont val="Arial"/>
        <color rgb="FF000000"/>
        <sz val="12.0"/>
        <u/>
      </rPr>
      <t>Evidencia con desviación:</t>
    </r>
    <r>
      <rPr>
        <rFont val="Arial"/>
        <color rgb="FF000000"/>
        <sz val="12.0"/>
      </rPr>
      <t xml:space="preserve"> Publicaciones actualizadas.</t>
    </r>
  </si>
  <si>
    <t>Descripción de la actividad (Hechos): Planeación y diseño de pieza grafica.
  Cantidad de evidencias programadas Vs realizadas (Datos): 1/1
  Conclusiones (haga un análisis si se logró controlar el riego?): En el mes de enero se hizo la planeación estratégica, se solicito al equipo de comunicaciones la actualización de la pieza grafia para la ruta del certificado de discapacidad; con el fin de socializar información actualizada en el proximo mes.</t>
  </si>
  <si>
    <t>Descripción de la actividad (Hechos):
  Gestión para socializar ruta 
  Cantidad de evidencias programadas Vs realizadas (Datos): 1/1
  Conclusiones (haga un análisis si se logró controlar el riego?): Se realiza solicitud al area de comunicaciones para socializar la ruta del tramite de certificado de discapacidad, a traves de videos cortos proyectados en las pantallas de la secretaría.</t>
  </si>
  <si>
    <t>Se socializa la ruta para la expedición o renovación de licencias de Seguridad y Salud en el trabajo.
 Cantidad de evidencias programadas Vs realizadas (Datos): 1 de 1
 Conclusiones:
 Se realizó gestión para publicación en pagina web la ruta del tramite de Expedición y/o Renovación de Licencias en Seguridad y Salud en el Trabajo. https://www.cali.gov.co/salud/publicaciones/191889/licencia-para-prestacion-de-servicios-en-seguridad-y-salud-en-el-trabajo/</t>
  </si>
  <si>
    <r>
      <rPr>
        <rFont val="Arial"/>
        <color rgb="FF000000"/>
        <sz val="11.0"/>
      </rPr>
      <t>Descripción de la actividad (Hechos): Boletín Públicado
 Cantidad de evidencias programadas Vs realizadas (Datos): 1 de 1
Conclusiones: Se realizó la publicación en la página web de la Alcaldía de Santiago de Cali del boletín informativo relacionado con la afiliación y continuidad en salud para personas con discapacidad entre 18 y 25 años de edad, con el propósito de socializar información clara y oportuna a la ciudadanía sobre los requisitos y lineamientos para garantizar la continuidad de la afiliación a las EPS y el acceso a los servicios de salud.
La actividad permitió fortalecer las acciones de información y comunicación dirigidas a los grupos de valor, contribuyendo a la prevención de posibles actos de corrupción derivados por el desconocimiento de la normatividad y gratuitidad de los servicios.</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 xml:space="preserve">La revisión de controles evidenció que la estrategia de comunicación implementada aporta a la mitigación del riesgo. De acuerdo con el seguimiento realizado, no se evidenció materialización del riesgo durante el periodo evaluado.
Para consulta del boletín: </t>
    </r>
    <r>
      <rPr>
        <rFont val="Arial"/>
        <color rgb="FF1155CC"/>
        <sz val="11.0"/>
        <u/>
      </rPr>
      <t>Boletín - Pagina Web</t>
    </r>
    <r>
      <rPr>
        <rFont val="Arial"/>
        <color rgb="FFFF0000"/>
        <sz val="11.0"/>
      </rPr>
      <t xml:space="preserve">
</t>
    </r>
    <r>
      <rPr>
        <rFont val="Arial"/>
        <color rgb="FF000000"/>
        <sz val="11.0"/>
      </rPr>
      <t>Se Adjunta:</t>
    </r>
    <r>
      <rPr>
        <rFont val="Arial"/>
        <color rgb="FFFF0000"/>
        <sz val="11.0"/>
      </rPr>
      <t xml:space="preserve"> 
</t>
    </r>
    <r>
      <rPr>
        <rFont val="Arial"/>
        <color rgb="FF000000"/>
        <sz val="11.0"/>
      </rPr>
      <t>PDF de la Públicación en la pagina web - BOLETIN DISCAPACIDAD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</si>
  <si>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</si>
  <si>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</si>
  <si>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</si>
  <si>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</si>
  <si>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</si>
  <si>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</si>
  <si>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</si>
  <si>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</si>
  <si>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t>
    </r>
    <r>
      <rPr>
        <rFont val="Arial"/>
        <color rgb="FFFF0000"/>
        <sz val="12.0"/>
      </rPr>
      <t xml:space="preserve"> 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</si>
  <si>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 acuerdo de confidencialidad firmado
  Cantidad de evidencias programadas Vs realizadas (Datos): 160/160
  Conclusiones (haga un análisis si se logró controlar el riego?): Se realiza acuerdo de confidencialidad por parte de contratistas y nombrados, de los diferentes equipos del grupo gestión de la Salud Pública, con el fin de garantizar el manejo adecuado de confidencialidad de la información.</t>
  </si>
  <si>
    <t>Descripción de la actividad (Hechos): Acuerdos de confidencialidad aceptados y firmados.
 Cantidad de evidencias programadas Vs realizadas (Datos): 13 de 13
 Conclusiones (haga un análisis si se logró controlar el riego?):
 A través de los acuerdos de confidencialidad firmados por contratistas y servidores públicos del organismo, se procura la gestión adecuada de la información, en pro de mitigar el riesgo de seguridad de la información.</t>
  </si>
  <si>
    <t>Descripción de la actividad (Hechos): Acuerdos de confidencialidad aceptados y firmados.
 Cantidad de evidencias programadas Vs realizadas (Datos): 2 de 2
 Conclusiones (haga un análisis si se logró controlar el riego?):
 A través de los acuerdos de confidencialidad firmados por contratistas y servidores públicos del organismo, se procura la gestión adecuada de la información, en pro de mitigar el riesgo de seguridad de la información.</t>
  </si>
  <si>
    <r>
      <rPr>
        <rFont val="Arial"/>
        <color rgb="FF000000"/>
        <sz val="11.0"/>
      </rPr>
      <t xml:space="preserve">Descripción de la actividad (Hechos): Esta actividad No esta programada en este periodo.
 Cantidad de evidencias programadas Vs realizadas (Datos): 0 de 0
 Conclusiones: La actividad correspondiente a la suscripción de acuerdos de confidencialidad no se encontraba programada para el periodo, teniendo en cuenta que la periodicidad establecida para este control es semestral. Adicionalmente, debido a las disposiciones por la Ley de Garantías, durante el mes de abril no se realizó contratación de prestadores de servicio.
</t>
    </r>
    <r>
      <rPr>
        <rFont val="Arial"/>
        <color rgb="FFFF0000"/>
        <sz val="11.0"/>
      </rPr>
      <t xml:space="preserve">
</t>
    </r>
    <r>
      <rPr>
        <rFont val="Arial"/>
        <color rgb="FF000000"/>
        <sz val="11.0"/>
      </rPr>
      <t>Monitoreo del riesgo y control: La revisión del control permitió evidenciar que la no ejecución de la actividad obedece a condiciones normativas y de periodicidad previamente establecidas, sin afectar la efectividad del control; será aplicado conforme a la programación establecida y a las necesidades de contratación institucional. En consecuencia, no se evidenció materialización del riesgo durante el periodo.</t>
    </r>
    <r>
      <rPr>
        <rFont val="Arial"/>
        <color rgb="FFFF0000"/>
        <sz val="11.0"/>
      </rPr>
      <t xml:space="preserve">
</t>
    </r>
    <r>
      <rPr>
        <rFont val="Arial"/>
        <color rgb="FF000000"/>
        <sz val="11.0"/>
      </rPr>
      <t>Se Adjunta:</t>
    </r>
    <r>
      <rPr>
        <rFont val="Arial"/>
        <color rgb="FFFF0000"/>
        <sz val="11.0"/>
      </rPr>
      <t xml:space="preserve"> </t>
    </r>
    <r>
      <rPr>
        <rFont val="Arial"/>
        <color rgb="FF000000"/>
        <sz val="11.0"/>
      </rPr>
      <t>no requiere evidencia en este periodo.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</si>
  <si>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</si>
  <si>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</si>
  <si>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</si>
  <si>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</si>
  <si>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</si>
  <si>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</si>
  <si>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</si>
  <si>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</si>
  <si>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atención al usuario - PQRSD  de manera semestral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</si>
  <si>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 acuerdo de confidencialidad firmado
  Cantidad de evidencias programadas Vs realizadas (Datos): 70/70
  Conclusiones (haga un análisis si se logró controlar el riego?): Se realiza y acepta acuerdo de confidencialidad por parte de contratistas y nombrados, de los diferentes equipos del grupo gestión de la Salud Pública, con el fin de garantizar el manejo adecuado de confidencialidad de la información relacionada a PQRS</t>
  </si>
  <si>
    <t>Descripción de la actividad (Hechos): Acuerdos de confidencialidad aceptados y firmados.
 Cantidad de evidencias programadas Vs realizadas (Datos): 4 de 4
 Conclusiones (haga un análisis si se logró controlar el riego?):
 A través de los acuerdos de confidencialidad firmados por contratistas y servidores públicos del organismo, se procura la gestión adecuada de la información relacionada con PQRS, en pro de mitigar el riesgo de seguridad de la información.</t>
  </si>
  <si>
    <t>Descripción de la actividad (Hechos): Acuerdos de confidencialidad aceptados y firmados.
 Cantidad de evidencias programadas Vs realizadas (Datos): 2 de 2
 Conclusiones (haga un análisis si se logró controlar el riego?):
 A través de los acuerdos de confidencialidad firmados por contratistas y servidores públicos del organismo, se procura la gestión adecuada de la información relacionada con PQRS, en pro de mitigar el riesgo de seguridad de la información.</t>
  </si>
  <si>
    <r>
      <rPr>
        <rFont val="Arial"/>
        <color rgb="FF000000"/>
        <sz val="11.0"/>
      </rPr>
      <t xml:space="preserve">Descripción de la actividad (Hechos): Esta actividad No esta programada en este periodo.
 Cantidad de evidencias programadas Vs realizadas (Datos): 0 de 0
 Conclusiones: La actividad correspondiente a la suscripción de acuerdos de confidencialidad no se encontraba programada para el periodo, teniendo en cuenta que la periodicidad establecida para este control es semestral. Adicionalmente, debido a las disposiciones por la Ley de Garantías, durante el mes de abril no se realizó contratación de prestadores de servicio.
</t>
    </r>
    <r>
      <rPr>
        <rFont val="Arial"/>
        <color rgb="FFFF0000"/>
        <sz val="11.0"/>
      </rPr>
      <t xml:space="preserve">
</t>
    </r>
    <r>
      <rPr>
        <rFont val="Arial"/>
        <color rgb="FF000000"/>
        <sz val="11.0"/>
      </rPr>
      <t>Monitoreo del riesgo y control: 
La revisión del control permitió evidenciar que la no ejecución de la actividad obedece a condiciones normativas y de periodicidad previamente establecidas, sin afectar la efectividad del control; será aplicado conforme a la programación establecida y a las necesidades de contratación institucional. En consecuencia, no se evidenció materialización del riesgo durante el periodo.</t>
    </r>
    <r>
      <rPr>
        <rFont val="Arial"/>
        <color rgb="FFFF0000"/>
        <sz val="11.0"/>
      </rPr>
      <t xml:space="preserve">
</t>
    </r>
    <r>
      <rPr>
        <rFont val="Arial"/>
        <color rgb="FF000000"/>
        <sz val="11.0"/>
      </rPr>
      <t>Se Adjunta:</t>
    </r>
    <r>
      <rPr>
        <rFont val="Arial"/>
        <color rgb="FFFF0000"/>
        <sz val="11.0"/>
      </rPr>
      <t xml:space="preserve"> </t>
    </r>
    <r>
      <rPr>
        <rFont val="Arial"/>
        <color rgb="FF000000"/>
        <sz val="11.0"/>
      </rPr>
      <t>no requiere evidencia en este periodo.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</si>
  <si>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</si>
  <si>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</si>
  <si>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</si>
  <si>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</si>
  <si>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</si>
  <si>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</si>
  <si>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</si>
  <si>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</si>
  <si>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Define a Cali como Distrito Especial, Brinda la posibilidad de Adelantar las Gestiones pertinentes para certificarnos como Distrito en Salud ante el Ministerio de Salud 
</t>
  </si>
  <si>
    <t>El Grupo Gestión Promoción, Prevención y Mantenimiento de la salud, realizara un reporte de la expedición de Licencias de Seguridad y Salud en el Trabajo a los profesionales competentes, de manera mensual, con el objetivo de prevenir riesgos laborales como accidentes e incidentes de trabajo, enfermedades laborales y promover la salud del entorno laboral, cumpliendo con las competencias Distritales en Salud.
Evidencia: Reporte Expedición de Licencias</t>
  </si>
  <si>
    <t>Descripción de la actividad (Hechos):
  (Hechos): Expedición de Licencias de Seguridad y Salud en el Trabajo
 Cantidad de evidencias programadas Vs realizadas 
 (Datos): 1/1
 Conclusiones:Durante el período reportado, el equipo de Salud Laboral realizó la expedición de (39) Licencias de Seguridad y Salud en el Trabajo, de las cuales (6) fueron otorgadas a personas jurídicas y (33) a personas naturales.
 Estas acciones se desarrollaron con el propósito de fortalecer la prevención de riesgos laborales, incluyendo accidentes e incidentes de trabajo y enfermedades laborales, así como la promoción de entornos laborales saludables, en cumplimiento de las competencias Distritales en Salud.</t>
  </si>
  <si>
    <t>Descripción de la actividad (Hechos):
  (Hechos): Expedición de Licencias de Seguridad y Salud en el Trabajo
 Cantidad de evidencias programadas Vs realizadas 
 (Datos): 1/1
 Conclusiones:Durante el período reportado, el equipo de Salud Laboral realizó la expedición de (28) Licencias de Seguridad y Salud en el Trabajo, todas a personas naturales.
 Estas acciones se desarrollaron con el propósito de fortalecer la prevención de riesgos laborales, incluyendo accidentes e incidentes de trabajo y enfermedades laborales, así como la promoción de entornos laborales saludables, en cumplimiento de las competencias Distritales en Salud.</t>
  </si>
  <si>
    <t>Descripción de la actividad (Hechos):
  (Hechos): Expedición de Licencias de Seguridad y Salud en el Trabajo
 Cantidad de evidencias programadas Vs realizadas 
 (Datos): 1/1
 Conclusiones:Durante el período reportado, el equipo de Salud Laboral realizó la expedición de (30) Licencias de Seguridad y Salud en el Trabajo, de las cuales (1) fue otorgada a persona jurídica y (29) a personas naturales.
 Estas acciones se desarrollaron con el propósito de fortalecer la prevención de riesgos laborales, incluyendo accidentes e incidentes de trabajo y enfermedades laborales, así como la promoción de entornos laborales saludables, en cumplimiento de las competencias Distritales en Salud.</t>
  </si>
  <si>
    <t>Descripción de la actividad (Hechos): Expedición de Licencias de Seguridad y Salud en el Trabajo
 Cantidad de evidencias programadas Vs realizadas 
 (Datos): 1/1
 Conclusiones: Durante el período reportado, el equipo de Salud Laboral realizó la expedición de (38) Licencias de Seguridad y Salud en el Trabajo, de las cuales (4) fue otorgada a persona jurídica y (34) a personas naturales.
 Estas acciones se desarrollaron con el propósito de fortalecer la prevención de riesgos laborales, incluyendo accidentes e incidentes de trabajo y enfermedades laborales, así como la promoción de entornos laborales saludables, en cumplimiento de las competencias Distritales en Salud.
Se adjunta: Matriz de Expedición de licencias de seguridad y Salud en el Trabajo.</t>
  </si>
  <si>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</si>
  <si>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</si>
  <si>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</si>
  <si>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</si>
  <si>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</si>
  <si>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</si>
  <si>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</si>
  <si>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</si>
  <si>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t>O3.1</t>
  </si>
  <si>
    <t>El Grupo de Gestión Promoción, Prevención y Mantenimiento de la salud, realizará actualizacion del procedimiento (PIC) Plan de intervenciones colectivas en salud de manera Anual o cuando se genere algun cambio normativo, con el fin de mejorar la administración seguimiento y control de los proyectos contratados con las ESE.
Evidencia: Actualización de Documentación</t>
  </si>
  <si>
    <t>Descripción de la actividad (Hechos):
  Durante este mes de enero 2026 no se ha realizado cambios nomativos para el plan de intervenciones colectivas (PIC), su ultima actualizacion fue en el 2025 con la res 1597 dada por el ministerio de salud.</t>
  </si>
  <si>
    <r>
      <rPr>
        <rFont val="Arial"/>
        <color theme="1"/>
        <sz val="11.0"/>
      </rPr>
      <t>Descripción de la actividad (Hechos): No aplica para este periodo.
 Cantidad de evidencias programadas Vs realizadas (Datos): 0 de. 0
 Conclusiones: De acuerdo con la normatividad vigente, se adelantan mesas de trabajo orientadas a la actualización del procedimiento y posteriormente de la guía técnica, con el propósito de fortalecer los lineamientos y garantizar la adecuada implementación de las actividades relacionadas con el control establecido.
Teniendo en cuenta que la periodicidad de este control es anual, los avances y evidencias correspondientes serán relacionados a partir del mes de mayo, conforme al cronograma establecido.</t>
    </r>
    <r>
      <rPr>
        <rFont val="Arial"/>
        <color rgb="FFFF0000"/>
        <sz val="11.0"/>
      </rPr>
      <t xml:space="preserve">
</t>
    </r>
    <r>
      <rPr>
        <rFont val="Arial"/>
        <color theme="1"/>
        <sz val="11.0"/>
      </rPr>
      <t>Se Adjunta:</t>
    </r>
    <r>
      <rPr>
        <rFont val="Arial"/>
        <color rgb="FFFF0000"/>
        <sz val="11.0"/>
      </rPr>
      <t xml:space="preserve"> </t>
    </r>
    <r>
      <rPr>
        <rFont val="Arial"/>
        <color theme="1"/>
        <sz val="11.0"/>
      </rPr>
      <t>En este periodo no requiere eviencia.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</si>
  <si>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</si>
  <si>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</si>
  <si>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</si>
  <si>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</si>
  <si>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</si>
  <si>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</si>
  <si>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</si>
  <si>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</si>
  <si>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t>O5.1</t>
  </si>
  <si>
    <t>Visibilidad del organismo frente a la Gestión del riesgo en Salud en el manejo de grandes eventos nacionales e internacionales</t>
  </si>
  <si>
    <t>Descripción de la actividad (Hechos): No aplica para este mes
  Cantidad de evidencias programadas Vs realizadas (Datos): 0/0
  Conclusiones (haga un análisis si se logró controlar el riego?):</t>
  </si>
  <si>
    <t>Descripción de la actividad (Hechos): Participar en eventos nacionales e internacionales
  Cantidad de evidencias programadas Vs realizadas (Datos):
  Conclusiones (haga un análisis si se logró controlar el riego?): Foro salud e interculturalidad: tejiendo saberes ancestrales alrededor del nacimiento</t>
  </si>
  <si>
    <r>
      <rPr>
        <rFont val="Arial"/>
        <color theme="1"/>
        <sz val="11.0"/>
      </rPr>
      <t xml:space="preserve">Descripción de la actividad (Hechos): Foro intersectorial cuidar para reparar.
 Cantidad de evidencias programadas Vs realizadas (Datos): 1 de 1
 Conclusiones: La participación en el II Foro Intersectorial permitió fortalecer las competencias técnicas y conceptuales relacionadas con la atención integral en salud mental, promoviendo enfoques humanizados, preventivos y centrados en derechos, con el propósito de mejorar la calidad de las intervenciones desarrolladas desde el componente de Salud Mental y Convivencia Social.
</t>
    </r>
    <r>
      <rPr>
        <rFont val="Arial"/>
        <color rgb="FFFF0000"/>
        <sz val="11.0"/>
      </rPr>
      <t xml:space="preserve">
</t>
    </r>
    <r>
      <rPr>
        <rFont val="Arial"/>
        <color theme="1"/>
        <sz val="11.0"/>
      </rPr>
      <t>Se Adjunta:</t>
    </r>
    <r>
      <rPr>
        <rFont val="Arial"/>
        <color rgb="FFFF0000"/>
        <sz val="11.0"/>
      </rPr>
      <t xml:space="preserve"> </t>
    </r>
    <r>
      <rPr>
        <rFont val="Arial"/>
        <color theme="1"/>
        <sz val="11.0"/>
      </rPr>
      <t>Informe del foro</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</si>
  <si>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</si>
  <si>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</si>
  <si>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</si>
  <si>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</si>
  <si>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</si>
  <si>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</si>
  <si>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</si>
  <si>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</si>
  <si>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t>O7.3</t>
  </si>
  <si>
    <t>El Grupo de Gestión Promoción, Prevención y Mantenimiento de la salud, Implementara acciones de manera semestral , con el fin de contribuir con el cuidado del medio ambiente y cambio climatico.
Eviidencia: Acta de Reunión o Informe</t>
  </si>
  <si>
    <t>Descripción de la actividad (Hechos):No se realiza actividad
  Cantidad de evidencias programadas Vs realizadas (Datos):0/0
  Conclusiones (haga un análisis si se logró controlar el riego?): No se realiza actividad dado que la frecuencia del conttrol del avance de la oportunidad se encuentra programada para el mes de Junio 2026</t>
  </si>
  <si>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</si>
  <si>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</si>
  <si>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</si>
  <si>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</si>
  <si>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</si>
  <si>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</si>
  <si>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</si>
  <si>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</si>
  <si>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2.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cumplimiento del programa, deberá presentar un ajuste en el cronograma con los sujetos  y prestadores de servidos no visitado.
</t>
    </r>
    <r>
      <rPr>
        <rFont val="Arial"/>
        <color rgb="FF000000"/>
        <sz val="12.0"/>
        <u/>
      </rPr>
      <t>Evidencia:</t>
    </r>
    <r>
      <rPr>
        <rFont val="Arial"/>
        <color rgb="FF000000"/>
        <sz val="12.0"/>
      </rPr>
      <t xml:space="preserve"> Programa o plan de auditoria a sujetos de interés en salud programado y ejecutado. 
</t>
    </r>
    <r>
      <rPr>
        <rFont val="Arial"/>
        <color rgb="FF000000"/>
        <sz val="12.0"/>
        <u/>
      </rPr>
      <t>Evidencia con desviación:</t>
    </r>
    <r>
      <rPr>
        <rFont val="Arial"/>
        <color rgb="FF000000"/>
        <sz val="12.0"/>
      </rPr>
      <t xml:space="preserve">  Programa o plan de auditoria a sujetos de interés en salud programado y ejecutado ajustado.</t>
    </r>
  </si>
  <si>
    <r>
      <rPr>
        <rFont val="Arial"/>
        <color rgb="FF000000"/>
        <sz val="11.0"/>
      </rPr>
      <t xml:space="preserve">Descripción de la actividad (Hechos): De manera mensual y para contribuir a la calidad en la atención deberá realizar oportunamente la planificación y desarrollo de programas de inspección, vigilancia y control a los prestadores de los servicios de salud.
 Cantidad de evidencias programadas Vs realizadas (Datos):1077/825
 Conclusiones (haga un análisis si se logró controlar el riego?): Estructura de la conclusión:                                                                                   Durante el mes de enero se realizaron 1077 visitas de Inspeccion, Vigilancia y Control de los cuales 825 cumplieron con la norma sanitaria, los cuales aportan con la mitigación del riesgo. </t>
    </r>
    <r>
      <rPr>
        <rFont val="Arial"/>
        <color rgb="FFFF0000"/>
        <sz val="11.0"/>
      </rPr>
      <t xml:space="preserve">
.</t>
    </r>
  </si>
  <si>
    <t>Descripción de la actividad (Hechos): Programa de IVC febrero 2026
Cantidad de evidencias programadas Vs realizadas (Datos):                                                                                                                                                                                     1/1
Conclusiones (haga un análisis si se logró controlar el riego?): Se realiza programa de IVC para el mes de Febrero del 2026 a los prestadores de servicios de Salud,durante el mes de febrero se programaron 937 visitas de inspección vigilancia y control, de los cuales se ejecutaron 1379 , con el fin de contribuir a la calidad de la Salud de la población,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 el informe de gestión Febrero 2026</t>
  </si>
  <si>
    <t xml:space="preserve">Descripción de la actividad (Hechos): Programa de IVC marzo 2026
 Cantidad de evidencias programadas Vs realizadas (Datos):
 1/1
 Conclusiones (haga un análisis si se logró controlar el riego?): Se realiza programa de IVC para el mes de marzo del 2026 a los prestadores de servicios de Salud, durante el mes de marzo se programaron 843 visitas de inspección, vigilancia y control, de los cuales se ejecutaron 1743 , con el fin de contribuir a la calidad de la salud de la población, aportando de esta manera a la mitigacion del riesgo.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
INFORME DE GESTION  MARZO 2026
</t>
  </si>
  <si>
    <t>Descripción de la actividad (Hechos): Programa de IVC abril 2026
 Cantidad de evidencias programadas Vs realizadas (Datos):
 1/1
Conclusiones (haga un análisis si se logró controlar el riego?): Se realiza programa de IVC para el mes de abril del 2026 a los prestadores de servicios de Salud, durante el mes de abril se programaron 843 visitas de inspección, vigilancia y control, de los cuales se ejecutaron 1994 , con el fin de contribuir a la calidad de la salud de la población, aportando de esta manera a la mitigacion del riesgo.
Monitoreo del riesgo y control: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
INFORME DE GESTION UESA ABRIL  2026</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</si>
  <si>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</si>
  <si>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</si>
  <si>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</si>
  <si>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</si>
  <si>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</si>
  <si>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</si>
  <si>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</si>
  <si>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</si>
  <si>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FF0000"/>
        <sz val="12.0"/>
      </rPr>
      <t>analasis de encuentas del grupo.</t>
    </r>
    <r>
      <rPr>
        <rFont val="Arial"/>
        <color rgb="FF000000"/>
        <sz val="12.0"/>
      </rPr>
      <t xml:space="preserve">
</t>
    </r>
    <r>
      <rPr>
        <rFont val="Arial"/>
        <color rgb="FF000000"/>
        <sz val="12.0"/>
        <u/>
      </rPr>
      <t>Evidencia con desviación:</t>
    </r>
    <r>
      <rPr>
        <rFont val="Arial"/>
        <color rgb="FF000000"/>
        <sz val="12.0"/>
      </rPr>
      <t xml:space="preserve"> Comunicado oficial por correo electrónico.</t>
    </r>
  </si>
  <si>
    <t>Descripción de la actividad (Hechos): De manera mensual, realizará encuestas de satisfacción para medir la efectividad de las acciones de rectoría en salud que se hacen dentro del Organismo.
 Cantidad de evidencias programadas Vs realizadas (Datos):
                                    41/41 
 Conclusiones (haga un análisis si se logró controlar el riego?): Estructura de la conclusión,
En el curso de Manipulación de Alimentos, realizado el día 20 de enero de 2016, se aplicó una medición de satisfacción a 41 asistentes. De esta manera, se disminuye el riesgo de gestión al conocer la percepción de los participantes sobre el curso.</t>
  </si>
  <si>
    <r>
      <rPr>
        <rFont val="Arial"/>
        <color rgb="FF000000"/>
        <sz val="11.0"/>
      </rPr>
      <t>Descripción de la actividad (Hechos): Se realizan encuentas por capacitaciones
 Cantidad de evidencias programadas Vs realizadas (Datos): 86/86
Conclusiones (haga un análisis si se logró controlar el riego?): 
Se realizan encuentas por capacitaciones en el curso de manipulacion de alimentos, realizado los dias 3, 13 y 18 de febrero a 151 asistentes, se aplicaron encuestas de medicion de satisfacción a 86  de los asistentes dando cumplimiento al 56% con el fin de conocer la percepción de los participantes sobre el curso y la efectividad de la misma,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adjuntan archivo en PDF con las encuestas escaniadas y los respectivos informes.</t>
    </r>
    <r>
      <rPr>
        <rFont val="Arial"/>
        <color rgb="FFFF0000"/>
        <sz val="11.0"/>
      </rPr>
      <t xml:space="preserve">
</t>
    </r>
  </si>
  <si>
    <t xml:space="preserve">Descripción de la actividad (Hechos): Se realizan encuentas por capacitaciones.
 Cantidad de evidencias programadas Vs realizadas (Datos):
 128/128
Conclusiones (haga un análisis si se logró controlar el riego?):                                                                                                                                                                                                      Se realizan encuestas de satisfacción al usuario por capacitaciones en el curso de manipulacion de alimentos, realizado en marzo, se aplican 128 encuestas a 289 asistentes, dando cumplimiento a 44.29 % donde se superando el mínimo requerido del 30 % establecido en los lineamientos institucionales, con el fin de conocer la percepción de los participantes sobre el curso y la efectividad de la misma, Este curso, alcanzo un nivel de satisfacción del 100% del total de asistentes logrando alcanzar los objetivos propuestos al iniciar el mismo. Esta información se constituye en un insumo confiable para evaluar la efectividad de las acciones de rectoría en salud y fortalecer la toma de decisiones, aportando de esta manera a la mitigación del riesgo.
Se evalua el control del riesgo y se continúa siendo adecuado, no requiere ajustes para el periodo evaluado. Adicionalmente, no se evidenciaó la materialización del riesgo, por lo cual se concluye que el control se mantiene efectivo y contribuye a la mitigación del mismo. 
Se adjuntan 
Archivos en  PDF con las encuestas fisicas escaneadas: 
03 Marzo 2026
17 Marzo 2026
19 Marzo 2026
Informe </t>
  </si>
  <si>
    <r>
      <rPr>
        <rFont val="Arial"/>
        <color rgb="FF000000"/>
        <sz val="11.0"/>
      </rPr>
      <t>Descripción de la actividad (Hechos): Se realizan encuentas por capacitaciones.
 Cantidad de evidencias programadas Vs realizadas (Datos):
 90/90
Conclusiones (haga un análisis si se logró controlar el riego?):                                                                                                                                                                                                      Se realizan encuestas de satisfacción al usuario por capacitaciones en el curso de manipulacion de alimentos, realizado en abril, se aplican 90</t>
    </r>
    <r>
      <rPr>
        <rFont val="Arial"/>
        <color rgb="FFFF0000"/>
        <sz val="11.0"/>
      </rPr>
      <t xml:space="preserve"> encuestas de manera fisica, las cuales no fueron digitalizadas pero hicieron parate del analisis del Grupo,</t>
    </r>
    <r>
      <rPr>
        <rFont val="Arial"/>
        <color rgb="FF000000"/>
        <sz val="11.0"/>
      </rPr>
      <t xml:space="preserve"> de 297 asistentes,  donde se cumplio con el 30 % establecido en los lineamientos institucionales, con el fin de conocer la percepción de los participantes sobre el curso y la efectividad de la misma, Este curso, alcanzo un nivel de satisfacción del 100% del total de asistentes, </t>
    </r>
    <r>
      <rPr>
        <rFont val="Arial"/>
        <color rgb="FFFF0000"/>
        <sz val="11.0"/>
      </rPr>
      <t>sin observaciones para tratar</t>
    </r>
    <r>
      <rPr>
        <rFont val="Arial"/>
        <color rgb="FF000000"/>
        <sz val="11.0"/>
      </rPr>
      <t>, logrando alcanzar los objetivos propuestos al iniciar el mismo. Esta información se constituye en un insumo confiable para evaluar la efectividad de las acciones de rectoría en salud y fortalecer la toma de decisiones, aportando de esta manera a la mitigación del riesgo.
Monitoreo del riesgo y control:
Se evalua el control del riesgo y se continúa siendo adecuado, no requiere ajustes para el periodo evaluado. Adicionalmente, no se evidenciaó la materialización del riesgo, por lo cual se concluye que el control se mantiene efectivo y contribuye a la mitigación del mismo. 
Se adjuntan 
Archivos en  PDF con las encuestas fisicas escaneadas: 
SCANER ENCUESTAS FISICAS LIAN MORENO 15 ABRIL 2026
SCANER ENCUESTAS FISICAS 14 abril martha
ANALISIS ENCUESTAS SATISFACCIÓN  ABRIL 2026</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</si>
  <si>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</si>
  <si>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</si>
  <si>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</si>
  <si>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</si>
  <si>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</si>
  <si>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</si>
  <si>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</si>
  <si>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</si>
  <si>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IVC,diseñaran y comunicarán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Comunicados de sensibilización en diferentes medios de comunicación interna y externa y diseños de comunicados, boletines, infografías.
</t>
    </r>
    <r>
      <rPr>
        <rFont val="Arial"/>
        <color rgb="FF000000"/>
        <sz val="12.0"/>
        <u/>
      </rPr>
      <t>Evidencia con desviación:</t>
    </r>
    <r>
      <rPr>
        <rFont val="Arial"/>
        <color rgb="FF000000"/>
        <sz val="12.0"/>
      </rPr>
      <t xml:space="preserve"> Plan de trabajo de IEC modificado</t>
    </r>
  </si>
  <si>
    <t>Descripción de la actividad (Hechos): Diseñaran y comunicarán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Cantidad de evidencias programadas Vs realizadas (Datos):
                                         0/0
 Conclusiones (haga un análisis si se logró controlar el riego?): Estructura de la conclusión,
 Actualmente, con el apoyo del Grupo de Comunicaciones, se encuentra en construcción una campaña anticorrupción para ser implementada durante el primer trimestre de 2026</t>
  </si>
  <si>
    <t>Descripción de la actividad (Hechos): Se Diseña y se comunica campaña anticorrupción.
Cantidad de evidencias programadas Vs realizadas (Datos): 2/2
Conclusiones (haga un análisis si se logró controlar el riego?):                                                                                                                                                                                                   
Se Diseña y se comunica campaña anticorrupción con el apoyo del Grupo de Comunicaciones, en la cual se dan a conocer los trámites del Grupo de Regulación Sanitaria y Control, informando que estos no tienen costo y que no requieren intermediarios o tramitadores, con el fin de sensibilizar al usuario ante este tema y a la disminución de corrupción aportando de esta manera a la mitigación del riesgo.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 
archivo en formato PDF con la infografía correspondiente a la campaña</t>
  </si>
  <si>
    <r>
      <rPr>
        <rFont val="Arial"/>
        <color rgb="FF000000"/>
        <sz val="11.0"/>
      </rPr>
      <t>Descripción de la actividad (Hechos): Se diseña y se comunica campaña anticorrupción.
 Cantidad de evidencias programadas Vs realizadas (Datos): 2/2
 Conclusiones (haga un análisis si se logró controlar el riego?): El control es trimestral, ya se tiene para este periodo infografia correspondiente para la campaña anticorrución.</t>
    </r>
    <r>
      <rPr>
        <rFont val="Arial"/>
        <color rgb="FFFF0000"/>
        <sz val="11.0"/>
      </rPr>
      <t xml:space="preserve">
</t>
    </r>
    <r>
      <rPr>
        <rFont val="Arial"/>
        <color rgb="FF000000"/>
        <sz val="11.0"/>
      </rPr>
      <t xml:space="preserve">Se evalua el control del riesgo y se continúa siendo adecuado, no requiere ajustes para el periodo evaluado. Adicionalmente, no se evidenciaó la materialización del riesgo. Por lo cual se concluye que el control se mantiene efectivo y contribuye a la mitigación del mismo.     
                                                                                                                                                                                                                                                                                            Se adjunta 
archivo en fortamo PDF con la infografia correspondiente a la campaña.
</t>
    </r>
  </si>
  <si>
    <t xml:space="preserve">Descripción de la actividad (Hechos): Se diseña y se comunica infografia sobre Transparencia.
 Cantidad de evidencias programadas Vs realizadas (Datos): 2/2
Conclusiones (haga un análisis si se logró controlar el riego?): Se diseña campaña de transparencia, atención al ciudadano y protección de datos personales, como estrategia de sensibilización dirigida a los ciudadanos que reciben actividades de Inspección, Vigilancia y Control (IVC) por parte del Grupo de Regulación Sanitaria, aprobada por el grupo de comunicaciones y se envia a el Grupo TIC para publicación en la pagina web, con fin de sencibilizar al los usuarios y fortalecer el compromiso institucional con la trnasparencia y la prevencion de los riesgos de corrupción, aportando de esta manera a la mitigación del riesgo.
Monitoreo del riesgo y control:
Se evalúa el control del riesgo y se determina que continúa siendo adecuado, por lo tanto, no requiere ajustes para el período evaluado. Adicionalmente, no se evidenció la materialización del riesgo, concluyendo que el control se mantiene efectivo y contribuye a su mitigación.
Se adjunta: 
archivo en formato PDF con la infografia correspondiente a la campaña y Mari con solicitud a Tic para montar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</si>
  <si>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</si>
  <si>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</si>
  <si>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</si>
  <si>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</si>
  <si>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</si>
  <si>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</si>
  <si>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</si>
  <si>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</si>
  <si>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trámites para su actualización y publicación.
</t>
    </r>
    <r>
      <rPr>
        <rFont val="Arial"/>
        <color rgb="FF000000"/>
        <sz val="12.0"/>
        <u/>
      </rPr>
      <t xml:space="preserve">Evidencia: </t>
    </r>
    <r>
      <rPr>
        <rFont val="Arial"/>
        <color rgb="FF000000"/>
        <sz val="12.0"/>
      </rPr>
      <t xml:space="preserve">Fotos de carteleras con información de trámites y servicios - link del Organismo con la información - pantallazo de publicación.
</t>
    </r>
    <r>
      <rPr>
        <rFont val="Arial"/>
        <color rgb="FF000000"/>
        <sz val="12.0"/>
        <u/>
      </rPr>
      <t>Evidencia con desviación:</t>
    </r>
    <r>
      <rPr>
        <rFont val="Arial"/>
        <color rgb="FF000000"/>
        <sz val="12.0"/>
      </rPr>
      <t xml:space="preserve"> Publicaciones actualizadas.</t>
    </r>
  </si>
  <si>
    <t>Descripción de la actividad (Hechos):  De manera semestral publicará a los usuarios la información relevante de los mismos en la página web y carteleras; con el fin de dar claridad en términos de pasos, requisitos y costos si los hubiese.
 Cantidad de evidencias programadas Vs realizadas (Datos):2/2
 Conclusiones (haga un análisis si se logró controlar el riego?): Estructura de la conclusión,
Se realizó registro fotográfico de las carteleras de la Secretaría de Salud Pública y se tomó captura de la infografía del concepto sanitario disponible en la página web de la Secretaría de Salud Pública Municipal, en las cuales se evidencia la divulgación de los trámites que ofrece el Grupo de Regulación Sanitaria y Control, contribuyendo de esta manera a la disminución del riesgo de corrupción.</t>
  </si>
  <si>
    <t xml:space="preserve">Descripción de la actividad (Hechos):  Se publica información de los tramites del Grupo 
 Cantidad de evidencias programadas Vs realizadas (Datos): 2/2
Conclusiones (haga un análisis si se logró controlar el riego?): Se publica información de los tramites del Grupo de Regulación Sanitaria y control, se toma registro fotografico de las carteleras de la secretaria de salud publica en donde se evidencia la infografia con los tratmites que se realizan dentro del Grupo con el fin de informar que estos no tienen costo y no requieren tramitador,de esta manera se contribuye con la disminución de la corrupción,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 fotografia de las carteleras de la Secretaria de Salud Publica.
</t>
  </si>
  <si>
    <t>Descripción de la actividad (Hechos): Se publica información de los tramites del Grupo.
 Cantidad de evidencias programadas Vs realizadas (Datos):
 2/2
 Conclusiones (haga un análisis si se logró controlar el riego?): Se publica información de los tramites del Grupo de Regulación sanitaria y Control, se toma registro fotografico de las Carteleras de la Secretaria de Salud Publica en donde se evidencia la infografia con los tramites que se realizan dentro del Grupo con el fin de informar que éstos no tienen costo y no requieren tramitador, de esta manera, se contribuye con la disminución de la corrupción y aporta a la mitigación del riesgo.
Se evalua el control del riesgo y continua siendo adecuado, no requiere ajustes para el periodo evaluado. Adicionalmente, no se evidenció la materialización del riesgo, por lo cual se concluye que el control se mantiene efectivo y contribuye a la mitigacion del mismo. 
                                                                                                                            Se adjunta :
Evidencia fotografica de la cartelera del SAC de la Secretaria de Salud Publica.</t>
  </si>
  <si>
    <t xml:space="preserve">Descripción de la actividad (Hechos): Se publica información de los tramites del Grupo.
 Cantidad de evidencias programadas Vs realizadas (Datos):
 1/1
 Conclusiones (haga un análisis si se logró controlar el riego?): Se diseña y publica  información relacionada con los trámites del Grupo de Regulación Sanitaria y Control. Como evidencia, se adjuntan infografia sobre los tramites de manejo higienico de alimentos, inhumancion, exhumacion, cremacion y traslado  de cadaveres indicando que estos no tienen costo y no requieren tramitador como ademas el paso a paso y los requisitos que los ciudadanos deben hacer para acceder a este tramite. Como tambien solicitud por medio de Mari a Tics para publicación en la pagina web.
Con esta acción se contribuye a la promoción de la transparencia, la prevención de actos de corrupción y la mitigación del riesgo asociado.
Monitoreo del riesgo y control:
Se evalúa el control del riesgo y se determina que continúa siendo adecuado, por lo tanto, no requiere ajustes para el período evaluado. Adicionalmente, no se evidenció la materialización del riesgo, concluyendo que el control se mantiene efectivo y contribuye a su mitigació                                                                                                   
Se adjunta :         
Evidencia de 5 infografrias en formato PDF: manejo higienico de alimentos, inhumancion, exhumacion, cremacion y traslado  de cadaveres.      Pdf de Mari con solicitud a Tics para publicación en pagina Web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</si>
  <si>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</si>
  <si>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</si>
  <si>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</si>
  <si>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</si>
  <si>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</si>
  <si>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</si>
  <si>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</si>
  <si>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</si>
  <si>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auditorías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auditoría.  En caso de no ejecutarse la socialización de los riesgos de corrupción en la apertura, deberá contar con dicha evidencia de la socialización durante la auditoria.
</t>
    </r>
    <r>
      <rPr>
        <rFont val="Arial"/>
        <color rgb="FF000000"/>
        <sz val="12.0"/>
        <u/>
      </rPr>
      <t>Evidencia:</t>
    </r>
    <r>
      <rPr>
        <rFont val="Arial"/>
        <color rgb="FF000000"/>
        <sz val="12.0"/>
      </rPr>
      <t xml:space="preserve"> Presentación de Apertura si aplica
Acta de apertura de auditoria.
Formato de Inspección de ambulancias
Formato de Plan de Atención medica para eventos.</t>
    </r>
  </si>
  <si>
    <r>
      <rPr>
        <rFont val="Arial"/>
        <color rgb="FF000000"/>
        <sz val="11.0"/>
      </rPr>
      <t>Descripción de la actividad (Hechos): Deberán realizar de manera trimestral la divulgación y sensibilización a los auditados con relación a los compromisos institucionales y sociales con la transparencia y prevención de riesgos de corrupción, que se deben prevenir en el marco del desarrollo de la auditoría.  En caso de no ejecutarse la socialización de los riesgos de corrupción en la apertura, deberá contar con dicha evidencia de la socialización durante la auditoria.
 Cantidad de evidencias programadas Vs realizadas (Datos):
                                                                             1077/1077
 Conclusiones (haga un análisis si se logró controlar el riego?): Estructura de la conclusión,</t>
    </r>
    <r>
      <rPr>
        <rFont val="Arial"/>
        <color rgb="FFFF0000"/>
        <sz val="11.0"/>
      </rPr>
      <t xml:space="preserve">
</t>
    </r>
    <r>
      <rPr>
        <rFont val="Arial"/>
        <color rgb="FF000000"/>
        <sz val="11.0"/>
      </rPr>
      <t>Se entrega una muestra de las actas de inspección, vigilancia y control que se entregan al usuario como resultado de las auditorías realizadas durante las visitas para los trámites respectivos. De esta manera, se contribuye al cumplimiento de los compromisos institucionales y sociales con la transparencia y la prevención de los riesgos de corrupción.</t>
    </r>
  </si>
  <si>
    <r>
      <rPr>
        <rFont val="Arial"/>
        <color rgb="FF000000"/>
        <sz val="11.0"/>
      </rPr>
      <t>Descripción de la actividad (Hechos): Divulgación y sencibilización de transparencia y prevención de riesgos de corrupción
Cantidad de evidencias programadas Vs realizadas (Datos): 1877/1877
Conclusiones (haga un análisis si se logró controlar el riego?): Divulgación y sencibilización de transparencia y prevención de riesgos de corrupción</t>
    </r>
    <r>
      <rPr>
        <rFont val="Arial"/>
        <color rgb="FFFF0000"/>
        <sz val="11.0"/>
      </rPr>
      <t>,</t>
    </r>
    <r>
      <rPr>
        <rFont val="Arial"/>
        <color rgb="FF000000"/>
        <sz val="11.0"/>
      </rPr>
      <t>Se entrega una muestra de las actas de Inpección, vigilancia y Control que se entregan al usuario como resultado de las auditorias realizadas durante las visitas para los tramites respectivos. De esta manera, se contribuye al cumplimiento de los compromisos institucionales y sociales con la transparencia y la prevención de los riesgos de corrupción.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 muestra de 10 actas de aperturas de auditorio</t>
    </r>
  </si>
  <si>
    <t xml:space="preserve">Descripción de la actividad (Hechos): Divulgación y sensibilización de la transparencia y prevención de riesgo de corrupción.
 Cantidad de evidencias programadas Vs realizadas (Datos):
 1743/1743
Conclusiones (haga un análisis si se logró controlar el riego?): Divulgación y sensibilización de transparencia y prevención de riesgos de corrupción, se entrega una muestra de actas de inspección, vigilancia y control que se entregan al usuario como resultado de las auditorias realizadas durante las visitas para los tramites respectivos. De esta manera, se contribuye al cumplimiento de los compromisos institucionales y sociales con la transparencia y la prevención de riesgos. 
Se evalua el control de riesgos y se es tán realizando ajustes al control, con el fin de contribuir a la mitigación del riesgo de corrupción. 
Se adjunta:
Muestra de 10 actas de aperturas de auditorias. </t>
  </si>
  <si>
    <t>Descripción de la actividad (Hechos): Divulgación y sensibilización de la transparencia y prevención de riesgo de corrupción.
 Cantidad de evidencias programadas Vs realizadas (Datos):
 1994/1994
Conclusiones (haga un análisis si se logró controlar el riego?): Divulgación y sensibilización de transparencia y prevención de riesgos de corrupción, se entrega una muestra de actas de inspección, vigilancia y control que se entregan al usuario como resultado de las auditorias realizadas durante las visitas para los tramites respectivos. De esta manera, se contribuye al cumplimiento de los compromisos institucionales y sociales con la transparencia y la prevención de riesgos,aportando de esta manera a la mitigación del riesgo.. 
Monitoreo del riesgo y control:
Se evalua el control de riesgos y se es tán realizando ajustes al control, con el fin de contribuir a la mitigación del riesgo de corrupción. 
Se adjunta:
Muestra de 10 actas de aperturas de auditorias del mes de abril 2026</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</si>
  <si>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</si>
  <si>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</si>
  <si>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</si>
  <si>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</si>
  <si>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</si>
  <si>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</si>
  <si>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</si>
  <si>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</si>
  <si>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Revisará que los servidores públicos estén identificados con chalecos con códigos QR y/o gorras distintivas de la Secretaría de Salud Pública del Distrito Especial de Santiago de Cali.
 Cantidad de evidencias programadas Vs realizadas (Datos):
                                        1/1
 Conclusiones (haga un análisis si se logró controlar el riego?): Estructura de la conclusión,
Se recopilan listados con los soportes de entrega de la dotación a los funcionarios que realizan labores de inspección, vigilancia y control del Grupo de Regulación Sanitaria y Control.</t>
  </si>
  <si>
    <t xml:space="preserve">Descripción de la actividad (Hechos): Revisión de chalecos y gorras distintivas del personal que ejerce IVC en Grupo
 Cantidad de evidencias programadas Vs realizadas (Datos):
 Conclusiones (haga un análisis si se logró controlar el riego?): Estructura de la conclusión,
Se realiza registro fotografico de funcionario portando uniforme completo con el que realizan funciones de inspeccion vigilancia y control </t>
  </si>
  <si>
    <t xml:space="preserve">Descripción de la actividad (Hechos): Revisión de chalecos y gorras distintivas del personal que ejerce IVC dentro del Grupo de Regulación Sanitaria y Control.
 Cantidad de evidencias programadas Vs realizadas (Datos):
 1/1
 Conclusiones (haga un análisis si se logró controlar el riego?):Se realizó registro fotografico de funcionario portando uniforme, con el cual realiza funciones de Inspección, Vigilancia y Control; De esta manera se contribuye con la disminución del fraude por parte de terceros en rol de autoridad sanitaria en acciones de visitas de asistencia tecnica, inspección vigilancia y control. 
Se adjunta registro fotografico de funcionario portando el uniforme.                              </t>
  </si>
  <si>
    <r>
      <rPr>
        <rFont val="Arial"/>
        <color rgb="FF000000"/>
        <sz val="11.0"/>
      </rPr>
      <t xml:space="preserve">Descripción de la actividad (Hechos): Revisión de chalecos y gorras distintivas del personal que ejerce IVC dentro del Grupo de Regulación Sanitaria y Control.
 Cantidad de evidencias programadas Vs realizadas (Datos):
</t>
    </r>
    <r>
      <rPr>
        <rFont val="Arial"/>
        <color rgb="FF434343"/>
        <sz val="11.0"/>
      </rPr>
      <t>1/1</t>
    </r>
    <r>
      <rPr>
        <rFont val="Arial"/>
        <color rgb="FF000000"/>
        <sz val="11.0"/>
      </rPr>
      <t xml:space="preserve">
Conclusiones (haga un análisis si se logró controlar el riego?):Se realizó registro fotografico de funcionario portando uniforme, con el cual realiza funciones de Inspección, Vigilancia y Control; De esta manera se contribuye con la disminución del fraude por parte de terceros en rol de autoridad sanitaria en acciones de visitas de asistencia tecnica, inspección vigilancia y control, aportando de esta manera a la mitigación del riesgo. 
Se adjunta:
Foto funcionario portando uniforme abril 2026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</si>
  <si>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</si>
  <si>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</si>
  <si>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</si>
  <si>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</si>
  <si>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</si>
  <si>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</si>
  <si>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</si>
  <si>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</si>
  <si>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El profesional universitario del Subgrupo de Gestión Integral de Garantía de la Calidad en Salud,  Grupo de Gestión integral de la Salud Ambienta</t>
    </r>
    <r>
      <rPr>
        <rFont val="Arial"/>
        <color rgb="FF434343"/>
        <sz val="12.0"/>
      </rPr>
      <t xml:space="preserve">l y Grupo de Gestión en Salud Pública en urgencias, emergencias y desastres  de </t>
    </r>
    <r>
      <rPr>
        <rFont val="Arial"/>
        <color rgb="FF000000"/>
        <sz val="12.0"/>
      </rPr>
      <t xml:space="preserve">la Secretaría de Salud Pública del Distrito Especial de Santiago de Cali, que ejercen IVC,  </t>
    </r>
    <r>
      <rPr>
        <rFont val="Arial"/>
        <color rgb="FF434343"/>
        <sz val="12.0"/>
      </rPr>
      <t>entregará al ingresar nuevo personal</t>
    </r>
    <r>
      <rPr>
        <rFont val="Arial"/>
        <color rgb="FFFF0000"/>
        <sz val="12.0"/>
      </rPr>
      <t xml:space="preserve"> </t>
    </r>
    <r>
      <rPr>
        <rFont val="Arial"/>
        <color rgb="FF000000"/>
        <sz val="12.0"/>
      </rPr>
      <t xml:space="preserve"> y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Evidencia: Mari con Información de funcionarios públicos y foto - , listado de asignación de QR de chalecos de Tics, listado del cruce de personal activo en la secretaria tanto de planta como contratista, publicación WEB
 Evidencia con desviación: actualizada en instancia WEB. </t>
    </r>
  </si>
  <si>
    <t>Descripción de la actividad (Hechos): Entregará al ingresar nuevo personal  y manera semestral la información del cambio de personal de los funcionarios púbicos que hacen IVC, al área responsable de actualización y publicación de información en instancia web, para informar a la comunidad sobre el personal que cumple el rol de autoridad sanitaria. 
 Cantidad de evidencias programadas Vs realizadas (Datos):
                                         0/0
 Conclusiones (haga un análisis si se logró controlar el riego?): Estructura de la conclusión,
Durante el primer trimestre de 2026 se dará inicio a la actividad de toma de fotografías de funcionarios y contratistas, en coordinación con el Grupo de Comunicaciones, para la actualización de la página web de la Secretaría de Salud Pública.</t>
  </si>
  <si>
    <t>Descripción de la actividad (Hechos): No se Realiza Actividad
Cantidad de evidencias programadas Vs realizadas (Datos): 0/0
Conclusiones (haga un análisis si se logró controlar el riego?):  Durante el periodo evaluado no se realizaron actividades asociadas al control del riesgo, debido a que no se registra ingreso de personal que realice IVC,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t>
  </si>
  <si>
    <t>Descripción de la actividad (Hechos): Actualización de pagina web de funcionarios que realizan IVC 
 Cantidad de evidencias programadas Vs realizadas (Datos):
 1/1
 Conclusiones (haga un análisis si se logró controlar el riego?):En el periodo se realizo actualización de la pagina web de la Secretaria de Salud Publica de los funcionarios que ejercen funciones de Inspeccion, Vigilancia y Control con el fin de informar a la comunidad sobre el personal que cumple el rol de autoridad sanitaria y de esta manera aportar al riesgo.  
Se lleva a cabo el monitoreo del riesgo con el proposito de evaluar la pertinencia del control definido. 
Como resultado del análisis, se determino que el control, continua siendo adecuado y no requiere ajustes para el periodo evaluado. Adicionalmente, no se evidenció la materialización del riesgo.</t>
  </si>
  <si>
    <t>Descripción de la actividad (Hechos): No se realiza actividad
 Cantidad de evidencias programadas Vs realizadas (Datos):
 0/0
 Conclusiones (haga un análisis si se logró controlar el riego?):Durante el período evaluado, no se realizo actividad dado que esta se ejecuto en el mes de marzo.
Monitoreo del riesgo y control:
Se lleva a cabo el monitoreo del riesgo con el proposito de evaluar la pertinencia del control definido. 
Como resultado del análisis, se determino que el control, continua siendo adecuado y no requiere ajustes para el periodo evaluado. Adicionalmente, no se evidenció la materialización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</si>
  <si>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</si>
  <si>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</si>
  <si>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</si>
  <si>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</si>
  <si>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</si>
  <si>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</si>
  <si>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</si>
  <si>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</si>
  <si>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t>
    </r>
    <r>
      <rPr>
        <rFont val="Arial"/>
        <color rgb="FFFF0000"/>
        <sz val="12.0"/>
      </rPr>
      <t xml:space="preserve"> Acuerdo de Confidencialidad y Protección de Datos de Salud - MMDS01.03.15.P001.F022</t>
    </r>
    <r>
      <rPr>
        <rFont val="Arial"/>
        <color rgb="FF000000"/>
        <sz val="12.0"/>
      </rPr>
      <t>.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</si>
  <si>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  De manera semestral o al iniciar  un contrato o cada vez que sean asignadas las funciones, deben aceptar y firmar el formato Acuerdo de Confidencialidad y Protección de Datos de Salud - MMDS01.03.15.P001.F022.
 Cantidad de evidencias programadas Vs realizadas (Datos):
                                                       20/20
 Conclusiones (haga un análisis si se logró controlar el riego?): Estructura de la conclusión.                                                                                                                        En el mes de enero del 2026 se recopilaron 8 acuerdos de confidencialiada a profesionales y 12 a tecnicos dentro del grupo de regulacion sanitaria y control. con el fin de garantizar  el manejo adecuado de confidencialidad del activo de información a gestionar.</t>
  </si>
  <si>
    <t>Descripción de la actividad (Hechos): Se aceptan y se firman los formatos de acuerdo de confiencialidad y proteccion de datos de salud. MMDS01.03..15.P001.F022
 Cantidad de evidencias programadas Vs realizadas (Datos): 29/29
Conclusiones (haga un análisis si se logró controlar el riego?): Se aceptan y se firman los formatos de acuerdo de confiencialidad y proteccion de datos de salud. MMDS01.03..15.P001.F022, de los contratistas que ingresaron en el mes de Enero del 2026 se recopilaron 15 acuerdos de confidencialidad a personal tecnico y 14 acuerdos de confidencialidad a personal profesional  dentro del Grupo de Regulación Sanitaria y Control que manejan bases de Datos sencibles con el fin de garantizar el manejo adecuado de confidencialidad del activo de las bases de datos sencibles, Se evalua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 
Se adjuntan PDF con los acuerdos de confidencialidad, Formato MMDS01.03..15.P001.F022 Enero 2026</t>
  </si>
  <si>
    <t>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presente una nueva contratación de personal o cambio de funciones en el Grupo y para el mes de marzo no se realizan contrataciones de personal. Sin embargo, 
Se llevo a cabo el monitoreo mensual del riesgo con el proposito de evaluar la pertinencia y efectividad del control definido, como resultado del analisis, se determino que el control continua siendo adecuado y no requiere ajustes para el periodo evaluado, adicionalmente, se evidenció la no materialización del riesgo.</t>
  </si>
  <si>
    <t>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presente una nueva contratación de personal o cambio de funciones en el Grupo y para este mes no se realizan contrataciones de personal. 
Monitoreo del riesgo y control:
Se llevo a cabo el monitoreo mensual del riesgo con el proposito de evaluar la pertinencia y efectividad del control definido, como resultado del analisis, se determino que el control continua siendo adecuado y no requiere ajustes para el periodo evaluado, adicionalmente, se evidenció la no materialización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</si>
  <si>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</si>
  <si>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</si>
  <si>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</si>
  <si>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</si>
  <si>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</si>
  <si>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</si>
  <si>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</si>
  <si>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</si>
  <si>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atención al usuario - PQRSD  de manera semestral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</si>
  <si>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r>
      <rPr>
        <rFont val="Arial"/>
        <color rgb="FF000000"/>
        <sz val="11.0"/>
      </rPr>
      <t>Descripción de la actividad (Hechos):  Los servidores públicos y prestadores de servicios que gestionan atención al usuario - PQRSD  de manera semestral al iniciar  un contrato o cada vez que sean asignadas las funciones, deben aceptar y firmar el formato Acuerdo de Confidencialidad y Protección de Datos de Salud - MMDS01.03.15.P001.F022 .
 Cantidad de evidencias programadas Vs realizadas (Datos):
                                        3/3
 Conclusiones (haga un análisis si se logró controlar el riego?): Estructura de la conclusión,</t>
    </r>
    <r>
      <rPr>
        <rFont val="Arial"/>
        <color rgb="FFFF0000"/>
        <sz val="11.0"/>
      </rPr>
      <t xml:space="preserve">
 </t>
    </r>
    <r>
      <rPr>
        <rFont val="Arial"/>
        <color rgb="FF000000"/>
        <sz val="11.0"/>
      </rPr>
      <t>En el mes de enero del 2026 se recopilaron  7 acuerdos de confidencialiadad a tecnicos dentro del grupo de regulacion sanitaria y control. con el fin de garantizar  el manejo adecuado de confidencialidad del activo de información a gestionar de PQRSD.</t>
    </r>
  </si>
  <si>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se evidencio a meterializacion del riesgo por lo cual se concluye que el control se mantiene efectivo y contribuye a la mitigacin de mismo 
</t>
  </si>
  <si>
    <t>Descripción de la actividad (Hechos):No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presente una nueva contratación de personal o cambio de funciones en el Grupo y para el mes de marzo no se realizan contrataciones de personal que maneje activo de información PQRSD. 
Sin embargo, se llevo a cabo el monitoreo mensual del riesgo con el proposito de evaluar la pertinencia y efectividad del control definido, como resultado del analisis, se determino que el control continua siendo adecuado y no requiere ajustes para el periodo evaluado, adicionalmente, se evidenció la no materialización del riesgo por lo cual se concluye que el control se mantiene efectivo y contribuye a la mitigación del mismo.</t>
  </si>
  <si>
    <t>Descripción de la actividad (Hechos):No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presente una nueva contratación de personal o cambio de funciones en el Grupo y para este mes no se realizan contrataciones de personal que maneje activo de información PQRSD. 
Monitoreo del riesgo y control:
Sin embargo, se llevo a cabo el monitoreo mensual del riesgo con el proposito de evaluar la pertinencia y efectividad del control definido, como resultado del analisis, se determino que el control continua siendo adecuado y no requiere ajustes para el periodo evaluado, adicionalmente, se evidenció la no materialización del riesgo por lo cual se concluye que el control se mantiene efectivo y contribuye a la mitigación del mismo.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</si>
  <si>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</si>
  <si>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</si>
  <si>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</si>
  <si>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</si>
  <si>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</si>
  <si>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</si>
  <si>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</si>
  <si>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</si>
  <si>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Durante el mes de enero no se llevó a cabo la recolección de residuos biológicos en la Secretaría de Salud por parte de la empresa encargada. Adicionalmente, no se recibió notificación ni comunicación oficial por correo electrónico informando la no prestación del servicio.
Cantidad de evidencias programadas Vs realizadas (Datos):
Evidencias programadas: 1
Evidencias realizadas: 0
Conclusiones (haga un análisis si se logró controlar el riego?):
En el periodo evaluado no se realizó la recolección de residuos biológicos en la Secretaría de Salud, debido a la no ejecución del servicio por parte de la empresa responsable, sin que mediara notificación previa o posterior que justificara esta situación.
Como consecuencia, no fue posible efectuar el monitoreo ni la verificación de los controles asociados a esta actividad. No obstante, se mantuvieron las condiciones de almacenamiento temporal de los residuos conforme a los lineamientos establecidos, con el propósito de prevenir la materialización del riesgo biológico.
Durante el periodo el riesgo no se materializó; sin embargo, la falta de recolección y de comunicación por parte del proveedor representa una debilidad en el control, por lo que se requiere realizar seguimiento y gestión para asegurar la continuidad del servicio y fortalecer los mecanismos de notificación y evidencia.
Durante el mes de enero se realizó seguimiento al manejo de residuos biológicos mediante la verificación de las condiciones de almacenamiento temporal, la correcta segregación en la fuente y el uso adecuado de los recipientes establecidos. Se revisaron los controles definidos para la gestión del riesgo; sin embargo, no se ejecutó la recolección por parte de la empresa encargada ni se recibió notificación oficial que informara esta situación.
A pesar de esta falla en el servicio, se mantuvieron las condiciones internas de control para evitar afectaciones sanitarias y ambientales. El riesgo biológico no se materializó durante el periodo; no obstante, se identifica una debilidad en el control relacionada con la falta de recolección y de comunicación por parte del proveedor, lo que hace necesario fortalecer el seguimiento y la gestión para garantizar la continuidad del servicio y la adecuada trazabilidad.</t>
  </si>
  <si>
    <t>Descripción de la actividad (Hechos):
Durante el mes de febrero se realizó la recolección de residuos biológicos en la Secretaría de Salud por parte de la empresa encargada. El día 4 y 25 de febrero se recibió soporte vía correo electrónico; sin embargo, este no especifica la cantidad de residuos recolectados, lo que limita la trazabilidad y verificación completa de la actividad.
Cantidad de evidencias programadas vs. realizadas (Datos):
Evidencias programadas: 1
Evidencias realizadas: 1 (con soporte incompleto, sin especificación de cantidades)
Conclusiones (haga un análisis si se logró controlar el riesgo?):
Durante el periodo evaluado se llevó a cabo la recolección de residuos biológicos en la Secretaría de Salud. No obstante, el soporte remitido el 4 y 25 de febrero no incluye información detallada sobre la cantidad de residuos recolectados, lo que dificulta la validación completa del servicio y la trazabilidad del proceso.
A pesar de esta limitación, se realizó seguimiento al manejo de los residuos mediante la verificación de las condiciones de almacenamiento temporal, la correcta segregación en la fuente y el uso adecuado de los recipientes establecidos. La actividad se ejecutó con el propósito de garantizar la adecuada gestión de los residuos y prevenir riesgos sanitarios y ambientales.
Durante el periodo el riesgo biológico no se materializó; sin embargo, se identifica una oportunidad de mejora en los controles, relacionada con la calidad y completitud de los soportes suministrados por el proveedor. Se requiere fortalecer la gestión para asegurar que la información reportada incluya cantidades y datos completos, permitiendo un adecuado monitoreo y control del riesgo.
Soporte a adjuntar:
Soporte remitido por el proveedor con fecha 4 y 25 de febrero (sin especificación de la cantidad de residuos recolectados)..</t>
  </si>
  <si>
    <t>Descripción de la actividad (Hechos):
Durante el mes de marzo se realizó la recolección de residuos biológicos en la Secretaría de Salud por parte de la empresa encargada. Los días 4 y 25 de marzo se recibieron soportes vía correo electrónico; sin embargo, estos no especifican la cantidad de residuos recolectados ni detallan la trazabilidad del servicio, lo que limita la verificación completa de la actividad.
Cantidad de evidencias programadas vs. realizadas (Datos):
Evidencias programadas: 1
Evidencias realizadas: 1 (con soportes incompletos, sin especificación de cantidades)
Conclusiones (haga un análisis si se logró controlar el riesgo?):
Durante el periodo evaluado se llevó a cabo la recolección de residuos biológicos en la Secretaría de Salud. No obstante, los soportes remitidos los días 4 y 25 de marzo no incluyen información detallada sobre la cantidad de residuos recolectados ni permiten una trazabilidad clara del servicio, lo que dificulta la validación completa de la actividad.
A pesar de esta limitación, se realizó seguimiento al manejo de los residuos mediante la verificación de las condiciones de almacenamiento temporal, la correcta segregación en la fuente y el uso adecuado de los recipientes establecidos. La actividad se ejecutó con el propósito de garantizar la adecuada gestión de los residuos y prevenir riesgos sanitarios y ambientales.
Durante el periodo el riesgo biológico no se materializó; sin embargo, se identifica una oportunidad de mejora en los controles, relacionada con la calidad y completitud de los soportes suministrados por el proveedor. Se requiere fortalecer la gestión para asegurar que la información reportada incluya cantidades y datos completos, permitiendo un adecuado monitoreo y control del riesgo.
Soporte a adjuntar:
Soportes remitidos por el proveedor con fechas 4 y 25 de marzo (sin especificación de la cantidad de residuos recolectados ni detalle de la trazabilidad del servicio).</t>
  </si>
  <si>
    <r>
      <rPr>
        <rFont val="Arial"/>
        <color rgb="FF000000"/>
        <sz val="11.0"/>
      </rPr>
      <t>Descripción de la actividad (Hechos):
Se realizara seguimiento de la disposición final adecuada de residuos peligrosos del mes de Abril
Cantidad de evidencias programadas vs. realizadas (Datos):2/2
Conclusiones (haga un análisis si se logró controlar el riesgo?):
Durante el periodo evaluado se realizó la recolección de residuos conforme a lo  establecido, evidenciando la gestión adecuada de los desechos de medicamentos y productos farmacéuticos (5 kg) y de los desechos clínicos biosanitarios (1.5 kg), con el fin de garantizar el cumplimiento normativo, la protección del medio ambiente y la salud pública,. El soporte entregado permite verificar la ejecución de la actividad y la cantidad de residuos gestionados, facilitando la trazabilidad y la disposicionfinal de los mismos, la actividad aportó de manera efectiva a la mitigación del riesgo, dado que la actividad de entrega a gestores autorizados, garantiza el seguimiento a la disposición final y control de residuos biosanitarios y farmacéuticos, con esto el laboratorio contribuye a prevenir impactos ambientales negativos y riesgos sanitarios asociados a una gestión inadecuada, asimismo, el fortalecimiento de prácticas ambientales responsables dentro del laboratorio permite disminuir la posibilidad de sanciones legales, afectaciones reputacionales e impactos relacionados con contaminación ambiental y cambio climático, aportando al cumplimiento institucional en el ejercicio de la rectoría en salud en el Distrito de Santiago de Cali.
Monitoreo del riesgo y control:
Durante el periodo el riesgo</t>
    </r>
    <r>
      <rPr>
        <rFont val="Arial"/>
        <color rgb="FFFF0000"/>
        <sz val="11.0"/>
      </rPr>
      <t xml:space="preserve"> </t>
    </r>
    <r>
      <rPr>
        <rFont val="Arial"/>
        <color rgb="FF000000"/>
        <sz val="11.0"/>
      </rPr>
      <t>no se materializó y se evidencia cumplimiento el control establecido el cual aporta a la mitigación del riesgo; por lo tanto el control se mantiene y no requiere ajustes.
Soporte a adjuntar:
Certificado de Prestación  de Servicio No. 118938
Formato Registro diario de residuos- Salud</t>
    </r>
  </si>
  <si>
    <t>Descripción de la actividad (Hechos):
Se realizara seguimiento de la disposición final adecuada de residuos peligrosos del mes de Mayo
Cantidad de evidencias programadas vs. realizadas (Datos):2/2
Conclusiones (haga un análisis si se logró controlar el riesgo?):
Durante el periodo evaluado se realizó la recolección de residuos biosanitarios conforme a lo programado, evidenciándose la gestión adecuada de 5 bolsas de desechos clínicos biosanitarios resultantes de la atención en salud. El soporte entregado permitió verificar la ejecución de la actividad y la trazabilidad del proceso.
Se efectuó seguimiento al manejo de los residuos mediante la verificación de las condiciones de almacenamiento temporal, la correcta segregación en la fuente y el cumplimiento de los controles establecidos para la gestión del riesgo biológico. La actividad se desarrolló con el propósito de prevenir riesgos sanitarios y ambientales asociados al manejo inadecuado de residuos peligrosos.
Durante el periodo el riesgo biológico no se materializó y se evidenció cumplimiento de los controles establecidos; por lo tanto, la actividad contribuyó a la mitigación y control del riesgo biológico.
Soporte a adjuntar:
Soporte de recolección de residuos con fecha 13 de mayo, en el cual se registra la recolección de 5 bolsas de desechos clínicos biosanitarios</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</si>
  <si>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</si>
  <si>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</si>
  <si>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</si>
  <si>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</si>
  <si>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</si>
  <si>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</si>
  <si>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</si>
  <si>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Grupo de Gestión Integral de la Salud Ambiental, documentará los mecanismos para realizar la inspección vigilancia y control (IVC) de los sujetos de interés sanitario en medicamentos de manera semestral, con el fin de cumplir con lo establecido dentro de las competencias distritales en salud.
Evidencias: Documentación estandarizada</t>
  </si>
  <si>
    <t>Descripción de la actividad (Hechos): documentará los mecanismos para realizar la inspección vigilancia y control (IVC) de los sujetos de interés sanitario en medicamentos de manera semestral, con el fin de cumplir con lo establecido dentro de las competencias distritales en salud.
 Cantidad de evidencias programadas Vs realizadas (Datos):
                             0/0
 Conclusiones (haga un análisis si se logró controlar el riego?): Estructura de la conclusión,
Esta actividad es semestral.</t>
  </si>
  <si>
    <t>Descripción de la actividad (Hechos):No se  realiza actividad
Cantidad de evidencias programadas Vs realizadas (Datos): 0/0
Conclusiones (haga un análisis si se logró controlar el riego?): 
No se  realiza actividad para este periodo debido a que las acciones estan programadas de manera semestral, se programa para el mes de Junio 2026.</t>
  </si>
  <si>
    <t>Descripción de la actividad (Hechos): No se realiza la actividad.
 Cantidad de evidencias programadas Vs realizadas (Datos):
 0/0
 Conclusiones (haga un análisis si se logró controlar el riego?): No se realiza la actividad para este periodo debido a que las acciones estan programadas de manera semestral, se programa para el mes de junio 2026.</t>
  </si>
  <si>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</si>
  <si>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</si>
  <si>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</si>
  <si>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</si>
  <si>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</si>
  <si>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</si>
  <si>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</si>
  <si>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</si>
  <si>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t>El Grupo de Gestión Integral de la Salud Ambiental, documentará los procedimientos críticos para toma de muestras y analisis microbiológico y fisicoquímico de aguas de piscinas y tanques, de manera semestral, con el fin de fortalecer los procesos del Laboratorio y cumplir con lo establecido dentro de las competencias distritales en salud.
Evidencias: Documentación estandarizada</t>
  </si>
  <si>
    <t>Descripción de la actividad (Hechos):  documentará los procedimientos críticos para toma de muestras y analisis microbiológico y fisicoquímico de aguas de piscinas y tanques, de manera semestral, con el fin de fortalecer los procesos del Laboratorio y cumplir con lo establecido dentro de las competencias distritales en salud.
 Cantidad de evidencias programadas Vs realizadas (Datos):
                               0/0
 Conclusiones (haga un análisis si se logró controlar el riego?): Estructura de la conclusión,                                                                                                            
Esta actividad es semestral.</t>
  </si>
  <si>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</si>
  <si>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</si>
  <si>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</si>
  <si>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</si>
  <si>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</si>
  <si>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</si>
  <si>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</si>
  <si>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</si>
  <si>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2.0"/>
      </rPr>
      <t xml:space="preserve">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Comunicados de sensibilización en diferentes medios de comunicación interna y externa y diseños de comunicados, boletines, infografías.
</t>
    </r>
    <r>
      <rPr>
        <rFont val="Arial"/>
        <color rgb="FF000000"/>
        <sz val="12.0"/>
        <u/>
      </rPr>
      <t>Evidencia con desviación:</t>
    </r>
    <r>
      <rPr>
        <rFont val="Arial"/>
        <color rgb="FF000000"/>
        <sz val="12.0"/>
      </rPr>
      <t xml:space="preserve"> Plan de trabajo de IEC modificado</t>
    </r>
  </si>
  <si>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trimestral siendo esta para el mes de marzo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</si>
  <si>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r>
      <rPr>
        <rFont val="Arial"/>
        <color rgb="FF000000"/>
        <sz val="11.0"/>
      </rPr>
      <t xml:space="preserve">Descripción de la actividad (Hechos): Se realiza Infografia Actos de Corrupcion
Cantidad de evidencias programadas Vs realizadas (Datos): 1/1
Conclusiones (haga un análisis si se logró controlar el riego?): Se realiza Infografia donde se identifican de forma didactica los Actos de Corrupcion, con la finalidad de prevenir dichos Actos, para que sea divulgada en la Secretaria de Salud, es por ello que se remite al Grupo de Comunicaciones. 
Monitoreo del riesgo y control:
Se lleva a cabo seguimiento mensual con el proposito de evaluar pertinencia y efectividad, es por ello que el control sigue siendo necesario y no requiere ajustes en este periodo, El riesgo No se Materializo.    
                                                                               </t>
    </r>
    <r>
      <rPr>
        <rFont val="Arial"/>
        <color rgb="FFFF0000"/>
        <sz val="11.0"/>
      </rPr>
      <t xml:space="preserve">
</t>
    </r>
    <r>
      <rPr>
        <rFont val="Arial"/>
        <color rgb="FF000000"/>
        <sz val="11.0"/>
      </rPr>
      <t xml:space="preserve">Se adjunta : 
Infografia Actos de Corrupcion en PDF 
Print del correo comunicaciones para divulgacion en la Secretaria de Salud. </t>
    </r>
    <r>
      <rPr>
        <rFont val="Arial"/>
        <color rgb="FFFF0000"/>
        <sz val="11.0"/>
      </rPr>
      <t xml:space="preserve">
</t>
    </r>
  </si>
  <si>
    <r>
      <rPr>
        <rFont val="Arial"/>
        <color rgb="FF000000"/>
        <sz val="11.0"/>
      </rPr>
      <t>Descripción de la actividad (Hechos): Se socializa con Equipo Infografia Actos de Corrupcion
 Cantidad de evidencias programadas Vs realizadas (Datos): 1/1
 Conclusiones (haga un análisis si se logró controlar el riego?): Se realiza socializacion con el Equipo Sancionatorio atraves de correo electronico donde se comparte Infografia donde se identifican de forma didactica los Actos de Corrupcion, con la finalidad de prevenir dichos Actos, para que sea divulgada en la Secretaria de Salud, es por ello que se remite al Grupo de Comunicaciones, La divulgación y sensibilización realizada</t>
    </r>
    <r>
      <rPr>
        <rFont val="Arial"/>
        <color rgb="FFFF0000"/>
        <sz val="11.0"/>
      </rPr>
      <t xml:space="preserve"> </t>
    </r>
    <r>
      <rPr>
        <rFont val="Arial"/>
        <color rgb="FF000000"/>
        <sz val="11.0"/>
      </rPr>
      <t>aporta a la mitigación del riesgo</t>
    </r>
    <r>
      <rPr>
        <rFont val="Arial"/>
        <color rgb="FFFF0000"/>
        <sz val="11.0"/>
      </rPr>
      <t xml:space="preserve"> </t>
    </r>
    <r>
      <rPr>
        <rFont val="Arial"/>
        <color rgb="FF000000"/>
        <sz val="11.0"/>
      </rPr>
      <t xml:space="preserve">asociado ya que fortalece el conocimiento, la conciencia y la prevención frente a prácticas inadecuadas, promoviendo actuaciones transparentes y ajustadas a la normatividad vigente.
Monitoreo del riesgo y control:
Se lleva a cabo seguimiento mensual con el proposito de evaluar pertinencia y efectividad, es por ello que el control sigue siendo necesario y no requiere ajustes en este periodo, El riesgo No se Materializo.    
                                                                               </t>
    </r>
    <r>
      <rPr>
        <rFont val="Arial"/>
        <color rgb="FFFF0000"/>
        <sz val="11.0"/>
      </rPr>
      <t xml:space="preserve">
</t>
    </r>
    <r>
      <rPr>
        <rFont val="Arial"/>
        <color rgb="FF000000"/>
        <sz val="11.0"/>
      </rPr>
      <t xml:space="preserve">Se adjunta : 
Infografia Actos de Corrupcion en PDF 
Print del correo donde se divulga al Equipo Sancionatorio. </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</si>
  <si>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</si>
  <si>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</si>
  <si>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</si>
  <si>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</si>
  <si>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</si>
  <si>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</si>
  <si>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</si>
  <si>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</si>
  <si>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rgb="FF000000"/>
        <sz val="12.0"/>
        <u/>
      </rPr>
      <t>Evidencia:</t>
    </r>
    <r>
      <rPr>
        <rFont val="Arial"/>
        <color rgb="FF000000"/>
        <sz val="12.0"/>
      </rPr>
      <t xml:space="preserve"> Formatos de acuerdo de confidencialidad firmados por cada uno de los encargados de gestionar el activo de información del programa.
</t>
    </r>
    <r>
      <rPr>
        <rFont val="Arial"/>
        <color rgb="FF000000"/>
        <sz val="12.0"/>
        <u/>
      </rPr>
      <t>Evidencia con desviación:</t>
    </r>
    <r>
      <rPr>
        <rFont val="Arial"/>
        <color rgb="FF000000"/>
        <sz val="12.0"/>
      </rPr>
      <t xml:space="preserve"> Comunicación oficial al servidor público o prestador de servicio informando la inhabilidad del manejo del activo de información</t>
    </r>
  </si>
  <si>
    <t>Descripción de la actividad (Hechos): Ingreso de personal por prestacion de servicios 
 Cantidad de evidencias programadas Vs realizadas (Datos):8/8
 Conclusiones (haga un análisis si se logró controlar el riesgo?): Equipo de contratistas de Gestion Sancionatoria aceptan y firman acuerdos de confidencialidad para la gestion de la informacion.</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</si>
  <si>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con bases de datos sencibles.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se evidencio a meterializacion del riesgo.
</t>
  </si>
  <si>
    <r>
      <rPr>
        <rFont val="Arial"/>
        <color rgb="FF000000"/>
        <sz val="11.0"/>
      </rPr>
      <t xml:space="preserve">Descripción de la actividad (Hechos): No se realiza Actividad
 Cantidad de evidencias programadas Vs realizadas (Datos): 0/0
 Conclusiones (haga un análisis si se logró controlar el riesgo?): No se realiza actividad asociada al control del riesgo, por cuanto, el control se realiza semestral o cuando se registra nueva contratacion de personal o cambio de funciones, para el mes de Marzo 2026, no se contrato personal nos encontramos en Ley de Garantias. No obstante , lo anterior, se lleva a cabo seguimiento mensual con el proposito de evaluar pertinencia y efectividad, es por ello que el control sigue siendo necesario y no requiere ajustes en este periodo, El riesgo No se Materializo.           </t>
    </r>
    <r>
      <rPr>
        <rFont val="Arial"/>
        <color rgb="FFFF0000"/>
        <sz val="11.0"/>
      </rPr>
      <t xml:space="preserve">
</t>
    </r>
  </si>
  <si>
    <r>
      <rPr>
        <rFont val="Arial"/>
        <color rgb="FF000000"/>
        <sz val="11.0"/>
      </rPr>
      <t xml:space="preserve">Descripción de la actividad (Hechos): No se realiza Actividad
 Cantidad de evidencias programadas Vs realizadas (Datos): 0/0
 Conclusiones (haga un análisis si se logró controlar el riesgo?): No se realiza actividad asociada al control del riesgo, por cuanto, el control se realiza semestral o cuando se registra nueva contratacion de personal o cambio de funciones, para el mes de Abril 2026, no se contrato personal nos encontramos en Ley de Garantias. 
Monitoreo del riesgo y control:
Se lleva a cabo seguimiento mensual con el proposito de evaluar pertinencia y efectividad, es por ello que el control sigue siendo necesario y no requiere ajustes en este periodo, El riesgo No se Materializo.           </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</si>
  <si>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</si>
  <si>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</si>
  <si>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</si>
  <si>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</si>
  <si>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</si>
  <si>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</si>
  <si>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</si>
  <si>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</si>
  <si>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                          ABRIL</t>
  </si>
  <si>
    <t xml:space="preserve">Descripción de la actividad (Hechos): Reporte de Resoluciones del Grupo Sancionatorio 
 Cantidad de evidencias programadas Vs realizadas (Datos):0/0
 Conclusiones (haga un análisis si se logró controlar el riego?): El Reporte de Resoluciones del Grupo Sancionatorio se realiza Trimestral, queda pendiente reporte en marzo. </t>
  </si>
  <si>
    <t xml:space="preserve">Descripción de la actividad (Hechos): Reporte de Resoluciones del Grupo Sancionatorio 
 Cantidad de evidencias programadas Vs realizadas (Datos):1/1
 Conclusiones (haga un análisis si se logró controlar el riego?): Con el Reporte de Resoluciones emitidas en el primer trimestre, se tiene control de la produccion de resoluciones por parte del equipo sancionatorio, tambien podemos determinar si se trata de resolucion sancion, exoneracion o recurso, lo cual contribuye a la organizacion y control de los procesos Administrativos Sancionatorios. Al igual nos permite evidenciar oportunidades de mejora. </t>
  </si>
  <si>
    <t xml:space="preserve">Descripción de la actividad (Hechos): No se realiza actividad
 Cantidad de evidencias programadas Vs realizadas (Datos):0/0
 Conclusiones (haga un análisis si se logró controlar el riego?): No se realiza actividad para este periodo, la actividad El Reporte de Resoluciones del Grupo Sancionatorio se realiza Trimestral, se programa el reporte en el mes de Junio. </t>
  </si>
  <si>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</si>
  <si>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</si>
  <si>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</si>
  <si>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</si>
  <si>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</si>
  <si>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</si>
  <si>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</si>
  <si>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</si>
  <si>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2.0"/>
      </rPr>
      <t xml:space="preserve">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Salud Pública del Distrito Especial de Santiago de Cali que deban involucrarse según tipo de evento.  En caso de desviaciones o retraso en el plan de contingencia, el responsable del Grupo gestionará su entrega con los Subsecretarios correspondientes.
Evidencia: </t>
    </r>
    <r>
      <rPr>
        <rFont val="Arial"/>
        <color rgb="FFFF0000"/>
        <sz val="12.0"/>
      </rPr>
      <t xml:space="preserve">Plan de contingencia según evento y Solicitud por Mari de su publicación en página web. </t>
    </r>
    <r>
      <rPr>
        <rFont val="Arial"/>
        <color rgb="FF000000"/>
        <sz val="12.0"/>
      </rPr>
      <t xml:space="preserve">
Evidencia con desviación:  </t>
    </r>
    <r>
      <rPr>
        <rFont val="Arial"/>
        <color rgb="FFFF0000"/>
        <sz val="12.0"/>
      </rPr>
      <t>Correos y/o oficios de gestión para aporte al plan de contingencia</t>
    </r>
    <r>
      <rPr>
        <rFont val="Arial"/>
        <color rgb="FF000000"/>
        <sz val="12.0"/>
      </rPr>
      <t>, Plan de contingencia</t>
    </r>
    <r>
      <rPr>
        <rFont val="Arial"/>
        <color rgb="FFFF0000"/>
        <sz val="12.0"/>
      </rPr>
      <t xml:space="preserve"> extemporaneo</t>
    </r>
    <r>
      <rPr>
        <rFont val="Arial"/>
        <color rgb="FF000000"/>
        <sz val="12.0"/>
      </rPr>
      <t>, publicado en la página web.</t>
    </r>
  </si>
  <si>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Marzo 2026.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t>
  </si>
  <si>
    <t xml:space="preserve">Descripción de la actividad (Hechos): Se elaboraron dos planes de contigencia: 
Se elaboró el Plan de contigencia ola invernal y Plan de contingencia elecciones.
Cantidad de evidencias programadas Vs realizadas (Datos): 2/2
Conclusiones (haga un análisis si se logró controlar el riego?):
Se elaboró (2) dos planes de contigencia: Plan de contigencia ola invernal, Plan de contingencia elecciones, donde se solicito a todas las areas de la secretaria los aportes y acciones a realizar en estos eventos especificos.  
Se activo el plan participando en el PMU virtual por inundacion en los sectores de puerto nuevo, floralia y navarro.
Para el plan de contingencia de elecciones, se hara la conclusion en el mes de marzo.
Se hizo articulacion con CRUE, ESE Norte y ESE Oriente.
Se evalua el control del riesgo y continúan siendo adecuado, no requiere ajustes para el periodo evaluado. Adicionalmente, no se evidenció la materialización del riesgo.
</t>
  </si>
  <si>
    <r>
      <rPr>
        <rFont val="Arial"/>
        <color rgb="FF000000"/>
        <sz val="11.0"/>
      </rPr>
      <t xml:space="preserve">Descripción de la actividad (Hechos): Se elaboro un plan de contingencia:e elaboro un Plan de contingencia por la Semana Santa 2026
Cantidad de evidencias programadas Vs realizadas (Datos):1/1
 Conclusiones (haga un análisis si se logró controlar el riego?): </t>
    </r>
    <r>
      <rPr>
        <rFont val="Arial"/>
        <color rgb="FFFF0000"/>
        <sz val="11.0"/>
      </rPr>
      <t xml:space="preserve">
</t>
    </r>
    <r>
      <rPr>
        <rFont val="Arial"/>
        <color rgb="FF000000"/>
        <sz val="11.0"/>
      </rPr>
      <t xml:space="preserve">Se elaboró un (1) Plan de Contingencia para la Semana Santa 2026, consolidando las acciones propuestas por las diferentes áreas y fortaleciendo la articulación con el CRUE Distrital, </t>
    </r>
    <r>
      <rPr>
        <rFont val="Arial"/>
        <color rgb="FFFF0000"/>
        <sz val="11.0"/>
      </rPr>
      <t>con el propósito de garantizar la capacidad de respuesta ante posibles eventos que afecten la salud de la población durante este periodo,  En consecuencia, la implementación de este plan contribuye a la mitigación del riesgo, al permitir una adecuada planificación y preparación de respuesta frente a situaciones de contingencia, lo que aporta a la mitigación del riesgo.</t>
    </r>
    <r>
      <rPr>
        <rFont val="Arial"/>
        <color rgb="FF000000"/>
        <sz val="11.0"/>
      </rPr>
      <t xml:space="preserve">
Se evalua el control del riesgo y continua siendo adecuado, no se requiere ajustes para el periodo, no se requiere ajustes, no se evidencia la materializacion del riesgo.
Se Adjunta: 
PLAN DE CONTINGENCIA PARA SEMANA SANTA 2026</t>
    </r>
  </si>
  <si>
    <r>
      <rPr>
        <rFont val="Arial"/>
        <color rgb="FF000000"/>
        <sz val="11.0"/>
      </rPr>
      <t>Descripción de la actividad (Hechos): No se realiza esta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para este mes, segun la frecuencia del control del riesgo seran programadas de manera trimestral siendo esta para el mes  de Junio 2026.  
Monitoreo del riesgo y control:
Se lleva a cabo el monitoreo mensual del riesgo con el proposito de evaluar la pertinencia y efectividad del control definido, como resultado del analisis, se determino  que el control continua siendo adecuado  y no requiere ajustes para el periodo evaluado.
Adicionalmente, no se evidencio la materializacion del riesgo, por lo cual se concluye que el control se mantiene efectivo y contribuye a la mitigacion del mismo.</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</si>
  <si>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</si>
  <si>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</si>
  <si>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</si>
  <si>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</si>
  <si>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</si>
  <si>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</si>
  <si>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</si>
  <si>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</si>
  <si>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
</t>
    </r>
    <r>
      <rPr>
        <rFont val="Arial"/>
        <color rgb="FFFF0000"/>
        <sz val="12.0"/>
      </rPr>
      <t xml:space="preserve">El profesional universitario responsable del Subgrupo de Gestión Integral de Garantía de la Calidad en Salud,  Grupo de Gestión integral de la Salud Ambiental y Grupo de Gestión en Salud Pública en urgencias, emergencias y desastres  que ejercen IV o IVC </t>
    </r>
    <r>
      <rPr>
        <rFont val="Arial"/>
        <color rgb="FF000000"/>
        <sz val="12.0"/>
      </rPr>
      <t xml:space="preserve">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cumplimiento del programa, deberá presentar un ajuste en el cronograma con los sujetos  y prestadores de servidos no visitado.
</t>
    </r>
    <r>
      <rPr>
        <rFont val="Arial"/>
        <color rgb="FF000000"/>
        <sz val="12.0"/>
        <u/>
      </rPr>
      <t>Evidencia:</t>
    </r>
    <r>
      <rPr>
        <rFont val="Arial"/>
        <color rgb="FF000000"/>
        <sz val="12.0"/>
      </rPr>
      <t xml:space="preserve"> Programa o plan de auditoría / </t>
    </r>
    <r>
      <rPr>
        <rFont val="Arial"/>
        <color rgb="FFFF0000"/>
        <sz val="12.0"/>
      </rPr>
      <t>inspección y vigilancia</t>
    </r>
    <r>
      <rPr>
        <rFont val="Arial"/>
        <color rgb="FF000000"/>
        <sz val="12.0"/>
      </rPr>
      <t xml:space="preserve"> a sujetos de interés en salud programado y ejecutado.
</t>
    </r>
    <r>
      <rPr>
        <rFont val="Arial"/>
        <color rgb="FF000000"/>
        <sz val="12.0"/>
        <u/>
      </rPr>
      <t>Evidencia con desviación:</t>
    </r>
    <r>
      <rPr>
        <rFont val="Arial"/>
        <color rgb="FF000000"/>
        <sz val="12.0"/>
      </rPr>
      <t xml:space="preserve">  Programa o plan de auditoría  /</t>
    </r>
    <r>
      <rPr>
        <rFont val="Arial"/>
        <color rgb="FFFF0000"/>
        <sz val="12.0"/>
      </rPr>
      <t xml:space="preserve"> inspección y vigilancia</t>
    </r>
    <r>
      <rPr>
        <rFont val="Arial"/>
        <color rgb="FF000000"/>
        <sz val="12.0"/>
      </rPr>
      <t xml:space="preserve"> a sujetos de interés en salud programado y ejecutado ajustado
</t>
    </r>
  </si>
  <si>
    <t xml:space="preserve">Descripción de la actividad (Hechos): Se realiza programación de 1 operativo de transporte asistencial de pacientes para el mes de enero.
Cantidad de evidencias programadas Vs realizadas (Datos): 1/1
Conclusiones (haga un análisis si se logró controlar el riego?): Se realizo 1 programación de operativos al servicio asistencial de pacientes para la validación del cumplimiento de la normatividad vigente, se programa 1 operativo y se ejecuta 1 operativo, se aporta a la mitigación del riesgo realizando oportunamente la planificación de las actividades a desarrollar.  </t>
  </si>
  <si>
    <t>Descripción de la actividad (Hechos): Se realizó programación de 5 operativos de transporte asistencial de pacientes para el mes de febrero.
Cantidad de evidencias programadas Vs realizadas (Datos): }1/1
Conclusiones (haga un análisis si se logró controlar el riego?): Se realizó la programación de operativos al servicio asistencial de pacientes para la validación del cumplimiento de la normatividad vigente. Se realizó la programación y ejecución decinco (5) operativos al transporte asistencial de pacientes. 
Se evalua el control del riesgo y continúan siendo adecuado, no requiere ajustes para el periodo evaluado. Adicionalmente, no se evidenció la materialización del riesgo.</t>
  </si>
  <si>
    <r>
      <rPr>
        <rFont val="Arial"/>
        <color rgb="FF000000"/>
        <sz val="11.0"/>
      </rPr>
      <t>Descripción de la actividad (Hechos): Se realizó programación de 7 operativos de transporte asistencial de pacientes para el mes de febrero.
Cantidad de evidencias programadas Vs realizadas (Datos): 1/1
Conclusiones (haga un análisis si se logró controlar el riego?): Se realizó la programación de operativos al servicio asistencial de pacientes para la validación del cumplimiento de la normatividad vigente. Se realizó la programación y ejecución de siete (7) operativos al transporte asistencial de pacientes,</t>
    </r>
    <r>
      <rPr>
        <rFont val="Arial"/>
        <color rgb="FFFF0000"/>
        <sz val="11.0"/>
      </rPr>
      <t xml:space="preserve"> </t>
    </r>
    <r>
      <rPr>
        <rFont val="Arial"/>
        <color rgb="FF000000"/>
        <sz val="11.0"/>
      </rPr>
      <t>con el fin de desarrollar actividades de inspección y vigilancia a los prestadores de los servicios de salud, lo que aporto a la mitigación del riesgo. 
Se evalua el control del riesgo y continúan siendo adecuado, no requiere ajustes para el periodo evaluado. Adicionalmente, no se evidenció la materialización del riesgo.
Se adjunta:
Programa de inspección y vigilancia Marzo 2026
Acta de seguimiento a la ejecución programa de inspección y vigilancia Marzo 2026</t>
    </r>
  </si>
  <si>
    <r>
      <rPr>
        <rFont val="Arial"/>
        <color rgb="FF000000"/>
        <sz val="11.0"/>
      </rPr>
      <t>Descripción de la actividad (Hechos): Se realizó programación de 9 operativos de transporte asistencial de pacientes para el mes de abril.
Cantidad de evidencias programadas Vs realizadas (Datos): 1/1
Conclusiones (haga un análisis si se logró controlar el riego?): Se realizó la programación de operativos al servicio asistencial de pacientes para la validación del cumplimiento de la normatividad vigente. Se realizó la programación y ejecución de nueve (9) operativos al transporte asistencial de pacientes,</t>
    </r>
    <r>
      <rPr>
        <rFont val="Arial"/>
        <color rgb="FFFF0000"/>
        <sz val="11.0"/>
      </rPr>
      <t xml:space="preserve"> </t>
    </r>
    <r>
      <rPr>
        <rFont val="Arial"/>
        <color rgb="FF000000"/>
        <sz val="11.0"/>
      </rPr>
      <t>con el fin de desarrollar actividades de inspección y vigilancia a los prestadores de los servicios de salud, lo que aporto a la mitigación del riesgo. 
Se evalua el control del riesgo y continúan siendo adecuado, no requiere ajustes para el periodo evaluado. Adicionalmente, no se evidenció la materialización del riesgo.
Se adjunta:
Programa de inspección y vigilancia Abril 2026
Acta de seguimiento a la ejecución programa de inspección y vigilancia Abril 2026</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</si>
  <si>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</si>
  <si>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</si>
  <si>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</si>
  <si>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</si>
  <si>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</si>
  <si>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</si>
  <si>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</si>
  <si>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</si>
  <si>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t>
    </r>
    <r>
      <rPr>
        <rFont val="Arial"/>
        <color rgb="FFFF0000"/>
        <sz val="12.0"/>
      </rPr>
      <t>Entrega de encuestas escaneadas que fueron realizadas en físico, 
Informe Nivel de Satisfacción y percepción de las encuestas de satisfacción entregadas por la admón. central, analasis de encuentas del grupo.</t>
    </r>
    <r>
      <rPr>
        <rFont val="Arial"/>
        <color rgb="FF000000"/>
        <sz val="12.0"/>
      </rPr>
      <t xml:space="preserve">
</t>
    </r>
    <r>
      <rPr>
        <rFont val="Arial"/>
        <color rgb="FF000000"/>
        <sz val="12.0"/>
        <u/>
      </rPr>
      <t>Evidencia con desviación:</t>
    </r>
    <r>
      <rPr>
        <rFont val="Arial"/>
        <color rgb="FF000000"/>
        <sz val="12.0"/>
      </rPr>
      <t xml:space="preserve"> Comunicado oficial por correo electrónico.
</t>
    </r>
  </si>
  <si>
    <t xml:space="preserve">Descripción de la actividad (Hechos): Esta actividad no se realizo para este periodo. 
 Cantidad de evidencias programadas Vs realizadas (Datos): 0/0
 Conclusiones (haga un análisis si se logró controlar el riego?): Para el mes de enero no se aplican encuestas de satisfacción, puesto que los funcionarios estaban en proceso contractual y las encuestas de satisfacción se encontraban en actualización. </t>
  </si>
  <si>
    <t>Descripción de la actividad (Hechos): Se realiza evidencia con desviación - comunicado de la importancia de la aplicación de las encuestas.
Cantidad de evidencias programadas Vs realizadas (Datos): 1/1
Conclusiones (haga un análisis si se logró controlar el riego?): Se realizó evidencia con desviación - comunicado al Grupo resaltando la  importancia de la aplicación de las encuestas para la medicióm de la efectividad de las acciones de rectoría en salud que se hacen dentro del Organismo. 
Se evalua el control del riesgo y continúan siendo adecuado, no requiere ajustes para el periodo evaluado. Adicionalmente, no se evidenció la materialización del riesgo..</t>
  </si>
  <si>
    <t xml:space="preserve">Descripción de la actividad (Hechos):,Se realizaron encuestas de satisfacción,  en programación de reunión del comité de urgencias para el mes de MARZO.
Cantidad de evidencias programadas Vs realizadas (Datos):17/17
Conclusiones (haga un análisis si se logró controlar el riego?): Se realizó la programación del comité de urgencias, en el cúal se le solicita a los asistentes el diligenciamiento de las encuestas de satisfacción, contando con una participación de 17 personas, con el fin de medir la efectividad de las acciones de rectoría en salud que se hacen dentro del organismo, lo que aporto a la mitifación del riesgo de gestión. 
Se evalua el control del riesgo y continúan siendo adecuado, no requiere ajustes para el periodo evaluado. Adicionalmente, no se evidenció la materialización del riesgo.
Se adjunta: Resultado de las encuestas digitales. </t>
  </si>
  <si>
    <r>
      <rPr>
        <rFont val="Arial"/>
        <color rgb="FF000000"/>
        <sz val="11.0"/>
      </rPr>
      <t xml:space="preserve">Descripción de la actividad (Hechos): Se realizaron encuestas de satisfaccion de las asistencias tecnicas del mes de Abril, por asesorias.
Cantidad de evidencias programadas Vs realizadas (Datos):20/20
 Conclusiones (haga un análisis si se logró controlar el riego?): </t>
    </r>
    <r>
      <rPr>
        <rFont val="Arial"/>
        <color rgb="FFFF0000"/>
        <sz val="11.0"/>
      </rPr>
      <t>Se realizaron</t>
    </r>
    <r>
      <rPr>
        <rFont val="Arial"/>
        <color rgb="FF000000"/>
        <sz val="11.0"/>
      </rPr>
      <t xml:space="preserve"> tres (3) asistencias tecnicas en las cuales se solicito a los asistentes el diligenciamiento de las encuestas de satisfaccion, contando con una participacion de 20 personas </t>
    </r>
    <r>
      <rPr>
        <rFont val="Arial"/>
        <color rgb="FFFF0000"/>
        <sz val="11.0"/>
      </rPr>
      <t xml:space="preserve">quienes desarrollaron las encuestas de mannera digital, como resultado del análisis, se evidenció un alto nivel de satisfacción por parte de los participantes, quienes calificaron mayoritariamente con puntuaciones de 5 los criterios relacionados con la pertinencia de los temas, calidad de la asesoría, desempeño del facilitador, participación y satisfacción general, como oportunidad de mejora, se identificó dentro de la actividad una observación que realizaron de forma verbal de ajustar una pregunta dentro del formato de encuesta, con el fin de evitar respuestas obligatorias en campos que correspondan a “No aplica”, aspecto que será revisado para la toma de decisiones y mejora del proceso. La actividad se desarrolló con el propósito de evaluar la calidad y efectividad del acompañamiento técnico brindado, así como verificar la adecuada ejecución de las acciones de rectoría en salud. En este sentido, las acciones realizadas aportaron a la mitigación del riesgo, toda vez que el seguimiento a la satisfacción de los usuarios permitió validar la efectividad de las asesorías técnicas e identificar oportunidades de mejora para el fortalecimiento del proceso.
</t>
    </r>
    <r>
      <rPr>
        <rFont val="Arial"/>
        <color rgb="FF000000"/>
        <sz val="11.0"/>
      </rPr>
      <t>Monitoreo del riesgo y control:</t>
    </r>
    <r>
      <rPr>
        <rFont val="Arial"/>
        <color rgb="FFFF0000"/>
        <sz val="11.0"/>
      </rPr>
      <t xml:space="preserve">
</t>
    </r>
    <r>
      <rPr>
        <rFont val="Arial"/>
        <color rgb="FF000000"/>
        <sz val="11.0"/>
      </rPr>
      <t xml:space="preserve">Se evalua el control del riesgo y continúan siendo adecuado,no requiere ajustes para el periodo evaluado. Adicionalmente, no se evidenció la materialización del riesgo.
</t>
    </r>
    <r>
      <rPr>
        <rFont val="Arial"/>
        <color rgb="FFFF0000"/>
        <sz val="11.0"/>
      </rPr>
      <t xml:space="preserve">
</t>
    </r>
    <r>
      <rPr>
        <rFont val="Arial"/>
        <color rgb="FF000000"/>
        <sz val="11.0"/>
      </rPr>
      <t xml:space="preserve">Se Adjunta: 
Reporte de resultado encuestas DADII- 20 satisfacción-Abril
</t>
    </r>
    <r>
      <rPr>
        <rFont val="Arial"/>
        <color rgb="FFFF0000"/>
        <sz val="11.0"/>
      </rPr>
      <t>Análisis encuesta satisfacción Abril</t>
    </r>
    <r>
      <rPr>
        <rFont val="Arial"/>
        <color rgb="FF000000"/>
        <sz val="11.0"/>
      </rPr>
      <t xml:space="preserve">
</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</si>
  <si>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</si>
  <si>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</si>
  <si>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</si>
  <si>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</si>
  <si>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</si>
  <si>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</si>
  <si>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</si>
  <si>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</si>
  <si>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Grupos de Gestión integral de la Salud Ambiental, Grupo de Gestión Integral de la Garantía de la Calidad en los Servicios de Salud, </t>
    </r>
    <r>
      <rPr>
        <rFont val="Arial"/>
        <color rgb="FFFF0000"/>
        <sz val="12.0"/>
      </rPr>
      <t>Grupo de Gestión en Salud Pública en urgencias, emergencias y desastres</t>
    </r>
    <r>
      <rPr>
        <rFont val="Arial"/>
        <color rgb="FF000000"/>
        <sz val="12.0"/>
      </rPr>
      <t xml:space="preserve">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t>
    </r>
    <r>
      <rPr>
        <rFont val="Arial"/>
        <color rgb="FFFF0000"/>
        <sz val="12.0"/>
      </rPr>
      <t>Comunicados de sensibilización en diferentes medios de comunicación interna y externa y diseños de comunicados, boletines, infografías.</t>
    </r>
    <r>
      <rPr>
        <rFont val="Arial"/>
        <color rgb="FF000000"/>
        <sz val="12.0"/>
      </rPr>
      <t xml:space="preserve">
</t>
    </r>
    <r>
      <rPr>
        <rFont val="Arial"/>
        <color rgb="FF000000"/>
        <sz val="12.0"/>
        <u/>
      </rPr>
      <t>Evidencia con desviación:</t>
    </r>
    <r>
      <rPr>
        <rFont val="Arial"/>
        <color rgb="FF000000"/>
        <sz val="12.0"/>
      </rPr>
      <t xml:space="preserve"> Plan de trabajo de IEC modificado</t>
    </r>
  </si>
  <si>
    <t>Descripción de la actividad (Hechos): Esta actividad no se realizo para este periodo.
 Cantidad de evidencias programadas Vs realizadas (Datos):
 0/0
 Conclusiones (haga un análisis si se logró controlar el riego?): No se realizo acciones de comunicación con respecto a los riesgos de corrupción por que el control se realiza de manera trimestral, sin embargo, se realiza monitoreo para la mitigación del riesgos y se evidencia que no se ha materializado el mismo.</t>
  </si>
  <si>
    <t>Descripción de la actividad (Hechos): Esta actividad no se realizo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según la frecuencia del control del riesgo seran programas de manera trimestral siendo esta para programada el mes de marzo de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t>
  </si>
  <si>
    <r>
      <rPr>
        <rFont val="Arial"/>
        <color rgb="FF000000"/>
        <sz val="11.0"/>
      </rPr>
      <t xml:space="preserve">Descripción de la actividad (Hechos): Se realizo la impresión de infografias ubicadas en lugares estrategicos de la secretaria de salud, informando la importancia de la transparencia y gestión del riesgo. 
 Cantidad de evidencias programadas Vs realizadas (Datos): 1/1
 Conclusiones (haga un análisis si se logró controlar el riego?): Se realizo 1 comunicación física a través de infografía impresa comunicando la importancia de la transparencia y la prevención de riesgos de corrupción en la gestión de salud pública. Con el fin de sensibilizar al usuario con respecto a los riesgos de corrupción, lo que aporto a la mitigación del riesego de corrupción.
</t>
    </r>
    <r>
      <rPr>
        <rFont val="Arial"/>
        <color rgb="FFFF0000"/>
        <sz val="11.0"/>
      </rPr>
      <t xml:space="preserve">
</t>
    </r>
    <r>
      <rPr>
        <rFont val="Arial"/>
        <color rgb="FF000000"/>
        <sz val="11.0"/>
      </rPr>
      <t xml:space="preserve">Se evalua el control del riesgo y continua siendo adecuando, no requiere ajustes para el periodo evaluado, adicionalmente no se evidencio la materializacion del riesgo
Se adjunta: Infografias de comunicación. </t>
    </r>
  </si>
  <si>
    <t>Descripción de la actividad (Hechos): Esta actividad no se realizo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según la frecuencia del control del riesgo seran programas de manera trimestral siendo esta para programada el mes de junio de 2026. 
Monitoreo del riesgo y control: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</si>
  <si>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</si>
  <si>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</si>
  <si>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</si>
  <si>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</si>
  <si>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</si>
  <si>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</si>
  <si>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</si>
  <si>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</si>
  <si>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El responsable del Subgrupo de Gestión Integral de Garantía de la Calidad en Salud,  Grupo de Gestión integral de la Salud Ambiental y</t>
    </r>
    <r>
      <rPr>
        <rFont val="Arial"/>
        <color rgb="FFFF0000"/>
        <sz val="12.0"/>
      </rPr>
      <t xml:space="preserve"> Grupo de Gestión en Salud Pública en urgencias, emergencias y desastres</t>
    </r>
    <r>
      <rPr>
        <rFont val="Arial"/>
        <color rgb="FF000000"/>
        <sz val="12.0"/>
      </rPr>
      <t xml:space="preserve">  de la Secretaría de Salud Pública del Distrito Especial de Santiago de Cali, que realizan auditorias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Arial"/>
        <color rgb="FF000000"/>
        <sz val="12.0"/>
        <u/>
      </rPr>
      <t>Evidencia:</t>
    </r>
    <r>
      <rPr>
        <rFont val="Arial"/>
        <color rgb="FF000000"/>
        <sz val="12.0"/>
      </rPr>
      <t xml:space="preserve"> Presentación de Apertura si aplica
Acta de apertura de auditoria.
</t>
    </r>
    <r>
      <rPr>
        <rFont val="Arial"/>
        <color rgb="FF0000FF"/>
        <sz val="12.0"/>
      </rPr>
      <t>Formato de Inspección de ambulancias</t>
    </r>
    <r>
      <rPr>
        <rFont val="Arial"/>
        <color rgb="FF000000"/>
        <sz val="12.0"/>
      </rPr>
      <t xml:space="preserve">
</t>
    </r>
    <r>
      <rPr>
        <rFont val="Arial"/>
        <color rgb="FFFF0000"/>
        <sz val="12.0"/>
      </rPr>
      <t>Formato de Plan de Atención medica para eventos</t>
    </r>
    <r>
      <rPr>
        <rFont val="Arial"/>
        <color rgb="FF000000"/>
        <sz val="12.0"/>
      </rPr>
      <t>.</t>
    </r>
  </si>
  <si>
    <t>Descripción de la actividad (Hechos): Se realizo socialización de los riesgos de corrupción en la inspección de ambulancias. 
Se realizo socializacion de los riesgos de corrupcion en los 6 eventos asistidos. 
Cantidad de evidencias programadas Vs realizadas (Datos): 2/2 6/6 
Conclusiones (haga un análisis si se logró controlar el riego?): Se realizo 1 operativo de transporte asistencial de pacientes, se inspeccionaron 2 ambulancias, a las cuales se les socializa el compromiso institucional y social con la transparencia y prevención de riesgos de corrupción, lo cual aporta a la mitigación del riesgo de corrupción.
Se realizó la inspeccion del operador de salud socializando   el compromiso institucional y social con la transparencia y prevención de riesgos de corrupción, lo cual aporta a la mitigación del riesgo de corrupción.</t>
  </si>
  <si>
    <t xml:space="preserve">Descripción de la actividad (Hechos): Se realizó socialización de los riesgos de corrupcion en los 14 eventos asistidos y en la inspección de 19 ambulancias
Cantidad de evidencias programadas Vs realizadas (Datos): 33/33
Conclusiones (haga un análisis si se logró controlar el riego?): Se realizó la inspeccion de 19 operadores de salud socializando el compromiso institucional y social con la transparencia y prevención de riesgos de corrupción.
Se evalua el control del riesgo y continúan siendo adecuado, no requiere ajustes para el periodo evaluado. Adicionalmente, no se evidenció la materialización del riesgo
</t>
  </si>
  <si>
    <r>
      <rPr>
        <rFont val="Arial"/>
        <color rgb="FF000000"/>
        <sz val="11.0"/>
      </rPr>
      <t>Descripción de la actividad (Hechos): Se realizo la socializacion de los riesgos de corrupcion en los 14 eventos inspeccionados  con el fin de que los auditados conozcan y ejerzan los compromisos institucionales y sociales con la transparencia y prevención de riesgos de corrupción, que se deben prevenir en el marco del desarrollo de la inspeccion y vigilancia, como en las 22 ambulancias.
Cantidad de evidencias programadas Vs realizadas (Datos):36/36
Conclusiones (haga un análisis si se logró controlar el riego?): Se realizo la inspeccion de 14 operadores de salud socializando el compromiso institucional y social con la transparencia y prevencion de riesgo de corrupcion.
Se realizo 7 operativos de transporte asistencial de pacientes, se inspeccionaron 22 ambulancias, a las cuales se les socializa el compromiso institucional y social con la transparencia y prevención de riesgos de corrupción, lo cual aporta a la mitigación del riesgo de corrupción.</t>
    </r>
    <r>
      <rPr>
        <rFont val="Arial"/>
        <color rgb="FFFF0000"/>
        <sz val="11.0"/>
      </rPr>
      <t xml:space="preserve">
</t>
    </r>
    <r>
      <rPr>
        <rFont val="Arial"/>
        <color rgb="FF000000"/>
        <sz val="11.0"/>
      </rPr>
      <t>Se evalua el control del riesgo y continua siendo adecuando, no requiere ajustes para el periodo avaluado, adicionalmente no se evidencio la materializacion del riesgo</t>
    </r>
  </si>
  <si>
    <r>
      <rPr>
        <rFont val="Arial"/>
        <color rgb="FF000000"/>
        <sz val="11.0"/>
      </rPr>
      <t>Descripción de la actividad (Hechos):Se realizo la socializacion de los riesgos de corrupcion en los 11 eventos inspeccionados con el fin de que los auditados conozcan y ejerzan los compromisos institucionales y sociales con la transparencia del desarrollo de la inspeccion y vigilancia, como en las 36 ambulancias inspeccionadas.
Cantidad de evidencias programadas Vs realizadas (Datos): 47/47
Conclusiones (haga un análisis si se logró controlar el riesgo?): Se realizo la inspeccion de 11 operadores de salud socializando el compromiso institucional y social con la transparencia y prevencion de riesgo de corrupcion. 
Además, se realizo 9 operativos de transporte asistencial de pacientes, donde se inspeccionaron 36 ambulancias, a las cuales se les socializa el compromiso institucional y social con la transparencia y prevención de riesgos de corrupción, las actividades ejecutadas aportaron a la mitigación del riesgo toda vez que la socialización aporta al fortalecimiento de la cultura de transparencia, promueve actuaciones objetivas durante los procesos de inspección y contribuye a prevenir posibles actos de corrupción o favorecimientos indebidos.</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 xml:space="preserve">Se evalua el control del riesgo y continua siendo adecuado, no requiere ajustes para el periodo evaluado, adicionalmente no se evidencio la materializacion del riesgo  
</t>
    </r>
    <r>
      <rPr>
        <rFont val="Arial"/>
        <color rgb="FFFF0000"/>
        <sz val="11.0"/>
      </rPr>
      <t xml:space="preserve">
</t>
    </r>
    <r>
      <rPr>
        <rFont val="Arial"/>
        <color rgb="FF000000"/>
        <sz val="11.0"/>
      </rPr>
      <t>Se Adjunta:</t>
    </r>
    <r>
      <rPr>
        <rFont val="Arial"/>
        <color rgb="FFFF0000"/>
        <sz val="11.0"/>
      </rPr>
      <t xml:space="preserve">
</t>
    </r>
    <r>
      <rPr>
        <rFont val="Arial"/>
        <color rgb="FF000000"/>
        <sz val="11.0"/>
      </rPr>
      <t>11 Lista de verificación del plan de atención médica para eventos de concentración masiva
36 formatos de inspección de transporte asistencial MMDS01.03.09.P002.F005</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</si>
  <si>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</si>
  <si>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</si>
  <si>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</si>
  <si>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</si>
  <si>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</si>
  <si>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</si>
  <si>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</si>
  <si>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</si>
  <si>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Grupos que realizan IVC, Talento Humano y Tics de manera trimestral,  revisará que los servidores públicos estén identificados con chalecos con códigos QR y/o gorras distintivas de la Secretaría de Salud Pública del Distrito Especial de Santiago de Cali. En caso de desviación, se realizará llamado de atención al funcionario público y anotación en el informe de supervisión en el caso de contratistas. 
Evidencia: </t>
    </r>
    <r>
      <rPr>
        <rFont val="Arial"/>
        <color rgb="FFFF0000"/>
        <sz val="12.0"/>
      </rPr>
      <t>Fotografía con dotación de chalecos y gorra</t>
    </r>
    <r>
      <rPr>
        <rFont val="Arial"/>
        <color rgb="FF000000"/>
        <sz val="12.0"/>
      </rPr>
      <t xml:space="preserve">  - Soporte de entrega de chalecos con inventario asignación QR , listado de asignación de QR de chalecos de Tics, listado del cruce de personal activo en la secretaria tanto de planta como contratista.
Evidencia con desviación:  soporte de llamado de atención -  soporte de la anotación en el informe de supervisión.
Propuesta:
</t>
    </r>
    <r>
      <rPr>
        <rFont val="Arial"/>
        <color rgb="FFFF0000"/>
        <sz val="12.0"/>
      </rPr>
      <t>El profesional universitario de los Grupos que realizan IVC, Talento Humano y Tics de manera trimestral,  revisará que los servidores públicos y contratistas estén identificados con elementos distintivos de la Secretaría de Salud Pública del Distrito Especial de Santiago de Cali. En caso de desviación, se realizará sensibilización de uso adecuado de elementos distintivos.
Evidencia con desviación: soporte de llamado de atención -  soporte de la anotación en el informe de supervisión.
Evidencia: Fotografía prendas distintivas en actividades en territorio - Formato de entrega de prendas distintivas cuando se realice entrega.
Evidencia con desviación:  Soporte de Sencibilización</t>
    </r>
  </si>
  <si>
    <t>Descripción de la actividad (Hechos): Esta actividad no se realizo para este periodo.
 Cantidad de evidencias programadas Vs realizadas (Datos):
 0/0
 Conclusiones (haga un análisis si se logró controlar el riego?): No se realizo acciones de identificación de chalecos con codigos QR para este periodo, puesto que, el control se realiza de manera trimestral, sin embargo, se realiza monitoreo para la mitigación de riesgos y se evidencia que no se ha materializado el mismo.</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</si>
  <si>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Marzo 2026. 
Sin embargo, se llevó a cabo el monitoreo mensual del riesgo conforme a lo establecido en la metodología con el propósito de evaluar la pertinencia y efectividad del control definido, Como resultado, se determinó que el control continúan siendo adecuado y no requiere ajustes para el periodo evaluado. Adicionalmente, no se evidenció la materialización del riesgo.</t>
  </si>
  <si>
    <t>Descripción de la actividad (Hechos): Se realiza la fotografia del grupo Gestión en salud pública de urgencias, emergencias y desastres con el chaleco distintivo de la secretaria de salud. 
 Cantidad de evidencias programadas Vs realizadas (Datos): 1/1
 Conclusiones (haga un análisis si se logró controlar el riego?): Se realiza fotografia de los funcionarios que conforman el grupo de Gestión en salud pública en Urgencias, Emergencias y Desastres, sin embargo, se esta revisando el tema de asignación de QR, con el area de talento humano y TICS, puesto que los QR asignados no corresponden con los funcionarios.
Se evalua el control del riesgo y continua siendo adecuado, se requiere seguimiento a los QR asignados, adicionalmente no se evidencio la materializacion del riesgo</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</si>
  <si>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junio 2026. 
Monitoreo del riesgo y control:
Se llevó a cabo el monitoreo mensual del riesgo conforme a lo establecido en la metodología con el propósito de evaluar la pertinencia y efectividad del control definido, Como resultado, se determinó que el control continúan siendo adecuado y no requiere ajustes para el periodo evaluado. Adicionalmente, no se evidenció la materialización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</si>
  <si>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</si>
  <si>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</si>
  <si>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</si>
  <si>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</si>
  <si>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</si>
  <si>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</si>
  <si>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</si>
  <si>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</si>
  <si>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del Subgrupo de Gestión Integral de Garantía de la Calidad en Salud,  Grupo de Gestión integral de la Salud Ambiental y </t>
    </r>
    <r>
      <rPr>
        <rFont val="Arial"/>
        <color rgb="FFFF0000"/>
        <sz val="12.0"/>
      </rPr>
      <t>Grupo de Gestión en Salud Pública en urgencias, emergencias y desastres</t>
    </r>
    <r>
      <rPr>
        <rFont val="Arial"/>
        <color rgb="FF000000"/>
        <sz val="12.0"/>
      </rPr>
      <t xml:space="preserve">  de la Secretaría de Salud Pública del Distrito Especial de Santiago de Cali, que ejercen IVC,  </t>
    </r>
    <r>
      <rPr>
        <rFont val="Arial"/>
        <color rgb="FFFF0000"/>
        <sz val="12.0"/>
      </rPr>
      <t xml:space="preserve">entregará al ingresar nuevo personal </t>
    </r>
    <r>
      <rPr>
        <rFont val="Arial"/>
        <color rgb="FF000000"/>
        <sz val="12.0"/>
      </rPr>
      <t xml:space="preserve"> y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Evidencia:</t>
    </r>
    <r>
      <rPr>
        <rFont val="Arial"/>
        <color rgb="FFFF0000"/>
        <sz val="12.0"/>
      </rPr>
      <t xml:space="preserve"> Mari con Información de funcionarios públicos y foto  - , </t>
    </r>
    <r>
      <rPr>
        <rFont val="Arial"/>
        <color rgb="FF000000"/>
        <sz val="12.0"/>
      </rPr>
      <t>listado de asignación de QR de chalecos de Tics, listado del cruce de personal activo en la secretaria tanto de planta como contratista.
 Evidencia con desviación: actualizada en instancia WEB.</t>
    </r>
    <r>
      <rPr>
        <rFont val="Arial"/>
        <color rgb="FFFF0000"/>
        <sz val="12.0"/>
      </rPr>
      <t xml:space="preserve"> </t>
    </r>
  </si>
  <si>
    <t>Descripción de la actividad (Hechos): Esta actividad no se realizo para este periodo.
 Cantidad de evidencias programadas Vs realizadas (Datos):
 0/0
 Conclusiones (haga un análisis si se logró controlar el riego?): No se realizo acciones de actualización y publicación en pagina web de los funcionarios para este periodo, puesto que, el control se realiza de manera semestral, sin embargo, se realiza monitoreo para la mitigación de riesgos y se evidencia que no se ha materializado el mismo.</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</si>
  <si>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</si>
  <si>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r>
      <rPr>
        <rFont val="Arial"/>
        <color rgb="FF000000"/>
        <sz val="11.0"/>
      </rPr>
      <t xml:space="preserve">Descripción de la actividad (Hechos): Se realizo solicitud a través de la mesa de ayuda MARI de la actualización de la pagina web de los funcionarios que realizan actividades de Inspección y Vigilancia. 
Cantidad de evidencias programadas Vs realizadas (Datos): 1/1
Conclusiones (haga un análisis si se logró controlar el riego?): Se solicita a la mesa de ayuda MARI, la eliminación, ingreso y actualización del personal que conforma el Sistemas de Emergencias Médicas, teniendo en cuenta que se realiza actividades de inspección y vigilancia al transporte asistencial de pacientes, con el fin de informar a la comunidad sobre el personal que cumple el rol de autoridad sanitaria, lo que aporta a la mitigación del riesgo.
</t>
    </r>
    <r>
      <rPr>
        <rFont val="Arial"/>
        <color rgb="FFFF0000"/>
        <sz val="11.0"/>
      </rPr>
      <t xml:space="preserve">
</t>
    </r>
    <r>
      <rPr>
        <rFont val="Arial"/>
        <color rgb="FF000000"/>
        <sz val="11.0"/>
      </rPr>
      <t>Se evalua el control del riesgo y continúan siendo adecuado, no requiere ajustes para el periodo evaluado. Adicionalmente, no se evidenció la materialización del riesgo.
Se adjunta:
MARI No.   236947</t>
    </r>
  </si>
  <si>
    <r>
      <rPr>
        <rFont val="Arial"/>
        <color rgb="FF000000"/>
        <sz val="11.0"/>
      </rPr>
      <t xml:space="preserve">Descripción de la actividad (Hechos): Se realizo actualización de la pagina web de los funcionarios que realizan actividades de Inspección y Vigilancia. 
Cantidad de evidencias programadas Vs realizadas (Datos): 1/1
Conclusiones (haga un análisis si se logró controlar el riego?): Se realizo la eliminación, ingreso y actualización del personal que conforma el Sistemas de Emergencias Médicas, teniendo en cuenta que el grupo realiza actividades de inspección y vigilancia al transporte asistencial de pacientes, con el fin de informar a la comunidad sobre el personal que cumple el rol de autoridad sanitaria, lEn este sentido, la accion ejecutada aporta a la mitigación del riesgo dado que esta actualización de la información del personal autorizado fortalece la transparencia institucional, facilita la verificación por parte de la ciudadanía y contribuye a prevenir actuaciones fraudulentas.
</t>
    </r>
    <r>
      <rPr>
        <rFont val="Arial"/>
        <color rgb="FFFF0000"/>
        <sz val="11.0"/>
      </rPr>
      <t xml:space="preserve">
</t>
    </r>
    <r>
      <rPr>
        <rFont val="Arial"/>
        <color rgb="FF000000"/>
        <sz val="11.0"/>
      </rPr>
      <t xml:space="preserve">Monitoreo del riesgo y control:
Se evalua el control del riesgo y continúan siendo adecuado, no requiere ajustes para el periodo evaluado. Adicionalmente, no se evidenció la materialización del riesgo.
Se adjunta:
Impresión de pagina web actualizada 
Ruta de pagina web: </t>
    </r>
    <r>
      <rPr>
        <rFont val="Arial"/>
        <color rgb="FF1155CC"/>
        <sz val="11.0"/>
        <u/>
      </rPr>
      <t>https://www.cali.gov.co/salud/publicaciones/179576/personal-que-conforma-el-grupo-articulacion-del-sistema-de-emergencias-medicas/</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</si>
  <si>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</si>
  <si>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</si>
  <si>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</si>
  <si>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</si>
  <si>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</si>
  <si>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</si>
  <si>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</si>
  <si>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</si>
  <si>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FF0000"/>
        <sz val="12.0"/>
      </rPr>
      <t xml:space="preserve">(A 13.2.4 Acuerdos de confidencialidad o de no divulgación). </t>
    </r>
    <r>
      <rPr>
        <rFont val="Arial"/>
        <color rgb="FF000000"/>
        <sz val="12.0"/>
      </rPr>
      <t xml:space="preserve">Los servidores públicos y prestadores de servicios que gestionan atención al usuario - PQRSD  de manera semestral al iniciar  un contrato o cada vez que sean asignadas las funciones, deben aceptar y firmar el formato </t>
    </r>
    <r>
      <rPr>
        <rFont val="Arial"/>
        <color rgb="FFFF0000"/>
        <sz val="12.0"/>
      </rPr>
      <t xml:space="preserve">Acuerdo de Confidencialidad y Protección de Datos de Salud - MMDS01.03.15.P001.F022. </t>
    </r>
    <r>
      <rPr>
        <rFont val="Arial"/>
        <color rgb="FF000000"/>
        <sz val="12.0"/>
      </rPr>
      <t xml:space="preserve">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t>
    </r>
    <r>
      <rPr>
        <rFont val="Arial"/>
        <color rgb="FFFF0000"/>
        <sz val="12.0"/>
      </rPr>
      <t xml:space="preserve">Formatos de acuerdo de confidencialidad firmados </t>
    </r>
    <r>
      <rPr>
        <rFont val="Arial"/>
        <color rgb="FF000000"/>
        <sz val="12.0"/>
      </rPr>
      <t>por cada uno de los encargados de gestionar el activo de información del programa.
Evidencia con desviación: Comunicación oficial al servidor público o prestador de servicio informando la inhabilidad del manejo del activo de información.</t>
    </r>
  </si>
  <si>
    <t xml:space="preserve">Descripción de la actividad (Hechos): Se acepta y firma el formato MMDS01.03.15.P001.F022 de los prestadores de servicios.
 Cantidad de evidencias programadas Vs realizadas (Datos):
 20/20
 Conclusiones (haga un análisis si se logró controlar el riego?): Se realiza la firma del formato MMDS01.03.15.P001.F022 de los prestadores de servicios, garantizando el manejo adecuado de confidencialidad del activo de información a gestionar. </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</si>
  <si>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</si>
  <si>
    <r>
      <rPr>
        <rFont val="Arial"/>
        <color rgb="FF000000"/>
        <sz val="11.0"/>
      </rPr>
      <t>Descripción de la actividad (Hechos): No se realiza esta actividad para este periodo
 Cantidad de evidencias programadas Vs realizadas (Datos):0/0
Conclusiones (haga un análisis si se logró controlar el riego?): Durante el periodo a evaluado no se realizaron actividades asociadas al control  de riesgo, debido a que el control de riesgo se realiza de manera semestral o cuando se presenta una nueva contratacion de personal o cambios de funciones del grupo y para el mes de marzo no se realizan contrataciones de personal que maneje activo de informacion PQRSD.</t>
    </r>
    <r>
      <rPr>
        <rFont val="Arial"/>
        <color rgb="FFFF0000"/>
        <sz val="11.0"/>
      </rPr>
      <t xml:space="preserve">
</t>
    </r>
    <r>
      <rPr>
        <rFont val="Arial"/>
        <color rgb="FF000000"/>
        <sz val="11.0"/>
      </rPr>
      <t>Sin embargo, se llevo a cabo el monitoreo mensual del riesgo con el proposito de evaluar la pertinencia del control definido, como resultado, se determino que el control continuasiendo adecuado y no requiere ajustes para el periodo evaluado, adicionalmente no se evidencio materializacion del riesgo</t>
    </r>
  </si>
  <si>
    <r>
      <rPr>
        <rFont val="Arial"/>
        <color rgb="FF000000"/>
        <sz val="11.0"/>
      </rPr>
      <t>Descripción de la actividad (Hechos): No se realiza esta actividad para este periodo
 Cantidad de evidencias programadas Vs realizadas (Datos):0/0
Conclusiones (haga un análisis si se logró controlar el riego?): Durante el periodo a evaluado no se realizaron actividades asociadas al control  de riesgo, debido a que el control de riesgo se realiza de manera semestral o cuando se presenta una nueva contratacion de personal o cambios de funciones del grupo y para el mes de abril no se realizan contrataciones de personal que maneje activo de informacion PQRSD.
Monitoreo del riesgo y control:</t>
    </r>
    <r>
      <rPr>
        <rFont val="Arial"/>
        <color rgb="FFFF0000"/>
        <sz val="11.0"/>
      </rPr>
      <t xml:space="preserve">
</t>
    </r>
    <r>
      <rPr>
        <rFont val="Arial"/>
        <color rgb="FF000000"/>
        <sz val="11.0"/>
      </rPr>
      <t>Se llevo a cabo el monitoreo mensual del riesgo con el proposito de evaluar la pertinencia del control definido, como resultado, se determino que el control continua siendo adecuado y no requiere ajustes para el periodo evaluado, adicionalmente no se evidencio materializacion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</si>
  <si>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</si>
  <si>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</si>
  <si>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</si>
  <si>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</si>
  <si>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</si>
  <si>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</si>
  <si>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</si>
  <si>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</si>
  <si>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O2.5</t>
  </si>
  <si>
    <t xml:space="preserve">Descripción de la actividad (Hechos): Se realiza la gestión de espacios públicos para la realización de jornadas de donación de sangre. 
 Cantidad de evidencias programadas Vs realizadas (Datos): 4/4
 Conclusiones (haga un análisis si se logró controlar el riego?): Se articula con la Unidad Administrativa de Bienes y Servicios, Secretaria de Seguridad y Justicia, Secretaria de Movilidad y Policia Metropolitana, con el fin de gstionar espacios públicos seguros para las jornadas de donación de sangre. </t>
  </si>
  <si>
    <t>Descripción de la actividad (Hechos): Se realiza la gestión de espacios públicos para la realización de jornadas de donación de sangre en el mes de febrero. 
 Cantidad de evidencias programadas Vs realizadas (Datos): 52/52
Conclusiones (haga un análisis si se logró controlar el riego?): Se gestionan los espacios Bulevar del Rio, Plaza de Caycedo, CAM y parque de los poetas para las jornadas de donación de sangre en el mes de febrero, aportando al avance de la oportunidad.</t>
  </si>
  <si>
    <t>Descripción de la actividad (Hechos): Se realiza la gestión de espacios públicos para la realización de jornadas de donación de sangre en el mes de marzo. 
 Cantidad de evidencias programadas Vs realizadas (Datos): 58/58
Conclusiones (haga un análisis si se logró controlar el riego?): Se gestionan los espacios Bulevar del Rio, Plaza de Caycedo, CAM y parque de los poetas para las jornadas de donación de sangre en el mes de marzo, aportando al avance de la oportunidad.</t>
  </si>
  <si>
    <r>
      <rPr>
        <rFont val="Arial"/>
        <color rgb="FF000000"/>
        <sz val="11.0"/>
      </rPr>
      <t>Descripción de la actividad (Hechos): Se realiza la gestión de espacios públicos para la realización de jornadas de donación de sangre en el mes de abril. 
 Cantidad de evidencias programadas Vs realizadas (Datos): 1/1
Conclusiones (haga un análisis si se logró controlar el riego?):Se realizó la gestión y articulación de espacios públicos para el desarrollo de jornadas de donación de sangre durante el mes de</t>
    </r>
    <r>
      <rPr>
        <rFont val="Arial"/>
        <color rgb="FFFF0000"/>
        <sz val="11.0"/>
      </rPr>
      <t xml:space="preserve"> abril</t>
    </r>
    <r>
      <rPr>
        <rFont val="Arial"/>
        <color rgb="FF000000"/>
        <sz val="11.0"/>
      </rPr>
      <t>, en coordinación con los Bancos de Sangre, los espacios gestionados son 55 y se encuentran el Bulevar del Río, Plaza de Caycedo, CAM y Parque de los Poetas, Estas acciones aportaron al fortalecimiento de las alianzas entre actores públicos y privados, mediante el apoyo institucional brindado para la ejecución de actividades orientadas a la promoción de la donación voluntaria de sangre. De igual manera, contribuyeron a fomentar la participación ciudadana, la cultura de la prevención y los entornos saludables, al facilitar escenarios adecuados para actividades de interés en salud pública. Con ello, se aporta al avance de la oportunidad planteada.
Se Adjunta:
CRONOGRAMA DE GESTION DE ESPACIOS PARA BANCOS DE SANGRE 2026 SEMESTRE 1.xlsx - ABRIL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</si>
  <si>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</si>
  <si>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</si>
  <si>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</si>
  <si>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</si>
  <si>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</si>
  <si>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</si>
  <si>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</si>
  <si>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</si>
  <si>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FF0000"/>
        <sz val="12.0"/>
      </rPr>
      <t>analasis de encuentas del grupo.</t>
    </r>
    <r>
      <rPr>
        <rFont val="Arial"/>
        <color rgb="FF000000"/>
        <sz val="12.0"/>
      </rPr>
      <t xml:space="preserve">
</t>
    </r>
    <r>
      <rPr>
        <rFont val="Arial"/>
        <color rgb="FF000000"/>
        <sz val="12.0"/>
        <u/>
      </rPr>
      <t>Evidencia con desviación:</t>
    </r>
    <r>
      <rPr>
        <rFont val="Arial"/>
        <color rgb="FF000000"/>
        <sz val="12.0"/>
      </rPr>
      <t xml:space="preserve"> Comunicado oficial por correo electrónico.</t>
    </r>
  </si>
  <si>
    <t>Descripción de la actividad (Hechos): Dicho control no se ejecuto en este periodo
 Cantidad de evidencias programadas Vs realizadas (Datos): 0/0
 Conclusiones (haga un análisis si se logró controlar el riego?): Dicha actividad no se desarrollo en este periodo, toda vez que se estaba surgiendo el proceso de contratación del personal.</t>
  </si>
  <si>
    <t xml:space="preserve">Descripción de la actividad (Hechos):Se realiza comunicado al Grupo de la importancia de las Encuestas
Cantidad de evidencias programadas Vs realizadas (Datos): 1/1
Conclusiones (haga un análisis si se logró controlar el riego?): Se realiza evidencia con desviación comunicado al Grupo resaltando la importancia de la aplicación de las encuestas para la medición de la efectividad de las acciones, para este periodo no se aplicaron dado que se estaba realizando la planeación de las visitas programadas por el grupo promoción a la afiliación, de esta menera se aporta a la mitigación del riesgo.
Se realiza la evalución del control el cual se mantiene y no se evidencia materilización del riesgo.
</t>
  </si>
  <si>
    <t>Descripción de la actividad (Hechos): Encuesta de Satisfaccion y Percepción
Cantidad de evidencias programadas Vs realizadas (Datos): 1/1
 Conclusiones (haga un análisis si se logró controlar el riego?): 
 Se aplicaron 17 encuestas de satisfacción en asistencias tecnicas(6), capacitaciones (11), con el fin de medir la efectividad de las acciones, obteniendo un porcentaje de satisfacción global de 93.4%, la información detallada se encuentra descrita en el informe de satisfacción, aportando a la mitigación del riesgo.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Evidencia: Informes de encuestas de satisfacción, mes de marzo 2026.
Archivo en excel número de encuestas aplicadas</t>
  </si>
  <si>
    <t>Descripción de la actividad (Hechos): Encuesta de Satisfaccion y Percepción
  Cantidad de evidencias programadas Vs realizadas (Datos): 1/1
 Conclusiones (haga un análisis si se logró controlar el riego?): 
 Se aplicaron 18 encuestas de satisfacción en asistencias tecnicas(15), capacitaciones (1), eventos (2) de manera digital,  con el fin de medir la efectividad de las acciones, donde se obtuvo una satisfacción global superior al 90%, la información detallada se encuentra descrita en el informe de satisfacción, aportando a la mitigación del riesgo. 
Monitoreo del riesgo y control: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Se Adjunta: 
Informes de encuestas de satisfacción, mes de abril 2026.
Reporte Nivel central - Satisfacción Eventos _ Jornadas 2026 (respuestas)
Reporte Nivel central - Satisfacción Capacitaciones 2026 (respuestas)
Reporte Nivel central -Satisfacción Auditorías_Verificación_Supervisión - abril 2026 (respuestas)
Reporte Nivel central - Satisfacción Asistencia Técnica 2026 (respuestas) - abril</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</si>
  <si>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</si>
  <si>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</si>
  <si>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</si>
  <si>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</si>
  <si>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</si>
  <si>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</si>
  <si>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</si>
  <si>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</si>
  <si>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</si>
  <si>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 xml:space="preserve">Descripción de la actividad (Hechos): Se realizó la firma de los acuerdo de confidencialidad al inicio de la vigencia.
 Cantidad de evidencias programadas Vs realizadas (Datos): 16/16
 Conclusiones (haga un análisis si se logró controlar el riego?): 
Se realizó el diligenciamiento y firma del  Formato MMDS01.03.15.P001.F022 de los acuerdos de confidencialidad de los prestadores de servicio que ingresaron en el mes de enero de 2026, garantizando el manejo adecuado de datos sensibles del activo de informacion a gestionar, aportando con este control a la mitigacion del riesgo 
</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</si>
  <si>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presenta una nueva contratación de personal o cambio de funciones, para el mes de febrero no se realizan nuevas conrataciones de personal que maneje activo de información con bases de datos sensibles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
</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</si>
  <si>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marzo no se realizan nuevas conrataciones de personal que maneje activo de información con bases de datos sensibles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</si>
  <si>
    <t>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abril no se realizan nuevas contrataciones de personal que maneje activo de información con bases de datos sensibles en el Grupo, dando cumplimiento a la ley de garantias.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</si>
  <si>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</si>
  <si>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</si>
  <si>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</si>
  <si>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</si>
  <si>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</si>
  <si>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</si>
  <si>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</si>
  <si>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</si>
  <si>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t>
    </r>
    <r>
      <rPr>
        <rFont val="Arial"/>
        <color rgb="FFFF0000"/>
        <sz val="12.0"/>
      </rPr>
      <t xml:space="preserve">se realiza comunicado a la persona encargada recordando la importancia realizar la copia, el incumplimiento que esto genera y se realiza de inmediato la gestión de la copia.
</t>
    </r>
    <r>
      <rPr>
        <rFont val="Arial"/>
        <color rgb="FF000000"/>
        <sz val="12.0"/>
      </rPr>
      <t xml:space="preserve">
Evidencia: registro de la copia digital de los datos, archivos y documentos.
Evidencia con desviación: </t>
    </r>
    <r>
      <rPr>
        <rFont val="Arial"/>
        <color rgb="FFFF0000"/>
        <sz val="12.0"/>
      </rPr>
      <t xml:space="preserve"> Comunicado recordando la importancia de la actividad y el incumplimiento, Copia digital a la fecha</t>
    </r>
  </si>
  <si>
    <t>Descripción de la actividad (Hechos): Dicho control no se ejecuto en este periodo
 Cantidad de evidencias programadas Vs realizadas (Datos): 0/0
 Conclusiones (haga un análisis si se logró controlar el riego?):Durante el periodo evaluado no se realizaron actividades asociadas al control del riesgo, debido a que no se encontraban acciones programadas para este mes, toda vez que la frecuencia del control del riesgo será  Semestral, y se llevará a cabo en el mes de Junio de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Por lo tanto, no se evidenció la materialización del riesgo, se concluyó que el control se mantiene efectivo y contribuyó a la mitigación del mismo.</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</si>
  <si>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no se encontraban acciones programadas para este mes, segun frecuencia del control del riesgo sera programadas de manera trimestral siendo esta para el mes de marzo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</si>
  <si>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la copia de seguridad de Enero a Marzo se realizá los primeros dias de Abril toda vez que la información es suminstrado despues de finaizado el trimestre. 
Y será programada en el mes de abril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</si>
  <si>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r>
      <rPr>
        <rFont val="Arial"/>
        <color rgb="FF000000"/>
        <sz val="11.0"/>
      </rPr>
      <t>Descripción de la actividad (Hechos): Copia digital de los datos, archivos y documentos.
 Cantidad de evidencias programadas Vs realizadas (Datos): 1/1
Conclusiones (haga un análisis si se logró controlar el riego?): Se realizó Copia digital de los datos, archivos y documentos trimestral de las bases de datos, la copia fue realizada el 16 de abril de 2026, con el fin de mantener la integridad y disponiblidad de la información, lo cual aportó a la mitigación del riesgo.</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r>
    <r>
      <rPr>
        <rFont val="Arial"/>
        <color rgb="FFFF0000"/>
        <sz val="11.0"/>
      </rPr>
      <t xml:space="preserve">
</t>
    </r>
    <r>
      <rPr>
        <rFont val="Arial"/>
        <color rgb="FF000000"/>
        <sz val="11.0"/>
      </rPr>
      <t>Se Adjunta:</t>
    </r>
    <r>
      <rPr>
        <rFont val="Arial"/>
        <color rgb="FFFF0000"/>
        <sz val="11.0"/>
      </rPr>
      <t xml:space="preserve">
</t>
    </r>
    <r>
      <rPr>
        <rFont val="Arial"/>
        <color rgb="FF000000"/>
        <sz val="11.0"/>
      </rPr>
      <t>Evidencia BackUp de procedimientos de Base de Datos 2
Evidencia de Copia digital (BackUp) de Aseguramiento-Primer Trimestre</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</si>
  <si>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</si>
  <si>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</si>
  <si>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</si>
  <si>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</si>
  <si>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</si>
  <si>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</si>
  <si>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</si>
  <si>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</si>
  <si>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atención al usuario - PQRSD  de manera semestral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</si>
  <si>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 Dicho control se gestiona de manera trimestral.
De igual forma, se realizó para el inicio de la vigencia la firma de los acuerdo de confidencialidad.
 Cantidad de evidencias programadas Vs realizadas (Datos): 30/30
 Conclusiones (haga un análisis si se logró controlar el riego?): Se realizó  por de los prestadores de servicios la firma del Formatos MMDS01.03.15.P001.F022 - Acuerdos de confidencialidad y protección de datos de Salud al inicio de la vigencia garantizando el manejo adecuado de confidencialidad del activo de información a gestiona. Aportando a la mitigación del riesgo.</t>
  </si>
  <si>
    <t>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presenta una nueva contratación de personal o cambio de funciones, para el mes de febrero no se realizan nuevas conrataciones de personal que maneje activo de información PQRSD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</si>
  <si>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marzo no se realizan nuevas conrataciones de personal que maneje activo de información PQRSD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</si>
  <si>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t>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abril no se realizan nuevas contrataciones de personal que maneje activo de información PQRSD en el Grupo, dando cumplimiento a la ley de garantias.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</si>
  <si>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</si>
  <si>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</si>
  <si>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</si>
  <si>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</si>
  <si>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</si>
  <si>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</si>
  <si>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</si>
  <si>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</si>
  <si>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RIESGOS</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</si>
  <si>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Marzo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</si>
  <si>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trimestral siendo esta para el mes de marzo 2026. 
Sin embargo, se llevo a cabo el monitoreo mensual del riesgo conforme a o establecido en la metodologia con el proposito de evaluar la pertinecia y efectividad de control definido, como resultado, se determino que el control continuan siendo adecuado y no requiere ajustes para el periodo evaluado. adicionalmente no se evidencio materializacion del riesgo.</t>
  </si>
  <si>
    <r>
      <rPr>
        <rFont val="Arial"/>
        <color rgb="FF000000"/>
        <sz val="11.0"/>
      </rPr>
      <t xml:space="preserve">Descripción de la actividad (Hechos): Se realiza seguimiento eguimiento a los indicadores de morbilidad, discapacidad y mortalidad primer trimestral 2026
 Cantidad de evidencias programadas Vs realizadas (Datos):
 16/16
 Conclusiones:Se realiza seguimiento eguimiento a los indicadores de morbilidad, discapacidad y mortalidad primer trimestral 2026 mdiante 16 boletines Epidemiologicoy y se realizo la socializacion  en el COVE correspondiente al mes de marz 2026, aborando el estado de aprobacion y analisis de la informacion epidemiologica, asi como el comportamiento de los eventos, calidad del dato y cumplimiento en la notificacion. La actividad tuvo como proposito fortalecer el analisis de la situacion en salud del territorio y mejorar la calidad, oportunidad y uso de la informacion reportada por las instituciones promoviendo la toma de decosiones basada en datos. Como resultado se evidencio la necesidad de realizar ajustes en los registros, fortalecer la revision interna de bases de datos, mejorar la clasificacion  de casos u garantizar el cumplimiento de los tiempos estabolecidos para notificar y ajuste, la socializacion aporto la mitigacion del riego asociado a la baja calidad y oortunidad de la informacion, mediante la sensibilizacion a las instituciones sobre la importancia de depuracion, analisis y reporte adecuado de los eventos, se requiere continuar con el monitoreo y seguimiento a los compromisos establecidos para asegurar la mejora continua, aportando de esta maneta a la mitigación del riesgo.
</t>
    </r>
    <r>
      <rPr>
        <rFont val="Arial"/>
        <color rgb="FFFF0000"/>
        <sz val="11.0"/>
      </rPr>
      <t>Se llevó a cabo el monitoreo mensual del riesgo conforme a lo establecido en la metodología con el propósito de evaluar la pertinencia y efectividad del control definido, para lo cual se considera que el control continúan siendo adecuado y no requiere ajustes para el periodo evaluado. Adicionalmente, no se evidenció la materialización del riesgo.</t>
    </r>
    <r>
      <rPr>
        <rFont val="Arial"/>
        <color rgb="FF000000"/>
        <sz val="11.0"/>
      </rPr>
      <t xml:space="preserve">
Se Adjunta:
Acta y listado de asistencia No 414.020.14.70.126 y evidencia del ASIS, 
boletines epidemiologicos correspodiente a periodo</t>
    </r>
    <r>
      <rPr>
        <rFont val="Arial"/>
        <color rgb="FFFF0000"/>
        <sz val="11.0"/>
      </rPr>
      <t xml:space="preserve">
</t>
    </r>
  </si>
  <si>
    <r>
      <rPr>
        <rFont val="Arial"/>
        <color rgb="FF000000"/>
        <sz val="11.0"/>
      </rPr>
      <t xml:space="preserve">Descripción de la actividad (Hechos):
 No se realizsa actividad para este periodo
 Cantidad de evidencias programadas Vs realizadas: 0/0
 Conclusiones (haga un análisis si se logró controlar el riego?): Durante el periodo evaluado no se realizaron actividades asociadas al control del riesgo, debido a que no se encontraban acciones programdas para este mes, segun frecuencia del control del riesgo sera programadas de manera trimestralsiendo esta para el mes de junio 2026.                                                                                </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llevo a cabo el monitoreo mensual del riesgo conforme a lo establecido en la metodologia con el porposito de evaluar la pertinenciay efectividad de control definido, como resultado,, se determino que e lcontrol continua siendo adecuado y no requiere ajustes para el periodo evaluado. adicionalmente no se evidencio materializacion del riesgo, por lo cual se concluye que eol control se mantiene efectuvo y cocntribuye a la mitigacion del mismo.</t>
    </r>
    <r>
      <rPr>
        <rFont val="Arial"/>
        <color rgb="FFFF0000"/>
        <sz val="11.0"/>
      </rPr>
      <t xml:space="preserve">
</t>
    </r>
    <r>
      <rPr>
        <rFont val="Arial"/>
        <color rgb="FF000000"/>
        <sz val="11.0"/>
      </rPr>
      <t>Se Adjunta:</t>
    </r>
    <r>
      <rPr>
        <rFont val="Arial"/>
        <color rgb="FFFF0000"/>
        <sz val="11.0"/>
      </rPr>
      <t xml:space="preserve">
</t>
    </r>
    <r>
      <rPr>
        <rFont val="Arial"/>
        <color rgb="FF000000"/>
        <sz val="11.0"/>
      </rPr>
      <t>No aplica</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</si>
  <si>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</si>
  <si>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</si>
  <si>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</si>
  <si>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</si>
  <si>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</si>
  <si>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</si>
  <si>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</si>
  <si>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</si>
  <si>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Anualmente el profesional universitario del Grupo de Vigilancia y Demografía en Salud  realizará el Análisis de Situación de Salud (ASIS) a través de procesos analíticos y estadísticos por medio de las caracterizaciones y mediciones, evidenciando el estado de salud de la población en el territorio, permitiendo identificar acciones dentro del marco de los determinantes sociales y ambientales en salud sujetos de intervención. En caso de desviaciones o alertas epidemiológicas en los datos encontrados en el ASIS, los grupos tomarán las acciones, intervenciones y estrategias frente a las situaciones en salud.
 Evidencia: ASIS - Socialización ASIS al COVE - Acta COVE - Lista de asistencia 
 Evidencia con desviación: Acciones de intervención de alertas epidemiológicas.</t>
  </si>
  <si>
    <t>Anualmente (Primer Trimestre)</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</si>
  <si>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Anual y dando cumplimento a lo establecido con la normatividad que rige el documento ASIS.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t>
  </si>
  <si>
    <t>Descripción de la actividad (Hechos):
 No se realiza actividad para este periodo
 Cantidad de evidencias programadas Vs realizadas (Datos):
 1/1
 Conclusiones (haga un análisis si se logró controlar el riego?):  Se realizo documento ASIS,  en el mes de Diciembre  se encuentra se envia para  la aprobacion por el ministerio de salud y esta pendiente su aprobación y pendiente la socializacion del ASIS en el COVE la cual se realiza en el mes de marzo, de esta manera se aporta a la mitigación del riesgo.
Se evalua el control del riesgo y continúan siendo adecuado, no requiere ajustes para el periodo evaluado. Adicionalmente, no se evidenció la materialización del riesgo.</t>
  </si>
  <si>
    <r>
      <rPr>
        <rFont val="Arial"/>
        <color rgb="FF000000"/>
        <sz val="11.0"/>
      </rPr>
      <t xml:space="preserve">Descripción de la actividad (Hechos):
Se realiza socializacion en el COVE del ASIS
Cantidad de evidencias programadas Vs realizadas (Datos): 1/1
 Conclusiones: Se realizola socializacion del ASIS en el marco del COVE, lo cual permitio la identificacion de riesgo y la toma de decisiones, e evidencia control de riesgo en el evento analizado, reflejado en el seguimiento continuo, fortalecimiento de las estrategias de vigilancia y articulacion con el equio de salud, aportando de esta manera a la mitigación del riesgo.
</t>
    </r>
    <r>
      <rPr>
        <rFont val="Arial"/>
        <color rgb="FFFF0000"/>
        <sz val="11.0"/>
      </rPr>
      <t xml:space="preserve">
Se llevó a cabo el monitoreo mensual del riesgo conforme a lo establecido en la metodología con el propósito de evaluar la pertinencia y efectividad del control definido, para lo cual se considera que el control continúan siendo adecuado y no requiere ajustes para el periodo evaluado. Adicionalmente, no se evidenció la materialización del riesgo.
</t>
    </r>
    <r>
      <rPr>
        <rFont val="Arial"/>
        <color rgb="FF000000"/>
        <sz val="11.0"/>
      </rPr>
      <t>Se Adjunta
Soporte documento ASIS SECRETARIA DISTRITAL 2025
Acta de socialización No.ACTA No. 4145.020.14.70.126, sobre la socializacion realizada en el COVE en el mes de marzo</t>
    </r>
  </si>
  <si>
    <r>
      <rPr>
        <rFont val="Arial"/>
        <color rgb="FF000000"/>
        <sz val="11.0"/>
      </rPr>
      <t xml:space="preserve">Descripción de la actividad (Hechos): No se realiza actividad para este periodo
 Cantidad de evidencias programadas Vs realizadas (Datos):
 0/0
 Conclusiones (haga un análisis si se logró controlar el riego?):Durante el periodo evaluado no se realizaron actividades asociadas al control del riesgo, debido a que o se encontraban acciones programadas para este mes, segun la frecuencia del control del riesgo seran programadas de manera anual y dando cumplimiento a lo establecido con la normatividad que rige el docuemento ASIS.
 </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llevo a cabo el monitoreo mensual del riesgo conforme a lo establecido en la metologia con el proposito de evaluar la pertinencia y efectividad del control definido, como resultado del analisis, se determino qe el control continua siendo adecuado y no requiere ajustes para el periodo evaluado. adicionalmente no se evidencio la materializacion del riesgo.</t>
    </r>
    <r>
      <rPr>
        <rFont val="Arial"/>
        <color rgb="FFFF0000"/>
        <sz val="11.0"/>
      </rPr>
      <t xml:space="preserve">
</t>
    </r>
    <r>
      <rPr>
        <rFont val="Arial"/>
        <color rgb="FF000000"/>
        <sz val="11.0"/>
      </rPr>
      <t>Se Adjunta:</t>
    </r>
    <r>
      <rPr>
        <rFont val="Arial"/>
        <color rgb="FFFF0000"/>
        <sz val="11.0"/>
      </rPr>
      <t xml:space="preserve">
</t>
    </r>
    <r>
      <rPr>
        <rFont val="Arial"/>
        <color rgb="FF000000"/>
        <sz val="11.0"/>
      </rPr>
      <t>No Aplica</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</si>
  <si>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</si>
  <si>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</si>
  <si>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</si>
  <si>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</si>
  <si>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</si>
  <si>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</si>
  <si>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</si>
  <si>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</si>
  <si>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FF0000"/>
        <sz val="12.0"/>
      </rPr>
      <t>analasis de encuentas del grupo.</t>
    </r>
    <r>
      <rPr>
        <rFont val="Arial"/>
        <color rgb="FF000000"/>
        <sz val="12.0"/>
      </rPr>
      <t xml:space="preserve">
</t>
    </r>
    <r>
      <rPr>
        <rFont val="Arial"/>
        <color rgb="FF000000"/>
        <sz val="12.0"/>
        <u/>
      </rPr>
      <t>Evidencia con desviación:</t>
    </r>
    <r>
      <rPr>
        <rFont val="Arial"/>
        <color rgb="FF000000"/>
        <sz val="12.0"/>
      </rPr>
      <t xml:space="preserve"> Comunicado oficial por correo electrónico.</t>
    </r>
  </si>
  <si>
    <t>Descripción de la actividad (Hechos):
 Se realizan las encuentas de satisfaccion de asistencias tecnicas, con pedientes de las encuestas de capacitacion, entrega de producto y eventos
 Cantidad de evidencias programadas Vs realizadas (Datos): 7/7
 Conclusiones : Se realiza la revision de las encuestas realizadas el cual se encuentran  por motivo de mes de contratacion del mes de enero se encuentra que no se realizaron algunas encuestas y e envia comunicado oficial por correo electronico para que sea tenida en cuenta apartir del mes de febrero.</t>
  </si>
  <si>
    <t>Descripción de la actividad (Hechos): se realizazan las enuestas de satisfaccion de asistencias tecnicas y reuniones                                                                                                                                                                                           
Cantidad de evidencias programdas vs realizadas (datos): 37/37     
                                                                                                                                                                                                                                                                          Se realiza las encuestas de satisfaccion evidencian una percepción ampliamente positiva frente a las reuniones y asistencias técnicas desarrolladas por el equipo de vigilancia epidemiológica, se evidencia tambien el cargue para las actividades realizadas en el mes de febrero con su rspectiva encuesta de satisfaccion, se carga la base de informacion de encuestas y el informe de analisis, para de esta manera aportar a la mitigación del riesgo.
Se evalua el control del riesgo y continúan siendo adecuado, no requiere ajustes para el periodo evaluado. Adicionalmente, no se evidenció la materialización del riesgo.</t>
  </si>
  <si>
    <r>
      <rPr>
        <rFont val="Arial"/>
        <color rgb="FF000000"/>
        <sz val="11.0"/>
      </rPr>
      <t xml:space="preserve">Descripción de la actividad (Hechos): Se realizaron las encuestas de satisfaccion de asistencias tecnicas , reuniones y capacitaciones. </t>
    </r>
    <r>
      <rPr>
        <rFont val="Arial"/>
        <color rgb="FF1155CC"/>
        <sz val="11.0"/>
        <u/>
      </rPr>
      <t>https://drive.google.com/drive/folders/1akYh5w_t_StaRZsur3LU7T1y4mzOlo8I</t>
    </r>
    <r>
      <rPr>
        <rFont val="Arial"/>
        <color rgb="FF000000"/>
        <sz val="11.0"/>
      </rPr>
      <t xml:space="preserve">
 Cantidad de evidencias programadas Vs realizadas (Datos):100/100
 Conclusiones Durante el mes de marzo de 2026, el Grupo de Vigilancia y Demografía en Salud Pública aplicó 100 encuestas de satisfacción (44 de capacitaciones y 56 de reuniones), obteniendo un nivel de satisfacción del 98,0%. Este resultado refleja un desempeño sobresaliente del grupo en la prestación de sus actividades lo que aporta a la mitigación del riesgo. 
</t>
    </r>
    <r>
      <rPr>
        <rFont val="Arial"/>
        <color rgb="FFFF0000"/>
        <sz val="11.0"/>
      </rPr>
      <t xml:space="preserve">incluir monitoreo del control y materialización del riesgo
</t>
    </r>
    <r>
      <rPr>
        <rFont val="Arial"/>
        <color rgb="FF000000"/>
        <sz val="11.0"/>
      </rPr>
      <t>Se adjunta 
:informe de encuesta de satisfaccion</t>
    </r>
    <r>
      <rPr>
        <rFont val="Arial"/>
        <color rgb="FFFF0000"/>
        <sz val="11.0"/>
      </rPr>
      <t xml:space="preserve"> Marzo 2026</t>
    </r>
  </si>
  <si>
    <r>
      <rPr>
        <rFont val="Arial"/>
        <color rgb="FF000000"/>
        <sz val="11.0"/>
      </rPr>
      <t>Descripción de la actividad (Hechos): Se realizaron las encuestas de satisfaccion de asistencias tecnicas y capacitaciones
 Cantidad de evidencias programadas Vs realizadas (Datos): 62/62
 Conclusiones (haga un análisis si se logró controlar el riego?):Los resultados obtenidos evidenciaron un alto nivel de satisfacción por parte de los participantes, alcanzando un porcentaje global de satisfacción del 100% incluyendo las respuestas neutras y sin registrarse usuarios insatisfechos. Se destacó la claridad de los temas abordados, el acompañamiento técnico y la pertinencia de las actividades desarrolladas por el grupo de Vigilancia epiemiologica, social y cultural, se realiza de manera digital.</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realizó seguimiento y análisis de los resultados de las encuestas de satisfacción como mecanismo de control y mejora continua, permitiendo identificar fortalezas y oportunidades de mejora en las actividades desarrolladas, sin evidenciarse materialización del riesgo asociado a la insatisfacción de los usuarios</t>
    </r>
    <r>
      <rPr>
        <rFont val="Arial"/>
        <color rgb="FFFF0000"/>
        <sz val="11.0"/>
      </rPr>
      <t xml:space="preserve">
</t>
    </r>
    <r>
      <rPr>
        <rFont val="Arial"/>
        <color rgb="FF000000"/>
        <sz val="11.0"/>
      </rPr>
      <t>Se Adjunta:</t>
    </r>
    <r>
      <rPr>
        <rFont val="Arial"/>
        <color rgb="FFFF0000"/>
        <sz val="11.0"/>
      </rPr>
      <t xml:space="preserve">
</t>
    </r>
    <r>
      <rPr>
        <rFont val="Arial"/>
        <color rgb="FF434343"/>
        <sz val="11.0"/>
      </rPr>
      <t xml:space="preserve">INFORME ENCUESTAS SATISFACCIÓN MARZO 2026 - VIGILANCIA EPIDEMIOLOGICA (1)
</t>
    </r>
    <r>
      <rPr>
        <rFont val="Arial"/>
        <color rgb="FF000000"/>
        <sz val="11.0"/>
      </rPr>
      <t xml:space="preserve">Satisfacción Asesorías _ Asistencias Técnicas 2026 (respuestas) (2)
Satisfacción Capacitaciones 2026 (respuestas) (3)
Satisfacción Reuniones 2026 (respuestas) (3)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</si>
  <si>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</si>
  <si>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</si>
  <si>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</si>
  <si>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</si>
  <si>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</si>
  <si>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</si>
  <si>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</si>
  <si>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</si>
  <si>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t>
    </r>
    <r>
      <rPr>
        <rFont val="Arial"/>
        <color rgb="FFFF0000"/>
        <sz val="12.0"/>
      </rPr>
      <t>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rgb="FF000000"/>
        <sz val="12.0"/>
        <u/>
      </rPr>
      <t>Evidencia:</t>
    </r>
    <r>
      <rPr>
        <rFont val="Arial"/>
        <color rgb="FF000000"/>
        <sz val="12.0"/>
      </rPr>
      <t xml:space="preserve"> Formatos de acuerdo de confidencialidad firmados por cada uno de los encargados de gestionar el activo de información del programa.
</t>
    </r>
    <r>
      <rPr>
        <rFont val="Arial"/>
        <color rgb="FF000000"/>
        <sz val="12.0"/>
        <u/>
      </rPr>
      <t>Evidencia con desviación:</t>
    </r>
    <r>
      <rPr>
        <rFont val="Arial"/>
        <color rgb="FF000000"/>
        <sz val="12.0"/>
      </rPr>
      <t xml:space="preserve"> Comunicación oficial al servidor público o prestador de servicio informando la inhabilidad del manejo del activo de información</t>
    </r>
  </si>
  <si>
    <t>Descripción de la actividad (Hechos):
Se gestionan firmas y aceptación de acuerdos de Confidencialidad 
Cantidad de evidencias programadas vs. realizadas (Datos): 40
Conclusiones (Análisis del riesgo): Se gestionan firmas y aceptación de acuerdos de Confidencialidad para los funcionarios y servidores públicos que gestionan bases de datos con información sencible dentro del Grupo de Vigilancia epidemiologica, social y cultural, con el fin de garantizar el manejo adecuado de confidencialidad del activo de información, aportando de esta manera a la mitigación del riesgo, para el periodo en mención no se evidencia materialización del riesgo.</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</si>
  <si>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con Datos Sencibles,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a meterializacion del riesgo.
</t>
  </si>
  <si>
    <t>Descripción de la actividad (Hechos):
 No se reliza esta actividad para este periodo
 Cantidad de evidencias programadas Vs realizadas (Datos): 0/0
 Conclusiones Durante el periodo evaluado no e realizaron actividades asociadas al control de riesgo, debido a que el control de riesgo se raliza demanera semestral o cuando se presente una nueva contratacion de personal o cambio de funciones en el grupo y para el mes de marzo no se realizan contrataciones depersonal que maneje activo informacion con datos sensibles.
Sin embrgo se llevo a cabo el monitoreo mensual del riesgo con el proposito de evaluar la pertinencia y efectividad de control definido, como resultado se determino que el control continuan siend adecuado y no requiere ajustes para el periodo evaluado. adicionalmente no se eidencio la materializacion del riesgo.</t>
  </si>
  <si>
    <r>
      <rPr>
        <rFont val="Arial"/>
        <color rgb="FF000000"/>
        <sz val="11.0"/>
      </rPr>
      <t>Descripción de la actividad (Hechos):
 No se realizsa esta actividad para este periodo 
 Cantidad de evidencias programadas Vs realizadas (Datos): 0/0
 Conclusiones (haga un análisis si se logró controlar el riego?): Durante ell period no se realizaron actividades asociadas al control de riesgo, debido a que el control de riesgo se realioza de manera semestral o cuando se presenta una nueva contratacion de personal que maneje activo informacion con datos sensibles.                                              
Monitoreo del riesgo y control:
Se llevo a cabo el monnitoreo mensual del riesgo con el proposito de evaluar la pertinencia y efectividAd de control definido. como resultado se determino que el control continua siendo adecudoy no requiere ajustes para el periodo evaluado. adicionalmente no se evidencio la materializacion del riesgo.</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</si>
  <si>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</si>
  <si>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</si>
  <si>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</si>
  <si>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</si>
  <si>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</si>
  <si>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</si>
  <si>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</si>
  <si>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</si>
  <si>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atención al usuario - PQRSD  de manera semestral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</si>
  <si>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
Se gestionan firmas y aceptación de acuerdos de Confidencialidad 
Cantidad de evidencias programadas vs. realizadas (Datos): 1/1
Conclusiones (Análisis del riesgo): Se gestionan firmas y aceptación de acuerdos de Confidencialidad para los funcionarios y servidores públicos que gestionan PQRSD dentro del Grupo de Vigilancia epidemiologica, social y cultural, con el fin de garantizar el manejo adecuado de confidencialidad del activo de información, aportando de esta manera a la mitigación del riesgo; Para este mes no se evidencia materialización del riesgo.</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</si>
  <si>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a meterializacion del riesgo.
</t>
  </si>
  <si>
    <t>Descripción de la actividad (Hechos):
 No se realiza actividd para este periodo 
 Cantidad de evidencias programadas Vs realizadas (Datos):
 0/0
 Conclusiones:Durante el periodo evaluado no e realizaron actividades asociadas al control de riesgo, debido a que el control de riesgo se raliza demanera semestral o cuando se presente una nueva contratacion de personal o cambio de funciones en el grupo y para el mes de marzo no se realizan contrataciones depersonal que maneje activo informacion con datos sensibles.
 Sin embrgo se llevo a cabo el monitoreo mensual del riesgo con el proposito de evaluar la pertinencia y efectividad de control definido, como resultado se determino que el control continuan siend adecuado y no requiere ajustes para el periodo evaluado. adicionalmente no se eidencio la materializacion del riesgo.</t>
  </si>
  <si>
    <r>
      <rPr>
        <rFont val="Arial"/>
        <color rgb="FF000000"/>
        <sz val="11.0"/>
      </rPr>
      <t>Descripción de la actividad (Hechos): No se realizsa actividad para este periodo
 Cantidad de evidencias programadas Vs realizadas (Datos): 0/0
 Conclusiones (haga un análisis si se logró controlar el riego?): Durante el periodo evaluado no se realizaron actividades asociadas al control de riesgo, debido a que el control de riesgo se realiza de manera semestral o cuando se presente una nueva contratacion de personalo cambio de funcionesen el grupoy para el mes de abril no se reaizaron contrataciones de personal que maneje activo informacion conh datos sensibles.                
Monitoreo del riesgo y control:
se llevo a cabo e monitoreo mensual del riesgo con el proposito de evaluar la pertinencia y efectividd de control definido ¿, como resultado se determino que el controlcontinua siendo adecuado y no requiere ajustes para el periodo evaluado. adicionalmente no se evidenciola materializacion del riesgo.</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</si>
  <si>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</si>
  <si>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</si>
  <si>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</si>
  <si>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</si>
  <si>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</si>
  <si>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</si>
  <si>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</si>
  <si>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</si>
  <si>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t>O2.1</t>
  </si>
  <si>
    <t xml:space="preserve">
El Grupo de Vigilancia y Demografía en Salud Pública  Realizará  capacitación a Médicos y Enfermeras en temas de interés en Salud y rutas de atención, de manera trimestral, con el fin de  promover la gestión del riesgo, modos, estilos y condiciones de entornos saludables.
Evidencia:  Informe de Actividades, listado Asistencia, presentación
</t>
  </si>
  <si>
    <t>Descripción de la actividad (Hechos):No se realiza actividad para este periodo
Cantidad de evidencias programadas Vs realizadas (Datos):0/0
 Conclusiones (haga un análisis si se logró controlar el riego?): Durante el periodo evaluado no se realizaron actividades asociadas al control del avance de la oportunidad, debido a que no se encontraban acciones programadas  para este mes, según la frecuencia del control seran programas demanera trimestral siendo esta para el mes de Marzo 2026.</t>
  </si>
  <si>
    <t>Descripción de la actividad (Hechos):
 No se realiza actividad para este periodo
Cantidad de evidencias programadas Vs realizadas (Datos): 0/0
 Conclusiones (haga un análisis si se logró controlar el riego?):Durante este periodo evaluado no se realizaron actividades asocialdas al control del avance de la oportunidad, debido a que no se encontraban acciones programdas para este mes, segun la frecuencia del control seran programadas de manera trimestral siendo esta para el mes de marzo 2026</t>
  </si>
  <si>
    <t xml:space="preserve">Descripción de la actividad (Hechos): Se realiza capacitacion de medicos y enfermeras con bordaje de Sarampion
 Cantidad de evidencias programadas Vs realizadas (Datos):
 2/2
 Conclusiones: Se realizo capacitacion dirigida a medicos y enfermera sobre el fortalecimiento dela vigilancia epidemiologica del sarampion, abordando aspectos clinicos, epidemiologicos, diagnostico, toma de muestras, lineamientos de vacunacion y acciones de prevencion y control ante la reemergencia del evento.                                            La actividad  tuvo como proposito fortalecer las competencias del talento humano en salud para identificacion oportuna,notificacion inmediata y respuesta  efectiva frente a casos sospechosos de sarampion, en el marco del contxto epidemioligico actual y eventos de riesgo como FIFA 2026.                                                                                            Como resultado, se evidencio el fortalecimiento del conocimiento en el abordaje clinico y epidemiologico, asi como en la implementacion de acciones de vigilancia, busqueda activa, seguimieto a contactos y estrategias de vacunacion, promoviendo los lineamientos nacionales.                                                                                                                            La capacitacion aporto  a la mitigacion del riesgo de trasmision y brotes  de sarampion, mediante la sensibilizacion del personal de salud sobre la importancia de de la deteccion temprana y respuesta oportuna. No se evidencio materializacion del riesgo; sin embargo, se requiere mantener el monitoreo continuo.         </t>
  </si>
  <si>
    <t>Descripción de la actividad (Hechos):
 No se realiza actividad para este periodo
Cantidad de evidencias programadas Vs realizadas (Datos): 0/0
 Conclusiones (haga un análisis si se logró controlar el riego?):Durante este periodo evaluado no se realizaron actividades asocialdas al control del avance de la oportunidad, debido a que no se encontraban acciones programdas para este mes, segun la frecuencia del control seran programadas de manera trimestral siendo esta para el mes de Junio 2026</t>
  </si>
  <si>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</si>
  <si>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</si>
  <si>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</si>
  <si>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</si>
  <si>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</si>
  <si>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</si>
  <si>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</si>
  <si>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</si>
  <si>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t>O2.2</t>
  </si>
  <si>
    <t>El Grupo de Vigilancia y Demografía en Salud Pública  Realizará el comité de vigilancia epidemiológica (COVE)  de manera mensual, con el fin de promover  la gestión del riesgo, modos, estilos y condiciones de entornos saludables.
Evidencia: Acta COVE</t>
  </si>
  <si>
    <r>
      <rPr>
        <rFont val="Arial"/>
        <color rgb="FF000000"/>
        <sz val="11.0"/>
      </rPr>
      <t xml:space="preserve">Descripción de la actividad (Hechos):
Se realiza comite de vigilancia epidemiológica (COVE)
Cantidad de evidencias programadas Vs realizadas (Datos):1/1
Conclusiones : </t>
    </r>
    <r>
      <rPr>
        <rFont val="Arial"/>
        <color rgb="FFFF0000"/>
        <sz val="11.0"/>
      </rPr>
      <t xml:space="preserve">
</t>
    </r>
    <r>
      <rPr>
        <rFont val="Arial"/>
        <color rgb="FF434343"/>
        <sz val="11.0"/>
      </rPr>
      <t xml:space="preserve">Se realiza comite de vigilancia epidemiológica (COVE) Tos ferina, </t>
    </r>
    <r>
      <rPr>
        <rFont val="Arial"/>
        <color rgb="FF000000"/>
        <sz val="11.0"/>
      </rPr>
      <t xml:space="preserve">on el fin de promover  la gestión del riesgo, modos, estilos y condiciones de entornos saludables.
</t>
    </r>
  </si>
  <si>
    <t xml:space="preserve">Descripción de la actividad (Hechos): Se realiza comite de vigilancia epidemiologica COVE
 Cantidad de evidencias programadas Vs realizadas (Datos): 1/1
 Conclusiones (haga un análisis si se logró controlar el riego?): Se realiza comite de vigilancia epidemiologica (COVE) dengue, on el fin de promover  la gestión del riesgo, modos, estilos y condiciones de entornos saludables, para la fecha se encuentra pendiente la entrega de el acta del COVE que actualmente se encuentra en construccion..
</t>
  </si>
  <si>
    <t>Descripción de la actividad (Hechos):
 Se realiza comite de vigilancia epidemiologica COVE 
 Cantidad de evidencias programadas Vs realizadas (Datos): 1/1
 Conclusiones Se llevó a cabo el Comité de Vigilancia Epidemiológica (COVE), en el cual se realizó el análisis de los eventos de interés en salud pública, incluyendo el comportamiento epidemiológico, cumplimiento en la notificación, calidad del dato y seguimiento a las acciones de vigilancia.
La actividad tuvo como propósito fortalecer la vigilancia epidemiológica mediante la revisión y análisis de la información reportada por las instituciones, promoviendo la toma de decisiones oportunas y el cumplimiento de los lineamientos establecidos.
Como resultado, se evidenció la identificación de oportunidades de mejora en la notificación, ajuste de casos y fortalecimiento de las acciones de vigilancia, así como el seguimiento a compromisos previamente establecidos con las instituciones de salud.
El desarrollo del COVE aportó a la mitigación del riesgo en salud pública, al permitir el monitoreo continuo de los eventos y la implementación de acciones correctivas. No se evidenció materialización del riesgo; sin embargo, se requiere continuar con el seguimiento periódico y el fortalecimiento de las capacidades institucionales para garantizar la calidad y oportunidad de la información.</t>
  </si>
  <si>
    <r>
      <rPr>
        <rFont val="Arial"/>
        <color rgb="FF000000"/>
        <sz val="11.0"/>
      </rPr>
      <t>Descripción de la actividad (Hechos): Se realiza comite de vigilancia epidemiologica COVE
 Cantidad de evidencias programadas Vs realizadas (Datos): 1/1
 Conclusiones (haga un análisis si se logró controlar el riego?</t>
    </r>
    <r>
      <rPr>
        <rFont val="Arial"/>
        <color rgb="FFFF0000"/>
        <sz val="11.0"/>
      </rPr>
      <t xml:space="preserve">):  </t>
    </r>
    <r>
      <rPr>
        <rFont val="Arial"/>
        <color rgb="FF000000"/>
        <sz val="11.0"/>
      </rPr>
      <t>se llevo a cabo el comite de vigilancia epidemiologica COVE, en el cual se realizo analisis  delos eventos de interes en salud publica, incluyendo comportamiento epidemiologico, cumplimiento en la notificacion, calidad del dato y seguimiento a las acciones de vigilancia.</t>
    </r>
    <r>
      <rPr>
        <rFont val="Arial"/>
        <color rgb="FFFF0000"/>
        <sz val="11.0"/>
      </rPr>
      <t xml:space="preserve">
</t>
    </r>
    <r>
      <rPr>
        <rFont val="Arial"/>
        <color rgb="FF000000"/>
        <sz val="11.0"/>
      </rPr>
      <t>El desarrollo del COVE permitió fortalecer el monitoreo continuo de los eventos de interés en salud pública y la implementación de acciones de mejora orientadas al cumplimiento de los lineamientos establecidos. Asimismo, se identificaron oportunidades para optimizar los procesos de notificación, seguimiento y análisis de la información, por lo que se recomienda continuar con el acompañamiento periódico y el fortalecimiento de las capacidades institucionales para garantizar la calidad y oportunidad de la información reportada.</t>
    </r>
    <r>
      <rPr>
        <rFont val="Arial"/>
        <color rgb="FFFF0000"/>
        <sz val="11.0"/>
      </rPr>
      <t xml:space="preserve">
</t>
    </r>
    <r>
      <rPr>
        <rFont val="Arial"/>
        <color rgb="FF000000"/>
        <sz val="11.0"/>
      </rPr>
      <t>Se Adjunta: Acta y listado de asistencia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</si>
  <si>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</si>
  <si>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</si>
  <si>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</si>
  <si>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</si>
  <si>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</si>
  <si>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</si>
  <si>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</si>
  <si>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</si>
  <si>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t>O7.4</t>
  </si>
  <si>
    <t>Implementación de acciones de cuidado al medio ambiente y cambio climático.</t>
  </si>
  <si>
    <t>El Grupo de vigilancia  Demografía en Salud Pública promueve al interior del  Grupo la cultura del reciclaje  de manera semestral, con el fin de contribuir con el cuidado del medio ambiente y cambio climático.
 Eviidencia: Acta de Reunión o Informe</t>
  </si>
  <si>
    <t>Descripción de la actividad (Hechos):No se realiza actividad para este periodo
Cantidad de evidencias programadas Vs realizadas (Datos):0/0
 Conclusiones (haga un análisis si se logró controlar el riego?): Durante el periodo evaluado no se realizaron actividades asociadas al control del avance de la oportunidad, debido a que no se encontraban acciones programadas  para este mes, según la frecuencia del control seran programas demanera semestral siendo esta para el mes de Junio 2026.</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</si>
  <si>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avance de la oportunidad, debido a que n0 se encontraban acciones programdas para este mes, segun la frecuencia de control seran programadas de manera semestral siendo esta oara el mes de junio2026</t>
  </si>
  <si>
    <t>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avance de la oportunidad, debido a que no se encontraban acciones programadas para este mes, segun la frecuencia de control seran programadas de manera semestral siendo esta para el mes de junio 2026.</t>
  </si>
  <si>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</si>
  <si>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</si>
  <si>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</si>
  <si>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</si>
  <si>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</si>
  <si>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</si>
  <si>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</si>
  <si>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</si>
  <si>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2.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cumplimiento del programa, deberá presentar un ajuste en el cronograma con los sujetos  y prestadores de servidos no visitado.
</t>
    </r>
    <r>
      <rPr>
        <rFont val="Arial"/>
        <color rgb="FF000000"/>
        <sz val="12.0"/>
        <u/>
      </rPr>
      <t>Evidencia:</t>
    </r>
    <r>
      <rPr>
        <rFont val="Arial"/>
        <color rgb="FF000000"/>
        <sz val="12.0"/>
      </rPr>
      <t xml:space="preserve"> Programa o plan de auditoria a sujetos de interés en salud programado y ejecutado. 
</t>
    </r>
    <r>
      <rPr>
        <rFont val="Arial"/>
        <color rgb="FF000000"/>
        <sz val="12.0"/>
        <u/>
      </rPr>
      <t>Evidencia con desviación:</t>
    </r>
    <r>
      <rPr>
        <rFont val="Arial"/>
        <color rgb="FF000000"/>
        <sz val="12.0"/>
      </rPr>
      <t xml:space="preserve">  Programa o plan de auditoria a sujetos de interés en salud programado y ejecutado ajustado.</t>
    </r>
  </si>
  <si>
    <t xml:space="preserve">Descripción de la actividad (Hechos): Se realizó la planeación y programación de la IVC a los prestadores Febrero 2026
Cantidad de evidencias programadas Vs realizadas (Datos): 1/1
 Conclusiones (haga un análisis si se logró controlar el riego?): 
Se realizó la planeación y desarrollo de programa de visitas de inspección, vigilancia y control a los prestadores de los servicios de salud de Febrero 2026, </t>
  </si>
  <si>
    <t>Descripción de la actividad (Hechos): Se realizó la planeación y programación de las visitas Inspección, vigilancia y control a los prestadores de Servicios de Salud
 Cantidad de evidencias programadas Vs realizadas (Datos): 1/1
 Conclusiones (haga un análisis si se logró controlar el riego?): Se realizó la planeación y desarrollo de 63 visitas de plan anual, 31 visitas de IVC por PQRS y 7 visitas previas con el fin de contribuir a la calidad en la atención, de esta manera se aporta a la mitigación del riesgo.
Se evalua el control del riesgo y continúan siendo adecuado, no requiere ajustes para el periodo evaluado. Adicionalmente, no se evidenció la materialización del riesgo.</t>
  </si>
  <si>
    <t>Descripción de la actividad (Hechos): Desarrollo de programas de inspección, vigilancia y control en los componentes de habilitación, PAMEC - SIC-seguridad del paciente.
  Cantidad de evidencias programadas Vs realizadas (Datos): 1/1
 Conclusiones (haga un análisis si se logró controlar el riego?): Para el mes de marzo se jecutaron 21 visitas de plan anual a prestadores de servicios de salud adcritos a Santiago de Cali, 33 visita de inspeccion, vigilancia y control derivadas de PQRS y 13 visitas de levantamiento de medidas.
Las actas de visita reposan en medio visito en el oficina de habilitacion y en medio digital (drive del correo insitucional habilitacion.salud@cali.gov.co
 Asi mismo se realizaron diez y ocho (18) visitas de inspección y vigilancia en los componentes de PAMEC - SIC-seguridad del paciente segun actas No. 4145.030.14.72.178, 4145.030.14.72.179, 4145.030.14.72.184, 4145.030.14.72.185, 4145.030.14.72.188, 4145.030.14.72.189,  4145.030.14.72.201, 4145.030.14.72.202, 4145.030.14.72.210, 4145.030.14.72.214, 4145.030.14.72.220, 4145.030.14.72.221, 4145.030.14.72.230, 4145.030.14.72.234, 4145.030.14.72.254, 4145.030.14.72.284, 4145.030.14.72.285 y 4145.030.14.72.290.
 De esta manera se aporta a la mitigación del riesgo. Se evalua el control del riesgo y continúan siendo adecuado, no requiere ajustes para el periodo evaluado. Adicionalmente, no se evidenció la materialización del riesgo.
 Evidencia: Las actas de visita reposan en medio fisico en la oficina de habilitacion y en medio digital (drive del correo insitucional habilitacion.salud@cali.gov.co). Se anexa listado de visitas SUH.</t>
  </si>
  <si>
    <r>
      <rPr>
        <rFont val="Arial"/>
        <color rgb="FF000000"/>
        <sz val="11.0"/>
      </rPr>
      <t xml:space="preserve">Descripción de la actividad (Hechos): Desarrollo de programas de inspección, vigilancia y control en los componentes de habilitación, PAMEC - SIC-seguridad del paciente.
Cantidad de evidencias programadas Vs realizadas (Datos): 1/1
Conclusiones (haga un análisis si se logró controlar el riego?): Para el mes de abril/26 dando cumplimiento al plan anual se ejecutaron 4 visitas,  8 visitas previas para aperturar o reactivar servicios, 43 visita de inspeccion, vigilancia y control derivadas de PQRS y 13 visitas de levantamiento de medidas.
Las actas de visita reposan en medio fisico en la oficina de habilitacion y en medio digital (drive del correo insitucional habilitacion.salud@cali.gov.co).
Asi mismo se realizaron </t>
    </r>
    <r>
      <rPr>
        <rFont val="Arial"/>
        <color rgb="FFFF0000"/>
        <sz val="11.0"/>
      </rPr>
      <t xml:space="preserve"> </t>
    </r>
    <r>
      <rPr>
        <rFont val="Arial"/>
        <color rgb="FF000000"/>
        <sz val="11.0"/>
      </rPr>
      <t>veinti seis (26)</t>
    </r>
    <r>
      <rPr>
        <rFont val="Arial"/>
        <color rgb="FFFF0000"/>
        <sz val="11.0"/>
      </rPr>
      <t xml:space="preserve"> </t>
    </r>
    <r>
      <rPr>
        <rFont val="Arial"/>
        <color rgb="FF000000"/>
        <sz val="11.0"/>
      </rPr>
      <t>visitas de inspección y vigilancia en los componentes de PAMEC - SIC-seguridad del paciente. de esta manera se aporta a la mitigación del riesgo. 
Monitoreo del riesgo y control:
Se evalua el control del riesgo y continúan siendo adecuado, no requiere ajustes para el periodo evaluado. Adicionalmente, no se evidenció la materialización del riesgo.
Se Adjunta:
VISITAS HABILITACIÓN ABRIL 2026
Cronograma de visitas_PAMEC abril 2026
Las actas de visita reposan en medio fisico en la oficina de habilitacion y en medio digital (drive del correo insitucional habilitacion.salud@cali.gov.co).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</si>
  <si>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</si>
  <si>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</si>
  <si>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</si>
  <si>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</si>
  <si>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</si>
  <si>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</si>
  <si>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</si>
  <si>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</si>
  <si>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FF0000"/>
        <sz val="12.0"/>
      </rPr>
      <t>analasis de encuentas del grupo.</t>
    </r>
    <r>
      <rPr>
        <rFont val="Arial"/>
        <color rgb="FF000000"/>
        <sz val="12.0"/>
      </rPr>
      <t xml:space="preserve">
</t>
    </r>
    <r>
      <rPr>
        <rFont val="Arial"/>
        <color rgb="FF000000"/>
        <sz val="12.0"/>
        <u/>
      </rPr>
      <t>Evidencia con desviación:</t>
    </r>
    <r>
      <rPr>
        <rFont val="Arial"/>
        <color rgb="FF000000"/>
        <sz val="12.0"/>
      </rPr>
      <t xml:space="preserve"> Comunicado oficial por correo electrónico.</t>
    </r>
  </si>
  <si>
    <t>Descripción de la actividad (Hechos): Se realiza evidencia con desviación -comunicado de la importancia de la aplicación de las encuestas
  Cantidad de evidencias programadas Vs realizadas (Datos): 1/1
  Conclusiones (haga un análisis si se logró controlar el riego?): Se realiza evidencia con desviación -comunicado de la importancia de la aplicación de las encuestas para medir la efectividad de las acciones de rectoría en salud que se hacen dentro del Organismo, toda vez que este mes se estaba surgiendo el proceso de contratación del personal, de esta manera se aporta a la mitigación del riesgo, para este periodo no se evidencia materialización del riesgo y el control se mantiene.</t>
  </si>
  <si>
    <t>Descripción de la actividad (Hechos): Se realiza evidencia con desviación - comunicado de la importancia de la aplicación de las encuestas.
Cantidad de evidencias programadas Vs realizadas (Datos): 1/1
Conclusiones (haga un análisis si se logró controlar el riego?): Se realiza evidencia con desviación - comunicado de la importancia de la aplicación de las encuestas para medir la efectividad de las acciones de rectoría en salud que se hacen dentro del Organismo, de esta manera se aporta a la mitigación del riesgo, para este periodo no se evidencia materialización del riesgo y el control se mantiene."</t>
  </si>
  <si>
    <r>
      <rPr>
        <rFont val="Arial, sans-serif"/>
        <color rgb="FF000000"/>
        <sz val="11.0"/>
      </rPr>
      <t>Descripción de la actividad (Hechos): Encuesta de Satisfaccion y Percepción
Cantidad de evidencias programadas Vs realizadas (Datos): 1/1
Conclusiones (haga un análisis si se logró controlar el riego?): 
Se aplicaron 291 encuestas de satisfacción en asistencias tecnicas(167), auditoria (95), capacitaciones (29), con el fin de medir la efectividad de las acciones, obteniendo un porcentaje de satisfacción global de 93.4%,</t>
    </r>
    <r>
      <rPr>
        <rFont val="Arial, sans-serif"/>
        <color rgb="FFFF0000"/>
        <sz val="11.0"/>
      </rPr>
      <t xml:space="preserve"> l</t>
    </r>
    <r>
      <rPr>
        <rFont val="Arial, sans-serif"/>
        <color rgb="FF000000"/>
        <sz val="11.0"/>
      </rPr>
      <t xml:space="preserve">a información detallada se encuentra descrita en el informe de satisfacción, aportando a la mitigación del riesgo.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Evidencia: Informes de encuestas de satisfacción, mes de marzo 2026.
Archivo en excel número de encuestas aplicadas
</t>
    </r>
  </si>
  <si>
    <t>Descripción de la actividad (Hechos): Encuesta de Satisfaccion y Percepción
Cantidad de evidencias programadas Vs realizadas (Datos): 1/1
Conclusiones (haga un análisis si se logró controlar el riego?): 
Se aplicaron 264 encuestas de satisfacción en asistencias tecnicas(170), auditoria (90), capacitaciones (4), con el fin de medir la efectividad de las acciones, donde se obtuvo una satisfacción global superior al 90%, la información detallada se encuentra descrita en el informe de satisfacción, aportando a la mitigación del riesgo. 
Monitoreo del riesgo y control: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Se Adjunta:
Informe de satisfaccón de actividades misionales - abril 2026
Reporte nivel central -  Satisfacción Asistencia Técnica 2026 (respuestas)
Reporte nivel centra - Satisfacción Auditorías_Verificación_Supervisión 2026 (respuestas)
Reporte nivel centra -  Satisfacción Capacitaciones 2026 (respuestas)</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</si>
  <si>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</si>
  <si>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</si>
  <si>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</si>
  <si>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</si>
  <si>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</si>
  <si>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</si>
  <si>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</si>
  <si>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</si>
  <si>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Comunicados de sensibilización en diferentes medios de comunicación interna y externa y diseños de comunicados, boletines, infografías.
</t>
    </r>
    <r>
      <rPr>
        <rFont val="Arial"/>
        <color rgb="FF000000"/>
        <sz val="12.0"/>
        <u/>
      </rPr>
      <t>Evidencia con desviación:</t>
    </r>
    <r>
      <rPr>
        <rFont val="Arial"/>
        <color rgb="FF000000"/>
        <sz val="12.0"/>
      </rPr>
      <t xml:space="preserve"> Plan de trabajo de IEC modificado</t>
    </r>
  </si>
  <si>
    <t>Descripción de la actividad (Hechos): Dicha control se gestiona de manera trimestral
De igual forma, se socializó en el mes de Enero información relacionado a la importancia de la transparencia y la prevención del riesgo de corrupción.
 Cantidad de evidencias programadas Vs realizadas (Datos): 1/1
 Conclusiones (haga un análisis si se logró controlar el riego?): Para el mes de enero se socializó a  los Grupos de Valor infografias relacionados con el tramites de REPS y pago de estampillas, lo cual aportó a la mitigación del riesgo.</t>
  </si>
  <si>
    <t>Descripción de la actividad (Hechos):  Se realiza socialización 
 Cantidad de evidencias programadas Vs realizadas (Datos): 1/1
Conclusiones (haga un análisis si se logró controlar el riego?): Se realizó socialización en el mes de Febrero, información relacionado a la importancia de la transparencia y la prevención del riesgo de corrupción a los Grupos de Valor, en infografias relacionadas con el tramite de REPS y pago de estampillas, lo cual aportó a la mitigación del riesgo.
Se evalua el control del riesgo y continúan siendo adecuado, no requiere ajustes para el periodo evaluado. Adicionalmente, no se evidenció la materialización del riesgo.</t>
  </si>
  <si>
    <t>Descripción de la actividad (Hechos): Se realiza socialización 
Cantidad de evidencias programadas Vs realizadas (Datos): 1/1
Conclusiones (haga un análisis si se logró controlar el riego?): Se realizó socialización en el mes de marzo, información relacionado a la importancia de la transparencia y la prevención del riesgo de corrupción a los Grupos de Valor, en infografias relacionadas con el tramite de REPS y pago de estampillas, lo cual aportó a la mitigación del riesgo.
Se evalua el control del riesgo y continúan siendo adecuado, no requiere ajustes para el periodo evaluado. Adicionalmente, no se evidenció la materialización del riesgo.
 Evidencia: Infografias (estampillas y trámites REPS).</t>
  </si>
  <si>
    <t xml:space="preserve">Descripción de la actividad (Hechos): No se realiza actividad para este periodo.
Cantidad de evidencias programadas Vs realizadas (Datos): 0/0
Conclusiones: Durante el periodo evaluado no se realizaron actividades asociadas al control del riesgo, debido a que según la frecuencia del control del riesgo seran programas de manera trimestral.
Monitoreo del riesgo y control: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</si>
  <si>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</si>
  <si>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</si>
  <si>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</si>
  <si>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</si>
  <si>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</si>
  <si>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</si>
  <si>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</si>
  <si>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</si>
  <si>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FF0000"/>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rgb="FFFF0000"/>
        <sz val="12.0"/>
        <u/>
      </rPr>
      <t xml:space="preserve">Evidencia: </t>
    </r>
    <r>
      <rPr>
        <rFont val="Arial"/>
        <color rgb="FFFF0000"/>
        <sz val="12.0"/>
      </rPr>
      <t xml:space="preserve">Fotos de carteleras con información de trámites y servicios - link del Organismo con la información - pantallazo de publicación.
</t>
    </r>
    <r>
      <rPr>
        <rFont val="Arial"/>
        <color rgb="FFFF0000"/>
        <sz val="12.0"/>
        <u/>
      </rPr>
      <t>Evidencia con desviación:</t>
    </r>
    <r>
      <rPr>
        <rFont val="Arial"/>
        <color rgb="FFFF0000"/>
        <sz val="12.0"/>
      </rPr>
      <t xml:space="preserve"> Publicaciones actualizadas.</t>
    </r>
  </si>
  <si>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 manera Semestral siendo esta para programada el mes de Junio de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</si>
  <si>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 manera Semestral siendo esta para programada el mes de Junio de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</si>
  <si>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 manera Semestral siendo esta para programada el mes de Junio de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</si>
  <si>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 manera Semestral. 
Monitoreo del riesgo y control: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</si>
  <si>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</si>
  <si>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</si>
  <si>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</si>
  <si>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</si>
  <si>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</si>
  <si>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</si>
  <si>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</si>
  <si>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</si>
  <si>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Arial"/>
        <color rgb="FF000000"/>
        <sz val="12.0"/>
        <u/>
      </rPr>
      <t>Evidencia:</t>
    </r>
    <r>
      <rPr>
        <rFont val="Arial"/>
        <color rgb="FF000000"/>
        <sz val="12.0"/>
      </rPr>
      <t xml:space="preserve"> Presentación de Apertura si aplica
Acta de apertura de auditoria.
Formato de Inspección de ambulancias
Formato de Plan de Atención medica para eventos.</t>
    </r>
  </si>
  <si>
    <t>Descripción de la actividad (Hechos): 
 Dicha control no se desarrollo en este periodo.
 Cantidad de evidencias programadas Vs realizadas (Datos): 0/0
 Conclusiones (haga un análisis si se logró controlar el riego?): 
Dicha control no se llevo a cabo en el mes de Enero, debido a que se reporta de manera trimestral</t>
  </si>
  <si>
    <t>Descripción de la actividad (Hechos): Se realizó la sensibilización de los riesgos de corrupción, en las visitas de IVC a las IPS auditadas. 
Cantidad de evidencias programadas Vs realizadas (Datos): 85/85
Conclusiones (haga un análisis si se logró controlar el riego?): En el marco de las auditorias se realizó la sensibilización a 85 IPS auditadas con relación a los compromisos institucionales y sociales con la transparencia y prevención de riesgos de corrupción, que se deben prevenir, aportando a la mitigación del riesgo. 
Las actas de visita reposan en medio visito en el oficina de habilitacion y en medio digital (drive del correo insitucional habilitacion.salud@cali.gov.co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Evidencia: Actas de Apertura de Auditoria. (no se aportan por contener datos sensibles).
Las actas de visita reposan en medio visito en el oficina de habilitacion y en medio digital (drive del correo insitucional habilitacion.salud@cali.gov.co</t>
  </si>
  <si>
    <t xml:space="preserve">Descripción de la actividad (Hechos): No se realiza actividad para este periodo.
 Cantidad de evidencias programadas Vs realizadas (Datos): 0/0
Conclusiones: Durante el periodo evaluado no se realizaron actividades asociadas al control del riesgo, debido a que según la frecuencia del control del riesgo seran programas de manera trimestral.
Monitoreo del riesgo y control: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</si>
  <si>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</si>
  <si>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</si>
  <si>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</si>
  <si>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</si>
  <si>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</si>
  <si>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</si>
  <si>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</si>
  <si>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</si>
  <si>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Dicho control no se reporto en este periodo.  
 Cantidad de evidencias programadas Vs realizadas (Datos): 0/0
 Conclusiones (haga un análisis si se logró controlar el riego?): 
Dicho control se debe reportar de manera semestral. </t>
    </r>
    <r>
      <rPr>
        <rFont val="Arial"/>
        <color rgb="FFFF0000"/>
        <sz val="11.0"/>
      </rPr>
      <t xml:space="preserve">
</t>
    </r>
    <r>
      <rPr>
        <rFont val="Arial"/>
        <color rgb="FF000000"/>
        <sz val="11.0"/>
      </rPr>
      <t>De igual forma, se realizó para la mitigación del riesgo la revisión que los servidores públicos se encuentren identificados con chalecos con códigos QR y/o gorras distintivas de la Secretaría de Salud Pública del Distrito Especial de Santiago de Cali, evidenciando que no se ha materializado el riesgo. se realiza monitoreo para la mitigación del riesgos y se evidencia que no se ha materializado el mismo.</t>
    </r>
  </si>
  <si>
    <t xml:space="preserve">Descripción de la actividad (Hechos):
Personal del grupo sistema unico de habilitación que realiza visitas de IVC a los prestadores de servicios de salud.
Cantidad de evidencias programadas vs. realizadas (Datos): 1/1
Conclusiones (Análisis del riesgo): Funcionarios y contratistas que conforman el Subgrupo de verificación de condiciones de habilitación de los prestadores de servicios de salud, identificados con prendas distintivas (chalecos QR)
el cual se encuentra publicado en pagina web.
Se llevó a cabo el monitoreo mensual del riesgo conforme a lo establecido en la metodología con el propósito de evaluar la pertinencia y efectividad del control definido, Como resultado, se determinó que el control continúan siendo adecuado y no requiere ajustes para el periodo evaluado. Adicionalmente, no se evidenció la materialización del riesgo.
Evidencia: Fotografia personal de visitas de IVC con chaleco distintivos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</si>
  <si>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</si>
  <si>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</si>
  <si>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</si>
  <si>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</si>
  <si>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</si>
  <si>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</si>
  <si>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</si>
  <si>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</si>
  <si>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2.0"/>
      </rPr>
      <t>El 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al ingresar nuevo personal  y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t>
    </r>
    <r>
      <rPr>
        <rFont val="Arial"/>
        <color rgb="FF434343"/>
        <sz val="12.0"/>
      </rPr>
      <t xml:space="preserve">
</t>
    </r>
    <r>
      <rPr>
        <rFont val="Arial"/>
        <color rgb="FF000000"/>
        <sz val="12.0"/>
      </rPr>
      <t xml:space="preserve">
Evidencia: Mari con Información de funcionarios públicos y foto - , listado de asignación de QR de chalecos de Tics, listado del cruce de personal activo en la secretaria tanto de planta como contratista.
 Evidencia con desviación: actualizada en instancia WEB. </t>
    </r>
  </si>
  <si>
    <t>Descripción de la actividad (Hechos): Dicho control no se reporto en este periodo.
 Cantidad de evidencias programadas Vs realizadas (Datos): 0/0
 Conclusiones (haga un análisis si se logró controlar el riego?): Dicho control no se llevo a cabo en el mes de Enero, debido a que se reporta de manera semestral</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</si>
  <si>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</si>
  <si>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t>Descripción de la actividad (Hechos):No se realiza actividad para este periodo.
Cantidad de evidencias programadas Vs realizadas (Datos): 0/0
Conclusiones (haga un análisis si se logró controlar el riego?): Durante el periodo evaluado no se realizaron actividades asociadas al control del riesgo, segun frecuencia del control del riesgo sera programadas de manera semestral. 
Monitoreo del riesgo y control: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</si>
  <si>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</si>
  <si>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</si>
  <si>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</si>
  <si>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</si>
  <si>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</si>
  <si>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</si>
  <si>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</si>
  <si>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</si>
  <si>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Fraude por parte de terceros del rol de autoridad sanitaria en acciones de visitas de asistencia técnica, inspección, vigilancia y control en salud, generando deterioro de condiciones de la salud dado el aumento de riesgos sanitarios y ambientales para la salud.</t>
  </si>
  <si>
    <t>Descripción de la actividad (Hechos): Se realizó la notificación a las Instituciones Prestadoras de Servicios del equipo auditor o comisión verificadora de condiciones de habilitación con los datos de identificación.
 Cantidad de evidencias programadas Vs realizadas (Datos): 
 Conclusiones (haga un análisis si se logró controlar el riego?): 
Se realizó la notificación a las Instituciones Prestadoras de Servicios del equipo auditor o comisión verificadora de condiciones de habilitación con los datos de identificación y fecha de visita,  con el objetivo de generar confiabilidad en el desarrollo de la IVC</t>
  </si>
  <si>
    <t xml:space="preserve">"Descripción de la actividad (Hechos): Se realizó la notificación a las Instituciones Prestadoras de Servicios del equipo auditor o comisión verificadora de condiciones de habilitación con los datos de identificación.
 Cantidad de evidencias programadas Vs realizadas (Datos): 75/75
 Conclusiones (haga un análisis si se logró controlar el riego?): 
Se realizó la notificación a 75  Instituciones Prestadoras de Servicios del equipo auditor o comisión verificadora de condiciones de habilitación con la fecha de visita,  con el objetivo de generar confiabilidad en el desarrollo de la IVC"  aportando a la mitigación del riesgo.
Se evalua el control del riesgo y continúan siendo adecuado, no requiere ajustes para el periodo evaluado. Adicionalmente, no se evidenció la materialización del riesgo.
 </t>
  </si>
  <si>
    <t xml:space="preserve">"Descripción de la actividad (Hechos): Se realizó la notificación a las Instituciones Prestadoras de Servicios del equipo auditor o comisión verificadora de condiciones de habilitación con los datos de identificación.
 Cantidad de evidencias programadas Vs realizadas (Datos): 21/21
 Conclusiones (haga un análisis si se logró controlar el riego?): 
Se realizó la notificación del equipo auditor o comisión verificadora de condiciones de habilitación con la fecha de visita,  a 21 Prestadores de Servicios de salud, con el objetivo de generar confiabilidad en el desarrollo de la IVC aportando a la mitigación del riesgo.
Se evalua el control del riesgo y continúan siendo adecuado, no requiere ajustes para el periodo evaluado. Adicionalmente, no se evidenció la materialización del riesgo.
Evidencia: Oficio de notificación. </t>
  </si>
  <si>
    <t xml:space="preserve">Descripción de la actividad (Hechos): Notificación a las Instituciones Prestadoras de Servicios de Salud - IPS y Entidades Administradoras de Planes de Beneficios -EAPB del equipo auditor o comisión verificadora.
 Cantidad de evidencias programadas Vs realizadas (Datos): 20/20
Conclusiones (haga un análisis si se logró controlar el riego?): Se realizó la notificación a 20  Instituciones Prestadoras de Servicios del equipo auditor o comisión verificadora con la fecha de visita,  con el objetivo de generar confiabilidad en el desarrollo de la IVC y aportando a la mitigación del riesgo.
Monitoreo del riesgo y control:
Se evalua el control del riesgo y continúan siendo adecuado, no requiere ajustes para el periodo evaluado. Adicionalmente, no se evidenció la materialización del riesgo.
Se Adjunta:
20 Oficios de notificación de auditorías a IPS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</si>
  <si>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</si>
  <si>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</si>
  <si>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</si>
  <si>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</si>
  <si>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</si>
  <si>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</si>
  <si>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</si>
  <si>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</si>
  <si>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t>
    </r>
    <r>
      <rPr>
        <rFont val="Arial"/>
        <color rgb="FFFF0000"/>
        <sz val="12.0"/>
      </rPr>
      <t xml:space="preserve"> 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</si>
  <si>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 Se realizó la firma de los acuerdo de confidencialidad al inicio de la vigencia.
 Cantidad de evidencias programadas Vs realizadas (Datos):0/24
 Conclusiones (haga un análisis si se logró controlar el riesgo?): 
Se realizó  por parte de los prestadores de servicios la firma del Formatos MMDS01.03.15.P001.F022 - Acuerdos de confidencialidad y protección de datos de Salud al inicio de la vigencia garantizando el manejo adecuado de confidencialidad del activo de información a gestiona. Aportando a la mitigación del riesgo</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</si>
  <si>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contrataciones de personal que maneje activo de información con bases de datos sencibles.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a materializacion del riesgo.
</t>
  </si>
  <si>
    <t>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presenta una nueva contratación de personal o cambio de funciones, para el mes de marzo no se realizan nuevas conrataciones de personal que maneje activo de información con bases de Datos Sencibles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</si>
  <si>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t>Descripción de la actividad (Hechos):No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abril no se realizan nuevas contrataciones de personal que maneje activo de información con bases de datos sensibles en el Grupo.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</si>
  <si>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</si>
  <si>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</si>
  <si>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</si>
  <si>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</si>
  <si>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</si>
  <si>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</si>
  <si>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</si>
  <si>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</si>
  <si>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t>
    </r>
    <r>
      <rPr>
        <rFont val="Arial"/>
        <color rgb="FFFF0000"/>
        <sz val="12.0"/>
      </rPr>
      <t>se realiza comunicado a la persona encargada recordando la importancia realizar la copia, el incumplimiento que esto genera y se realiza de inmediato la gestión de la copia.</t>
    </r>
    <r>
      <rPr>
        <rFont val="Arial"/>
        <color rgb="FF000000"/>
        <sz val="12.0"/>
      </rPr>
      <t xml:space="preserve">
Evidencia: registro de la copia digital de los datos, archivos y documentos.
Evidencia con desviación:  </t>
    </r>
    <r>
      <rPr>
        <rFont val="Arial"/>
        <color rgb="FFFF0000"/>
        <sz val="12.0"/>
      </rPr>
      <t>Comunicado recordando la importancia de la actividad y el incumplimiento, Copia digital a la fecha</t>
    </r>
  </si>
  <si>
    <t>Descripción de la actividad (Hechos): Dicho control no se llevo a cabo en este periodo
 Cantidad de evidencias programadas Vs realizadas (Datos): 0/0
 Conclusiones (haga un análisis si se logró controlar el riego?): Dicho control no se llevo a cabo en el mes de Enero, debido a que se reporta de manera trimestral</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</si>
  <si>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trimestral siendo esta para el mes de Marzo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</si>
  <si>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t>Descripción de la actividad (Hechos): Se realizó la copia digital de los datos, archivos y documentos los cuales de reposan en el Cuadro de Mando del Subproceso
Cantidad de evidencias programadas Vs realizadas (Datos):
  1/1
Conclusiones (haga un análisis si se logró controlar el riego?): Durante el periodo evaluado se realizó la copia de seguridad de la información que alimentan el Cuadro de Mando de Mando, con el objetivo de salvaguardar la información.
Se evalua el control del riesgo y continúan siendo adecuado, no requiere ajustes para el periodo evaluado. Adicionalmente, no se evidenció la materialización del riesgo.</t>
  </si>
  <si>
    <t>Descripción de la actividad (Hechos): Se realizó copia digital, los cuales reposan en el cuadro de mando del subproceso.
Cantidad de evidencias programadas Vs realizadas (Datos): 1/1
Conclusiones (haga un análisis si se logró controlar el riego?):  Se realizó Copia digital de los datos, archivos y documentos trimestral de las bases de datos,  con el fin de mantener la integridad y disponiblidad de la información, lo cual aportó a la mitigación del riesgo.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Se Adjunta: 
BACKUP AUDITORIAS GAUDI MES DE ABRIL 2026
copia digital drive garantia calidad
copia digital drive garantia calidad2</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</si>
  <si>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</si>
  <si>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</si>
  <si>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</si>
  <si>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</si>
  <si>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</si>
  <si>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</si>
  <si>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</si>
  <si>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</si>
  <si>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(A 13.2.4 Acuerdos de confidencialidad o de no divulgación). Los servidores públicos y prestadores de servicios que gestionan atención al usuario - PQRSD  de manera semestral al iniciar  un contrato o cada vez que sean asignadas las funciones, deben aceptar y firmar el formato</t>
    </r>
    <r>
      <rPr>
        <rFont val="Arial"/>
        <color rgb="FFFF0000"/>
        <sz val="12.0"/>
      </rPr>
      <t xml:space="preserve">  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</si>
  <si>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 Se realizó la firma de los acuerdo de confidencialidad al inicio de la vigencia.
 Cantidad de evidencias programadas Vs realizadas (Datos):0/43
 Conclusiones (haga un análisis si se logró controlar el riego?): Se realizó  por parte de los prestadores de servicios la firma del Formatos MMDS01.03.15.P001.F022 - Acuerdos de confidencialidad y protección de datos de Salud al inicio de la vigencia garantizando el manejo adecuado de confidencialidad del activo de información a gestiona. Aportando a la mitigación del riesgo</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</si>
  <si>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</si>
  <si>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marzo no se realizan nuevas conrataciones de personal que maneje activo de información PQRSD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</si>
  <si>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t>Descripción de la actividad (Hechos):No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abril no se realizan nuevas contrataciones de personal que maneje activo de información PQRSD en el Grupo.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</si>
  <si>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</si>
  <si>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</si>
  <si>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</si>
  <si>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</si>
  <si>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</si>
  <si>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</si>
  <si>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</si>
  <si>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</si>
  <si>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Riesgo/Oportunidas</t>
  </si>
  <si>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FF0000"/>
        <sz val="12.0"/>
      </rPr>
      <t>analasis de encuentas del grupo.</t>
    </r>
    <r>
      <rPr>
        <rFont val="Arial"/>
        <color rgb="FF000000"/>
        <sz val="12.0"/>
      </rPr>
      <t xml:space="preserve">
</t>
    </r>
    <r>
      <rPr>
        <rFont val="Arial"/>
        <color rgb="FF000000"/>
        <sz val="12.0"/>
        <u/>
      </rPr>
      <t>Evidencia con desviación:</t>
    </r>
    <r>
      <rPr>
        <rFont val="Arial"/>
        <color rgb="FF000000"/>
        <sz val="12.0"/>
      </rPr>
      <t xml:space="preserve"> Comunicado oficial por correo electrónico.</t>
    </r>
  </si>
  <si>
    <t xml:space="preserve">Descripción de la actividad (Hechos): No se realiza actividad para este periodo
 Cantidad de evidencias programadas Vs realizadas (Datos): 0/0
 Conclusiones (haga un análisis si se logró controlar el riego?): No se realiza actividad para este periodo debido a que Durante el mes de enero no se realizaron actividades en los territorios con con los grupos de valor, porque el grupo se encontraba en planeación, se realizara en el mes de febrro la evidencia con desviación para que el Grupo tenga encuenta la importancia de cumplir con el diligenciamiento de las encuestas de acuerdo a los lineamientos de encuestas, el control sigue efectivo, no se evidencia materialización del riesgo. 
 </t>
  </si>
  <si>
    <r>
      <rPr>
        <rFont val="Arial"/>
        <color rgb="FF000000"/>
        <sz val="11.0"/>
      </rPr>
      <t xml:space="preserve">Descripción de la actividad (Hechos): Se realizaron encuestas de reuniòn de acercamiento y de capacitaciones.
 Cantidad de evidencias programadas Vs realizadas (Datos): 14/14
 Conclusiones (haga un análisis si se logró controlar el riego?); Se realizaron encuestas de reuniòn de acercamiento y de capacitaciones en exigibilidad de derecho a la salud, con integrantes  de la JAL, JAC y lideres de las comunas 11,12,13,14,15,18 y 21 de Santiago de Cali, son reuniones de acercamiento con los Ediles, integrantes de JAC y demàs lideres, como capacitaciones en las diferentes comunas de Santiago de Cali, con el fin de identificar las necesidades de los habitatnes de estos territorios y cumplir con los productos asignados, Se determina que el control continua siendo adecuado y no se requiere ajsutes paa el periodo evaluado.
Se evalua el control del riesgo y continúan siendo adecuado, no requiere ajustes para el periodo evaluado. Adicionalmente, no se evidenció la materialización del riesgo.
</t>
    </r>
    <r>
      <rPr>
        <rFont val="Arial"/>
        <color rgb="FFFF0000"/>
        <sz val="11.0"/>
      </rPr>
      <t xml:space="preserve">
</t>
    </r>
  </si>
  <si>
    <r>
      <rPr>
        <rFont val="Arial"/>
        <color rgb="FF000000"/>
        <sz val="11.0"/>
      </rPr>
      <t>Descripción de la actividad (Hechos): Se Realizaron reuniónes con Ediles, lideres y comunidad en general, igualemnte copacitaciones en exigibilidad del Derecho a la Salud y Control Soical .
 Cantidad de evidencias programadas Vs realizadas (Datos):14/14
 Conclusiones (haga un análisis si se logró controlar el riego?): 
Se realizaron encuestas de satisfacción en reuniones y capacitaciones en exigibilidad de derecho a la salud, con integrantes de la JAL, JAC y lideres y comunidad en genreal de las comunas 2,5,9,10,11,12,13,14,18,20 y corregimiento la Leonera, de santaigo de Cali, estas reuniones y capacitaciones se ralizan de acuerdo a las necesidades identificadas y necesidades de la comunidad en los diferentes teriitorios de la ciudad y asi dar cumplimiento a las actividades programada en los planes de trabajo y a los produtos asignados. 
Se determina que con estas actividades desarrolladas el control continuan siendo efectivo, y no se evidencia materialización del riesgo.</t>
    </r>
    <r>
      <rPr>
        <rFont val="Arial"/>
        <color rgb="FFFF0000"/>
        <sz val="11.0"/>
      </rPr>
      <t xml:space="preserve">
</t>
    </r>
    <r>
      <rPr>
        <rFont val="Arial"/>
        <color rgb="FF000000"/>
        <sz val="11.0"/>
      </rPr>
      <t>Se adjuntan 14 encuestas de satisfacción aplicadas en las diferentes reuniones y capacitación realizadas por los profesionales del grupo en las diferentes comunas y corregimientos de Santiago de Cali.</t>
    </r>
  </si>
  <si>
    <r>
      <rPr>
        <rFont val="Arial"/>
        <color rgb="FF000000"/>
        <sz val="11.0"/>
      </rPr>
      <t xml:space="preserve">Descripción de la actividad (Hechos): Se realizaron reuniones  de concertación con Ediles, lideres, integrantes de asociaciones de usuarios y grupos en general de la comunidad, como tambien se realizaron capacitaciones en temas de exigibilidad al Derecho a la Salud. 
 Cantidad de evidencias programadas Vs realizadas (Datos):15/15
Conclusiones (haga un análisis si se logró controlar el riego?): En las diferentes actividades  desarrolladas por los profesionales del grupo en los territorios asignados, comoson las comunas 2,5,9,10,11,12,13,14,18,20 y corregimeinto la Buitrera, se realizaron reuniones, asistencias técncias y capacitaciones  en exigibilidad del derecho a la Salud.
</t>
    </r>
    <r>
      <rPr>
        <rFont val="Arial"/>
        <color rgb="FFFF0000"/>
        <sz val="11.0"/>
      </rPr>
      <t xml:space="preserve">
</t>
    </r>
    <r>
      <rPr>
        <rFont val="Arial"/>
        <color rgb="FF000000"/>
        <sz val="11.0"/>
      </rPr>
      <t xml:space="preserve">Monitoreo del riesgo y control:
Se realizo el respectivo monitoreo mensual del riesgo para evaluar la pertienncia y efectividad del control definido, y evaluando la pertinencia y efectividad del control  el resultado del análisis se pudo determianr que el control es adecuado y no requiere ajustes para este periodo. Adicionalmente no se evidencio la materialización del riesgo por lo que se conlcuye que el control se mantiene efectivo y contribuye a la mitigación del mismo.:
</t>
    </r>
    <r>
      <rPr>
        <rFont val="Arial"/>
        <color rgb="FFFF0000"/>
        <sz val="11.0"/>
      </rPr>
      <t xml:space="preserve">
</t>
    </r>
    <r>
      <rPr>
        <rFont val="Arial"/>
        <color rgb="FF000000"/>
        <sz val="11.0"/>
      </rPr>
      <t xml:space="preserve">Se Adjunta: 
Se adjuntan las encuestas de satisfacción realizadas por las profesionales en los territorios 
</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</si>
  <si>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</si>
  <si>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</si>
  <si>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</si>
  <si>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</si>
  <si>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</si>
  <si>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</si>
  <si>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</si>
  <si>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</si>
  <si>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atención al usuario - PQRSD  de manera semestral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</si>
  <si>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(Hechos):Se acedptan y se firman acuerdos de confidencialidad
 Cantidad de evidencias programadas Vs realizadas (Datos):2/2
 Conclusiones (haga un análisis si se logró controlar el riego?): Se aceptan y se firman acuerdos de confidencialidad, de un servidor publico y un prestador de servicio que gestionan PQRSD dentro del Grupo, con el fin de garantizar el manejo adecuado de confidencialidad del activo de información,  se determina que el control continúan siendo adecuado y no requiere ajustes para el periodo evaluado. Adicionalmente, no se evidenció la materialización del riesgo, por lo cual se concluye que el control se mantiene efectivo y contribuye a la mitigación del mismo.
Como soporte se adjuntan 2 acuerdos de confidencialidad
-Maria Hilda Ceballos Castañeda
-Harry Correa Narvaez</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</si>
  <si>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se evidencio a meterializacion del riesgo.
</t>
  </si>
  <si>
    <r>
      <rPr>
        <rFont val="Arial"/>
        <color theme="1"/>
        <sz val="11.0"/>
      </rPr>
      <t>Descripción de la actividad (Hechos): Durante este mes no se realiza esta actividad en este periodo
 Cantidad de evidencias programadas Vs realizadas (Datos): 0/0
Conclusiones (haga un análisis si se logró controlar el riego?): Durante este periodo no se realizó esta actividad, asociada al control del riesgo, debido a que se realiza de manera semestral o cuando se presente una nueva contratacion del personal o cambio de funcione del grupo que maneja el activo de informacion PQRSD, si nembargo se llevo a cabo monitoreo del mes con el fin de evaluar la pertinencia y efectividad del control definido, y se concluyo que el control continua siendo adecuado y no requiere ajustes para este periodo .
Adicionalmente, no se evidencio la materializacion del riesgo, por lo que se concluye que el control se mantiene efectivo y contribuye  a l mitigación del mismo</t>
    </r>
    <r>
      <rPr>
        <rFont val="Arial"/>
        <color rgb="FFFF0000"/>
        <sz val="11.0"/>
      </rPr>
      <t xml:space="preserve">
</t>
    </r>
    <r>
      <rPr>
        <rFont val="Arial"/>
        <color theme="1"/>
        <sz val="11.0"/>
      </rPr>
      <t>N/A</t>
    </r>
  </si>
  <si>
    <r>
      <rPr>
        <rFont val="Arial"/>
        <color rgb="FF000000"/>
        <sz val="11.0"/>
      </rPr>
      <t>Descripción de la actividad (Hechos): Durante este mes no se realizo esta actividad 
 Cantidad de evidencias programadas Vs realizadas (Datos): 0/0
 Conclusiones (haga un análisis si se logró controlar el riego?): Durante este periodo no se realiza esta actividad, asociada al control del riesgo debido a que se realiza de amnera semestral o cuando se requiera por presentarse nueva contratación o cambio de funciones del personal euqe maneja el activo de infdormación como PQRSD, sin embargo monitoreo del periodo para evaluar la pertinencia y efectividad del control definido y se concluyo que el control continua seindo adecuado y no rqueire ajuestes.
Adicionalmente no se evidneica aterializaicón del riesgo por quese concluye que el control sigue siendo efectivo.)</t>
    </r>
    <r>
      <rPr>
        <rFont val="Arial"/>
        <color rgb="FFFF0000"/>
        <sz val="11.0"/>
      </rPr>
      <t xml:space="preserve">
</t>
    </r>
    <r>
      <rPr>
        <rFont val="Arial"/>
        <color rgb="FF000000"/>
        <sz val="11.0"/>
      </rPr>
      <t>Se Adjunta::</t>
    </r>
    <r>
      <rPr>
        <rFont val="Arial"/>
        <color rgb="FFFF0000"/>
        <sz val="11.0"/>
      </rPr>
      <t xml:space="preserve">
</t>
    </r>
    <r>
      <rPr>
        <rFont val="Arial"/>
        <color rgb="FF000000"/>
        <sz val="11.0"/>
      </rPr>
      <t>No se adjunta soporte en este periodo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</si>
  <si>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</si>
  <si>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</si>
  <si>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</si>
  <si>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</si>
  <si>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</si>
  <si>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</si>
  <si>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</si>
  <si>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</si>
  <si>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FF0000"/>
        <sz val="12.0"/>
      </rPr>
      <t>analasis de encuentas del grupo.</t>
    </r>
    <r>
      <rPr>
        <rFont val="Arial"/>
        <color rgb="FF000000"/>
        <sz val="12.0"/>
      </rPr>
      <t xml:space="preserve">
</t>
    </r>
    <r>
      <rPr>
        <rFont val="Arial"/>
        <color rgb="FF000000"/>
        <sz val="12.0"/>
        <u/>
      </rPr>
      <t>Evidencia con desviación:</t>
    </r>
    <r>
      <rPr>
        <rFont val="Arial"/>
        <color rgb="FF000000"/>
        <sz val="12.0"/>
      </rPr>
      <t xml:space="preserve"> Comunicado oficial por correo electrónico.</t>
    </r>
  </si>
  <si>
    <t>Descripción de la actividad (Hechos): Se realiza evidencia con desviación -comunicado de la importancia de la aplicación de las encuestas
  Cantidad de evidencias programadas Vs realizadas (Datos): 1/1
  Conclusiones (haga un análisis si se logró controlar el riego?): Se realiza evidencia con desviación -comunicado de la importancia de la aplicación de las encuestaspara medir la efectividad de las acciones de rectoría en salud que se hacen dentro del Organismo, toda vez que este mes se estaba surgiendo el proceso de contratación del personal, de esta manera se aporta a la mitigación del riesgo, para este periodo no se evidencia materialización del riesgo y el control se mantiene.</t>
  </si>
  <si>
    <t xml:space="preserve">
Descripción de la actividad (Hechos):Se realiza comunicado al Grupo de la importancia de las Encuestas
Cantidad de evidencias programadas Vs realizadas (Datos): 1/1
Conclusiones (haga un análisis si se logró controlar el riego?): Se realiza evidencia con desviación comunicado al Grupo resaltando la importancia de la aplicación de las encuestas para la medición de la efectividad de las acciones, dentro del Grupo de Desarrollo y Prestación de Servicio no se llevó a cabo las encuestas de satisfaccion debido a la planeación de las visitas programadas por el grupo de atención primaria a la salud. de esta menera se aporta a la mitigación del riesgo.
Se realiza la evalución del control el cual se mantiene y no se evidencia materilización del riesgo.
</t>
  </si>
  <si>
    <r>
      <rPr>
        <rFont val="Arial, sans-serif"/>
        <color rgb="FF000000"/>
        <sz val="11.0"/>
      </rPr>
      <t xml:space="preserve">Descripción de la actividad (Hechos): Se realizarón Encuesta de Satisfaccion y Percepción
Cantidad de evidencias programadas Vs realizadas (Datos): 1/1
Conclusiones (haga un análisis si se logró controlar el riego?): 
 Se aplicaron 27 encuestas de satisfacción en  reuniones (27), con el fin de medir la efectividad de las acciones, obteniendo un porcentaje de satisfacción global de 93.4%,  la información detallada se encuentra descrita en el informe de satisfacción, aportando a la mitigación del riesgo. Sin embargo el compartamiento fue diferente en las encuestas de reuniones de la circular 030. </t>
    </r>
    <r>
      <rPr>
        <rFont val="Arial, sans-serif"/>
        <color rgb="FFFF0000"/>
        <sz val="11.0"/>
      </rPr>
      <t xml:space="preserve">
 </t>
    </r>
    <r>
      <rPr>
        <rFont val="Arial, sans-serif"/>
        <color rgb="FF000000"/>
        <sz val="11.0"/>
      </rPr>
      <t xml:space="preserve">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Evidencia: Informes de encuestas de satisfacción, mes de marzo 2026.</t>
    </r>
  </si>
  <si>
    <t>Descripción de la actividad (Hechos): Encuesta de Satisfaccion y Percepción
Cantidad de evidencias programadas Vs realizadas (Datos): 1/1
Conclusiones (haga un análisis si se logró controlar el riego?): 
Se aplicaron 19 encuestas de satisfacción en asistencias a reuniones, con el fin de medir la efectividad de las acciones de manera digital, donde se obtuvo una satisfacción global superior al 90%, la información detallada se encuentra descrita en el informe de satisfacción, aportando a la mitigación del riesgo. 
Monitoreo del riesgo y control: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Se Adjunta:
Evidencia: Informes de encuestas de satisfacción, mes de abril 2026.
Cuadro de Excel del número de encuestas aplicadas, Satisfacción Reuniones 2026 (respuestas)</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</si>
  <si>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</si>
  <si>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</si>
  <si>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</si>
  <si>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</si>
  <si>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</si>
  <si>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</si>
  <si>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</si>
  <si>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</si>
  <si>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</si>
  <si>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 xml:space="preserve">Descripción de la actividad (Hechos): Se firman y se aceptan acuerdos de confidencialidad.
 Cantidad de evidencias programadas Vs realizadas (Datos): 0/19
 Conclusiones (haga un análisis si se logró controlar el riego?): Dicha control se gestiona de manera semestral
Y se llevó a cabo con por inicio de vigencia la firma de los acuerdo de confidencialidad.
Se realizó el diligenciamiento y firma del  Formato MMDS01.03.15.P001.F022 de los acuerdos de confidencialidad de los prestadores de servicio que ingresaron en el mes de enero de 2026, garantizando el manejo adecuado de datos sensibles del activo de informacion a gestionar, aportando con este control a la mitigacion del riesgo </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</si>
  <si>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presenta una nueva contratación de personal o cambio de funciones, para el mes de febrero no se realizan nuevas conrataciones de personal que maneje activo de información con bases de Datos Sencibles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</si>
  <si>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marzo no se realizan nuevas conrataciones de personal que maneje activo de información con bases de Datos Sensibles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</si>
  <si>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t>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abril no se realizan nuevas contrataciones de personal que maneje activo de información con bases de datos sensibles en el Grupo.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</si>
  <si>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</si>
  <si>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</si>
  <si>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</si>
  <si>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</si>
  <si>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</si>
  <si>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</si>
  <si>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</si>
  <si>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</si>
  <si>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t>
    </r>
    <r>
      <rPr>
        <rFont val="Arial"/>
        <color rgb="FFFF0000"/>
        <sz val="12.0"/>
      </rPr>
      <t xml:space="preserve">se realiza comunicado a la persona encargada recordando la importancia realizar la copia, el incumplimiento que esto genera y se realiza de inmediato la gestión de la copia.
</t>
    </r>
    <r>
      <rPr>
        <rFont val="Arial"/>
        <color rgb="FF000000"/>
        <sz val="12.0"/>
      </rPr>
      <t xml:space="preserve">
Evidencia: registro de la copia digital de los datos, archivos y documentos.
Evidencia con desviación: </t>
    </r>
    <r>
      <rPr>
        <rFont val="Arial"/>
        <color rgb="FFFF0000"/>
        <sz val="12.0"/>
      </rPr>
      <t xml:space="preserve"> Comunicado recordando la importancia de la actividad y el incumplimiento, Copia digital a la fecha</t>
    </r>
  </si>
  <si>
    <t>Descripción de la actividad (Hechos): Dicha control no se realizó en este periodo
 Cantidad de evidencias programadas Vs realizadas (Datos): 0/0
 Conclusiones (haga un análisis si se logró controlar el riego?): Dicho control no se llevo a cabo en el mes de Enero, debido a que se reporta de manera trimestral</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</si>
  <si>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la copia de seguridad de Enero a Marzo se realizá los primeros dias de Abril toda vez que la información es suminstrado despues de finaizado el trimestre. 
Y será programada en el mes de abril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</si>
  <si>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r>
      <rPr>
        <rFont val="Arial"/>
        <color rgb="FF000000"/>
        <sz val="11.0"/>
      </rPr>
      <t>Descripción de la actividad (Hechos): Copia digital de los datos, archivos y documentos.
 Cantidad de evidencias programadas Vs realizadas (Datos): 1/1
 Conclusiones (haga un análisis si se logró controlar el riego?): Se realizó Copia digital de los datos, archivos y documentos trimestral de las bases de datos, la copia fue realizada en el mes de abril de 2026, con el fin de mantener la integridad y disponiblidad de la información, lo cual aportó a la mitigación del riesgo.</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r>
    <r>
      <rPr>
        <rFont val="Arial"/>
        <color rgb="FFFF0000"/>
        <sz val="11.0"/>
      </rPr>
      <t xml:space="preserve">
</t>
    </r>
    <r>
      <rPr>
        <rFont val="Arial"/>
        <color rgb="FF000000"/>
        <sz val="11.0"/>
      </rPr>
      <t>Se Adjunta:</t>
    </r>
    <r>
      <rPr>
        <rFont val="Arial"/>
        <color rgb="FFFF0000"/>
        <sz val="11.0"/>
      </rPr>
      <t xml:space="preserve">
</t>
    </r>
    <r>
      <rPr>
        <rFont val="Arial"/>
        <color rgb="FF000000"/>
        <sz val="11.0"/>
      </rPr>
      <t>backup cuentas medicas y circular 030</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</si>
  <si>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</si>
  <si>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</si>
  <si>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</si>
  <si>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</si>
  <si>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</si>
  <si>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</si>
  <si>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</si>
  <si>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</si>
  <si>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atención al usuario - PQRSD  de manera semestral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</si>
  <si>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 xml:space="preserve">Descripción de la actividad (Hechos): Dicho control se gestiona de manera trimestral.
De igual forma, se realizó para el inicio de la vigencia la firma de los acuerdo de confidencialidad.
 Cantidad de evidencias programadas Vs realizadas (Datos):0/19 
 Conclusiones (haga un análisis si se logró controlar el riego?): 
Se realizó el diligenciamiento y firma del  Formato MMDS01.03.15.P001.F022 de los acuerdos de confidencialidad de los prestadores de servicio que ingresaron en el mes de enero de 2026, garantizando el manejo adecuado de datos sensibles del activo de informacion a gestionar, aportando con este control a la mitigacion del riesgo </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</si>
  <si>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presenta una nueva contratación de personal o cambio de funciones, para el mes de febrero no se realizan nuevas conrataciones de personal que maneje activo de información PQRSD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</si>
  <si>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marzo no se realizan nuevas conrataciones de personal que maneje activo de información PQRSD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</si>
  <si>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t>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abril no se realizan nuevas contrataciones de personal que maneje activo de información PQRSD en el Grupo.
Monitoreo del riesgo y control: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</si>
  <si>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</si>
  <si>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</si>
  <si>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</si>
  <si>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</si>
  <si>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</si>
  <si>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</si>
  <si>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</si>
  <si>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</si>
  <si>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O3.2</t>
  </si>
  <si>
    <r>
      <rPr>
        <rFont val="Arial"/>
        <color rgb="FF000000"/>
        <sz val="11.0"/>
      </rPr>
      <t xml:space="preserve">Descripción de la actividad (Hechos): 
Se realizó proceso contractual de convenio interadministrativo para la adquisición de dotación hospitalaria, la cual va encaminada a fortalecer su capacidad de operación.
 Cantidad de evidencias programadas Vs realizadas (Datos): 1/1
 Conclusiones (haga un análisis si se logró controlar el riego?): </t>
    </r>
    <r>
      <rPr>
        <rFont val="Arial"/>
        <color rgb="FF434343"/>
        <sz val="11.0"/>
      </rPr>
      <t xml:space="preserve">
Se realizó proceso contractual de convenio interadministrativo para la adquisición de dotación hospitalaria, la cual va encaminada a fortalecer su capacidad de operación.
</t>
    </r>
  </si>
  <si>
    <t xml:space="preserve">Descripción de la actividad (Hechos): Dicho control no se ejecutó en este periodo.
 Cantidad de evidencias programadas Vs realizadas (Datos): 0/0
 Conclusiones (haga un análisis si se logró controlar el riego?): 
Durante el periodo evaluado no se realizó la actividad asociada al control, debido a que no se plantearon actividades para este mes dado que la frecuencia del control de la oportunidad es semestral, en el término comprendido entre el 1 al 28 de febrebo de 2026 debido a la Ley de Garantías no se presentó convenios interadministrativos encaminadas a fortalecer la capacidad de operación.
</t>
  </si>
  <si>
    <t>Descripción de la actividad (Hechos): Dicho control no se ejecutó en este periodo.
Cantidad de evidencias programadas Vs realizadas (Datos): 0/0
Conclusiones (haga un análisis si se logró controlar el riego?): 
 Durante el periodo evaluado no se realizó la actividad asociada al control, debido a que no se plantearon actividades para este mes dado que la frecuencia del control de la oportunidad es semestral, en el término comprendido entre el 1 al 31 de marzo de 2026, debido a la Ley de Garantías no se presentó convenios interadministrativos encaminados a fortalecer la capacidad de operación.</t>
  </si>
  <si>
    <t>Descripción de la actividad (Hechos): No se realiza actividad
Cantidad de evidencias programadas Vs realizadas (Datos): 0/0
 Conclusiones (haga un análisis si se logró controlar el riego?): 
 Durante el periodo evaluado no se realizó nueva contratación, dado que la frecuencia del control es semestral, sin embargo es importante mencionar que se encuentra en ejecución contrato interadministrativo para el fortalecimiento de las E.S.E relacionados con la construcción de quirofanos - ESE Oriente y contrato de empréstito frente a la renovación del centro de salud de Antonio Nariño - ESE Suroriente, IPS Terrón Colorado de la ESE Ladera y la Clinica de Mama de la ESE Norte.</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</si>
  <si>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</si>
  <si>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</si>
  <si>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</si>
  <si>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</si>
  <si>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</si>
  <si>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</si>
  <si>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</si>
  <si>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</si>
  <si>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FF0000"/>
        <sz val="12.0"/>
      </rPr>
      <t>analasis de encuentas del grupo.</t>
    </r>
    <r>
      <rPr>
        <rFont val="Arial"/>
        <color rgb="FF000000"/>
        <sz val="12.0"/>
      </rPr>
      <t xml:space="preserve">
</t>
    </r>
    <r>
      <rPr>
        <rFont val="Arial"/>
        <color rgb="FF000000"/>
        <sz val="12.0"/>
        <u/>
      </rPr>
      <t>Evidencia con desviación:</t>
    </r>
    <r>
      <rPr>
        <rFont val="Arial"/>
        <color rgb="FF000000"/>
        <sz val="12.0"/>
      </rPr>
      <t xml:space="preserve"> Comunicado oficial por correo electrónico.</t>
    </r>
  </si>
  <si>
    <t>Descripción de la actividad (Hechos): Encuestas de Satisfaccion y Percepcion
 Cantidad de evidencias programadas Vs realizadas (Datos):741/741
 Conclusiones (haga un análisis si se logró controlar el riego?): Se realizaron 528 encuestas de percepcion donde 516 fueron calificadas como excelentes y 12 como buenas; Se realizaron 208 encuestas de satisfaccion calificadas con una atencion buena, Asi mismo se realizaron 5 encuestas de satisfaccion donde 4 corresponden a reuniones con las EAPB y 1 a un evento de atencion al usuario.</t>
  </si>
  <si>
    <t xml:space="preserve">Descripción de la actividad (Hechos): Encuesta de Satisfaccion y Percepcion
 Cantidad de evidencias programadas Vs realizadas (Datos):755/755
 Conclusiones (haga un análisis si se logró controlar el riego?): Se realizaron 451 encuestas de percepcion donde 442 se calificaron como excelentes y 9 como buenas; Se realizaron 304 encuestas de satisfaccion calidicadas con una atencion buena, con el fin de medir la efectividad de las acciones, de esta manera se aporta a la mitigación del riesgo.
Se evalua el control del riesgo y continúan siendo adecuado, no requiere ajustes para el periodo evaluado. Adicionalmente, no se evidenció la materialización del riesgo.
</t>
  </si>
  <si>
    <t>Descripción de la actividad (Hechos): Encuesta de Satisfaccion y Percepcion
 Cantidad de evidencias programadas Vs realizadas (Datos):796/796
 Conclusiones (haga un análisis si se logró controlar el riego?): Se realizaron 463 encuestas de percepcion donde 455 se calificaron como excelentes y 8 como buenas; Se realizaron 309 encuestas de satisfaccion calidicadas con una atencion buena, con el fin de medir la efectividad de las acciones, de esta manera se aporta a la mitigación del riesgo.Asi mismo se realizaron 6 encuestas en jornadas y eventos de atencion en salud, y 18 encuestas que se llevaron a cabo en las mesas de trabajo con las EAPB,
Se evalua el control del riesgo y continúan siendo adecuado, no requiere ajustes para el periodo evaluado. Adicionalmente, no se evidenció la materialización del riesgo.
Se Adjunta:
*ANÁLISIS DE COMPORTAMIENTO DE ENCUESTAS DE PERCEPCIÓN DEL
SERVICIO DE ATENCIÓN A LA COMUNIDAD – VENTANILLA UNICA Y
DEFENSORÍA DEL PACIENTE
Periodo: 01 al 31 de Marzo 2026
*INFORME DE ANÁLISIS DE LA MESA DE CONTROL – VENTANILLA ÚNICA SECRETARÍA DISTRITAL DE SALUD 
Periodo: 01 al 31 de Marzo 2026
*Encuestas fisicas realizadas en marzo 2026
*ANÁLISIS DE COMPORTAMIENTO DE ENCUESTAS DE SATISFACCION
SERVICIO DE ATENCIÓN A LA COMUNIDAD – DEFENSORIA DEL PACIENTE MARZO 2026
*Seguimiento a encuestas marzo 2026</t>
  </si>
  <si>
    <r>
      <rPr>
        <rFont val="Arial"/>
        <color rgb="FF000000"/>
        <sz val="11.0"/>
      </rPr>
      <t xml:space="preserve">Descripción de la actividad (Hechos): Encuestas de Satisfaccion y Percepcion
 Cantidad de evidencias programadas Vs realizadas (Datos):880/880
 Conclusiones (haga un análisis si se logró controlar el riego?): Durante el periodo evaluado se realizaron 597 encuestas de percepción relacionadas con las atenciones brindadas a través de los diferentes canales del Servicio de Atención a la Comunidad, de las cuales 596 fueron calificadas como excelentes y 1 como buena, evidenciando un alto nivel de aceptación y percepción positiva frente a la atención recibida por parte de los usuarios.
Así mismo, se aplicaron 261 encuestas de satisfacción, donde 260 fueron calificadas como buena atención y 1 como mala. Frente a esta última, el usuario manifestó inconformidad debido a la ausencia de respuesta positiva a su petición; no obstante, posterior a la validación en la plataforma SAC, se evidenció que el caso había sido cerrado por traslado a la Superintendencia Nacional de Salud, debido al incumplimiento en la respuesta oportuna por parte de la EAPB involucrada. En consecuencia, se brindó orientación al usuario donde finalmente agradece por la información y acompañamiento recibido. Adicionalmente, se realizaron 19 encuestas de satisfacción en las mesas de trabajo con las EAPB y 3 encuestas en eventos y jornadas de atención en salud, las cuales permitieron evaluar la satisfaccion de los usuarios y fortalecer los mecanismos de seguimiento a la calidad del servicio y la efectividad de las acciones implementadas,  De acuerdo con los resultados obtenidos, se evidencia que las acciones implementadas aportan al control y mitigación del riesgo asociado, toda vez que las herramientas de percepción y satisfacción permiten realizar seguimiento permanente a la calidad de la atención, identificar oportunidades de mejora y fortalecer los procesos de orientación, gestión y seguimiento de casos.
</t>
    </r>
    <r>
      <rPr>
        <rFont val="Arial"/>
        <color rgb="FFFF0000"/>
        <sz val="11.0"/>
      </rPr>
      <t xml:space="preserve">
</t>
    </r>
    <r>
      <rPr>
        <rFont val="Arial"/>
        <color rgb="FF000000"/>
        <sz val="11.0"/>
      </rPr>
      <t xml:space="preserve">Monitoreo del riesgo y control: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 xml:space="preserve">
</t>
    </r>
    <r>
      <rPr>
        <rFont val="Arial"/>
        <color rgb="FFFF0000"/>
        <sz val="11.0"/>
      </rPr>
      <t xml:space="preserve">
</t>
    </r>
    <r>
      <rPr>
        <rFont val="Arial"/>
        <color rgb="FF000000"/>
        <sz val="11.0"/>
      </rPr>
      <t>Se Adjunta:</t>
    </r>
    <r>
      <rPr>
        <rFont val="Arial"/>
        <color rgb="FFFF0000"/>
        <sz val="11.0"/>
      </rPr>
      <t xml:space="preserve">
</t>
    </r>
    <r>
      <rPr>
        <rFont val="Arial"/>
        <color rgb="FF000000"/>
        <sz val="11.0"/>
      </rPr>
      <t xml:space="preserve">01.Informe de encuestas de percepcion del mes de abril 2026
02.Soporte de encuestas de percepcion abril 2026
03.Informe de encuestas de satisfaccionSAC del mes de abril 2026
04.Soporte de encuestas de satisfaccion SAC abril 2026
05Informe de encuestas de satisfaccion de mesas de trabajo con EAPB y eventos del mes de abril 2026
06.Soporte de encuestas de percepcion y satisfaccion de satisfaccion de mesas de trabajo con EAPB y eventos del mes de abril 2026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</si>
  <si>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</si>
  <si>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</si>
  <si>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</si>
  <si>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</si>
  <si>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</si>
  <si>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</si>
  <si>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</si>
  <si>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</si>
  <si>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La posibilidad de afectación de confidencialidad, integridad y disponibilidad de las Bases de Datos de los Programas de Salud Pública a causa del uso inadecuado del funcionario responsable de la información, debido al hurto, hackeo o solicitudes no autorizadas por la entidad para el tratamiento datos. </t>
  </si>
  <si>
    <r>
      <rPr>
        <rFont val="Arial"/>
        <color rgb="FF000000"/>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</si>
  <si>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 xml:space="preserve">Descripción de la actividad (Hechos): Diligenciamiento y firma de acuerdo de Confidencialidad
 Cantidad de evidencias programadas Vs realizadas (Datos): 56/56
 Conclusiones (haga un análisis si se logró controlar el riego?): Se realiza el diligenciamiento y firma de los acuerdos de confidencialidad de los prestadores de servicio que ingresaron en el mes de enero de 2026, con el fin de garantizar el manejo adecuado de datos sensibles del activo de informacion a gestionar, aportando con este control a la mitigacion del riesgo </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</si>
  <si>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con bases de datos sencibles. 
Sin embargo, se llevo a cabo el monitoreo mensual del riesgo con el proposito de evaluar la pertinecia y efectividad de control definido, como resultado, se determino que el control continuan siendo adecuado y no requiere ajustes para el periodo evaluado. adicionalmente se evidencio a meterializacion del riesgo.
</t>
  </si>
  <si>
    <t>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con bases de datos sencibles. 
Sin embargo, se llevo a cabo el monitoreo mensual del riesgo con el proposito de evaluar la pertinecia y efectividad de control definido, como resultado, se determino que el control continuan siendo adecuado y no requiere ajustes para el periodo evaluado. adicionalmente se evidencio a meterializacion del riesgo.</t>
  </si>
  <si>
    <r>
      <rPr>
        <rFont val="Arial"/>
        <color rgb="FF000000"/>
        <sz val="11.0"/>
      </rPr>
      <t>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contratacion de personal y para el mes de abril no se realizaron contrataciones a personal que maneje activo de informacion sensible.</t>
    </r>
    <r>
      <rPr>
        <rFont val="Arial"/>
        <color rgb="FFFF0000"/>
        <sz val="11.0"/>
      </rPr>
      <t xml:space="preserve">
</t>
    </r>
    <r>
      <rPr>
        <rFont val="Arial"/>
        <color rgb="FF000000"/>
        <sz val="11.0"/>
      </rPr>
      <t xml:space="preserve">
Monitoreo del riesgo y control:
Se llevo a cabo el monitoreo mensual del riesgo con el proposito de evaluar la pertinencia y efectividad de control definido, como resultado, se deterino que el control continua siendo adecuado y no requiere ajustes para elperiodo evaluado.</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</si>
  <si>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</si>
  <si>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</si>
  <si>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</si>
  <si>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</si>
  <si>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</si>
  <si>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</si>
  <si>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</si>
  <si>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</si>
  <si>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atención al usuario - PQRSD  de manera semestral al iniciar  un contrato o cada vez que sean asignadas las funciones, deben aceptar y firmar el formato </t>
    </r>
    <r>
      <rPr>
        <rFont val="Arial"/>
        <color rgb="FFFF0000"/>
        <sz val="12.0"/>
      </rPr>
      <t>Acuerdo de Confidencialidad y Protección de Datos de Salud - MMDS01.03.15.P001.F022</t>
    </r>
    <r>
      <rPr>
        <rFont val="Arial"/>
        <color rgb="FF000000"/>
        <sz val="12.0"/>
      </rPr>
      <t>.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</si>
  <si>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</si>
  <si>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r>
      <rPr>
        <rFont val="Arial"/>
        <color rgb="FF000000"/>
        <sz val="11.0"/>
      </rPr>
      <t xml:space="preserve">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contratacion de personal y para el mes de abril no se realizaron contrataciones a personal que maneje </t>
    </r>
    <r>
      <rPr>
        <rFont val="Arial"/>
        <color rgb="FFFF0000"/>
        <sz val="11.0"/>
      </rPr>
      <t>PQRSD.</t>
    </r>
    <r>
      <rPr>
        <rFont val="Arial"/>
        <color rgb="FF000000"/>
        <sz val="11.0"/>
      </rPr>
      <t xml:space="preserve">
Monitoreo del riesgo y control:
Se llevo a cabo el monitoreo mensual del riesgo con el proposito de evaluar la pertinencia y efectividad de control definido, como resultado, se deterino que el control continua siendo adecuado y no requiere ajustes para elperiodo evaluado.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</si>
  <si>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</si>
  <si>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</si>
  <si>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</si>
  <si>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</si>
  <si>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</si>
  <si>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</si>
  <si>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</si>
  <si>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</si>
  <si>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O6.1</t>
  </si>
  <si>
    <t>El Grupo de Servicio de Atención a la Comunidad en Salud (SAC) recepcionará las peticiones de los usuarios a través de la plataforma SAC 24H, garantizando un enfoque inclusivo que reconozca el género con el que se identifica cada persona, Para lo cual reportara un informe trimestral de atención, con el propósito de asegurar una atención respetuosa, equitativa e incluyente, dar seguimiento a su cumplimiento y contribuir con la implementación del Sello de no Discriminación.
Evidencia: Informe trimestral de atención.</t>
  </si>
  <si>
    <t>Descripción de la actividad (Hechos): Informe final de la vigencia 2025
 Cantidad de evidencias programadas Vs realizadas (Datos):1/1
 Conclusiones (haga un análisis si se logró controlar el riego?): Para el mes de enero se realizo la consolidacion del informe final de gestion del Servicio de Atencion a la Comunidad en salud del año 2025</t>
  </si>
  <si>
    <t>Descripción de la actividad (Hechos): Informe trimestral SAC
 Cantidad de evidencias programadas Vs realizadas (Datos):0/0
 Conclusiones (haga un análisis si se logró controlar el riego?): Para este periodo no se tiene el informe ya que se realiza de manera trimestral y se reportaria en el mes siguiente</t>
  </si>
  <si>
    <t>Descripción de la actividad (Hechos): Informe Trimestral SAC
 Cantidad de evidencias programadas Vs realizadas (Datos): 0/0
 Conclusiones (haga un análisis si se logró controlar el riego?): Para este periodo esta en construccion, ajuste y aprobacion la elbaoracion del Informe del I trimestre del 2026 del Servicio de Atencion a la Comunidad en Salud</t>
  </si>
  <si>
    <r>
      <rPr>
        <rFont val="Arial"/>
        <color rgb="FF000000"/>
        <sz val="11.0"/>
      </rPr>
      <t xml:space="preserve">Descripción de la actividad (Hechos): Informe Primer Trimestre Servicion de Atencion a la Comunidad en Salud.
 Cantidad de evidencias programadas Vs realizadas (Datos):1/1
 Conclusiones (haga un análisis si se logró controlar el riego?):Como parte de las acciones de seguimiento y control, se elaboró el informe trimestral de atención, mediante el análisis y consolidación de la información registrada en la plataforma, permitiendo verificar el cumplimiento de los lineamientos institucionales relacionados con el trato digno, la atención incluyente y la no discriminación en la prestación del servicio. esta acción aporta al avance de la opportunidad y al fortalecimiento de la oportunidad relacionada con la implementación de acciones concretas para prevenir y eliminar cualquier forma de discriminación en la prestación del servicio, permitiendo monitorear el comportamiento de la atención brindada y fortalecer la cultura institucional basada en el respeto, la inclusión y la garantía de derechos.
</t>
    </r>
    <r>
      <rPr>
        <rFont val="Arial"/>
        <color rgb="FFFF0000"/>
        <sz val="11.0"/>
      </rPr>
      <t xml:space="preserve">
</t>
    </r>
    <r>
      <rPr>
        <rFont val="Arial"/>
        <color rgb="FF000000"/>
        <sz val="11.0"/>
      </rPr>
      <t>Se Adjunta:
Informe del Servicio de Atencion a la Comuidad en Salud Primer Trimestre 2026</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</si>
  <si>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</si>
  <si>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</si>
  <si>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</si>
  <si>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</si>
  <si>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</si>
  <si>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</si>
  <si>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</si>
  <si>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1.0"/>
      </rPr>
      <t>Descripción de la actividad (Hechos):
 Cantidad de evidencias programadas Vs realizadas (Datos):
 Conclusiones (haga un análisis si se logró controlar el riego?</t>
    </r>
    <r>
      <rPr>
        <rFont val="Arial"/>
        <color rgb="FFFF0000"/>
        <sz val="11.0"/>
      </rPr>
      <t xml:space="preserve">): Estructura de la conclusión,
 Actividad que se realizo, analisis de resultados si aplica, con que proposito se realizo y por ultimo si aporto  al avance de la oportunidad
</t>
    </r>
    <r>
      <rPr>
        <rFont val="Arial"/>
        <color rgb="FF000000"/>
        <sz val="11.0"/>
      </rPr>
      <t>Se Adjunta:</t>
    </r>
  </si>
  <si>
    <r>
      <rPr>
        <rFont val="Arial"/>
        <color rgb="FF000000"/>
        <sz val="12.0"/>
      </rPr>
      <t xml:space="preserve">El Secretario de Salud Pública del Distrito Especial de Santiago de Cali o quien haga las veces, de manera mensual convocará a Comités Técnicos con el propósito de realizar monitoreo y seguimiento a la planificación, priorización de metas, estrategias y/o actividades.  En caso de no realizarse el Comité, los responsables de cada grupo realizarán sus respectivos comités internos generando reportes y/o informe de los compromisos adquiridos en el comité.
</t>
    </r>
    <r>
      <rPr>
        <rFont val="Arial"/>
        <color rgb="FF000000"/>
        <sz val="12.0"/>
        <u/>
      </rPr>
      <t>Evidencia</t>
    </r>
    <r>
      <rPr>
        <rFont val="Arial"/>
        <color rgb="FF000000"/>
        <sz val="12.0"/>
      </rPr>
      <t xml:space="preserve">. Actas de Comité Técnicos y/o informes de gestión, listados de asistencia.
</t>
    </r>
    <r>
      <rPr>
        <rFont val="Arial"/>
        <color rgb="FF000000"/>
        <sz val="12.0"/>
        <u/>
      </rPr>
      <t>Evidencia con desviación:</t>
    </r>
    <r>
      <rPr>
        <rFont val="Arial"/>
        <color rgb="FF000000"/>
        <sz val="12.0"/>
      </rPr>
      <t xml:space="preserve"> Actas de Comités Internos  UAG y Subsecretarías y/o informes de gestión y listados de Asistencia</t>
    </r>
  </si>
  <si>
    <t xml:space="preserve">Descripción de la actividad (Hechos): Se vrealiza reunión con Referentes de la subsecretarias y Gupo SiG  y Se realiza reunión Interna SIG para realizar Planeación
 Cantidad de evidencias programadas Vs realizadas (Datos):2/2
 Conclusiones (haga un análisis si se logró controlar el riego?): Se realiza reunión con las Referentes de calidad de la subsecretarias y SiG con el fin de actualizar herramienta de plande trabajo  que aporta al seguimiento y monitoreo de las actividades inernas de cada Grupo y Se realiza reunión Interna SIG para realizar la Planeación y estructuración del Grupo  deacuerdo a sus obligaciones y responsabilidades pactadas dentro del contrato, con el fin de iniciar el monitoreo y seguimiento a la planificación, priorización de metas, estrategias y actividades, no se evidencia materialización del riesgo y el contrl se mantiene efectivo aportando de esta manera a la mitigación del riesgo.
</t>
  </si>
  <si>
    <t xml:space="preserve">Descripción de la actividad (Hechos): Se Realiza reunión seguimiento tareas de plan de trabajo de Sig, Se realiza reunión Interna SIG para realizar Planeación ejecicio contexto
 Cantidad de evidencias programadas Vs realizadas (Datos):1/1
 Conclusiones (haga un análisis si se logró controlar el riego?): Se realiza reunión interna de calidad para trata temas de plande trabajo institucional y herramientas de calidad, se Realiza reunión interna SIIG con el proposito de realizar seguimiento tareas de plan de trabajo, Se realiza reunión Interna SIG con el proposito de la Planeación del ejecicio contexto organizacional 2026, de esta manera se aporta al control del riesgo.
Se evalua el control del riesgo y continúan siendo adecuado, no requiere ajustes para el periodo evaluado. Adicionalmente, no se evidenció la materialización del riesgo.
</t>
  </si>
  <si>
    <r>
      <rPr>
        <rFont val="Arial"/>
        <color rgb="FF000000"/>
        <sz val="11.0"/>
      </rPr>
      <t>Descripción de la actividad (Hechos):Se Realiza Reunon de Comite Tecnico ,  reunion de segumiento SIG
 Cantidad de evidencias programadas Vs realizadas (Datos): 1/1
Conclusiones (haga un análisis si se logró controlar el riego?): Se realiza comite técnico para realizar segumiento al plan de respuesta para la contingencia sectorial, en realación al brote mundial de Sarampion y establecer compromisos para su funcionalidad, de igual forma se realizó reunión interna semanal de seguimiento del plan de trabajo de Sistemas Integrados de Gestión, en la cual se abordaron temas como estión de PQRSD, indicadores, modelación de procedimientos contexto organizacional y seguimiento a herramientas de Caliada, de las cuales se generaron compromisos con los asistentes, con el fin de fortalecer la planificación y ejecución de las acciones, identificando oportunamente desviaciones y generando acciones correctivas que prevengan demoras en los procesos, contribuyendo de esta manera a la mitigación del riesgo y a evitar el deterioro del estado de salud de la población.
Se evalua el control del riesgo y continúan siendo adecuado, no requiere ajustes para el periodo evaluado. Adicionalmente, no se evidenció la materialización del riesgo.</t>
    </r>
    <r>
      <rPr>
        <rFont val="Arial"/>
        <color rgb="FF434343"/>
        <sz val="11.0"/>
      </rPr>
      <t xml:space="preserve">
</t>
    </r>
    <r>
      <rPr>
        <rFont val="Arial"/>
        <color rgb="FFFF0000"/>
        <sz val="11.0"/>
      </rPr>
      <t xml:space="preserve">
</t>
    </r>
    <r>
      <rPr>
        <rFont val="Arial"/>
        <color rgb="FF000000"/>
        <sz val="11.0"/>
      </rPr>
      <t xml:space="preserve">Se Adjunta:
ACTA DE Reunión comite Técnico 4145.010.1.2.1
Acta N_14 Reunión InternaSIG  </t>
    </r>
  </si>
  <si>
    <r>
      <rPr>
        <rFont val="Arial"/>
        <color rgb="FF000000"/>
        <sz val="11.0"/>
      </rPr>
      <t>Descripción de la actividad (Hechos):Se Realiza reuniones de segumiento SIG para seguimiento plan de trabajo
 Cantidad de evidencias programadas Vs realizadas (Datos): 3/3
Conclusiones (haga un análisis si se logró controlar el riego?):  SSe realizó seguimiento a las acciones de planificación establecidas por el área, evidenciando avances en la planeación de boletines informativos, así como en la finalización del procedimiento COPSA, actividades orientadas a fortalecer los procesos de rectoría en salud. De igual manera, se adelantó la metodología para el reporte de herramientas y la planeación de la actividad “Hablemos de Calidad”, permitiendo organizar y priorizar estrategias y actividades del grupo.
Lo anterior evidencia el desarrollo de espacios de seguimiento y monitoreo mediante los comités técnicos e internos, contribuyendo al fortalecimiento de las acciones de planificación y disminuyendo el riesgo de demoras en la ejecución de procedimientos de rectoría en salud, lo que aporta a la mitigación del riesgo.
Monitoreo del riesgo y control:
Se evalua el control del riesgo y continúan siendo adecuado, no requiere ajustes para el periodo evaluado. Adicionalmente, no se evidenció la materialización del riesgo.</t>
    </r>
    <r>
      <rPr>
        <rFont val="Arial"/>
        <color rgb="FF434343"/>
        <sz val="11.0"/>
      </rPr>
      <t xml:space="preserve">
</t>
    </r>
    <r>
      <rPr>
        <rFont val="Arial"/>
        <color rgb="FFFF0000"/>
        <sz val="11.0"/>
      </rPr>
      <t xml:space="preserve">
</t>
    </r>
    <r>
      <rPr>
        <rFont val="Arial"/>
        <color rgb="FF000000"/>
        <sz val="11.0"/>
      </rPr>
      <t>Se Adjunta:
Acta No.4145.010.14.12.24
Acta No.4145.010.14.12.28
Acta  No.4145.010.14.12.32</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</si>
  <si>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</si>
  <si>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</si>
  <si>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</si>
  <si>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</si>
  <si>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</si>
  <si>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</si>
  <si>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</si>
  <si>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</si>
  <si>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jefe de la Unidad de Apoyo a la Gestión, reporta mediante oficio los informes que realizan los lideres de grupos de la secretaria de Salud, de los contratistas y/o servidores públicos que han vulnerado la confidencialidad de los datos sensibles de los las bases de datos de manera mensual, con el fin de proteger su confidencialidad ,integridad y disponibilidad, el reporte se realiza de acuerdo a su contratación, si es servidor público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t>
  </si>
  <si>
    <t>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Enero 2026, de los contratistas y/o servidores públicos que han vulnerado la confidencialidad de los datos sensibles de los las bases de datos, se realiza oficio desde la unidad de apoyo para confirmar información y aportar al control con el fin de proteger su confidencialidad ,integridad y disponibilidad,se realiza oficio desde la unidad de apoyo para confirmar información y aportar al control y mitigación del riesgo.</t>
  </si>
  <si>
    <t xml:space="preserve">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Febrero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t>
  </si>
  <si>
    <t>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Marzo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Se Adjunta:</t>
  </si>
  <si>
    <t>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Abril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Monitoreo del riesgo y control:
Se evalua el control del riesgo y continúan siendo adecuado, no requiere ajustes para el periodo evaluado. Adicionalmente, no se evidenció la materialización del riesgo.
Se Adjunta:
Oficio No.2026 41450100012394 Unidad de Apoyo Abril 2026</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</si>
  <si>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</si>
  <si>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</si>
  <si>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</si>
  <si>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</si>
  <si>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</si>
  <si>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</si>
  <si>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</si>
  <si>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</si>
  <si>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jefe de la Unidad de Apoyo a la Gestión, reporta mediante oficio, los informes que realizan los lideres de grupos de la secretaria de Salud, de los contratistas y/o funcionarios públicos que han vulnerado la confidencialidad integridad y disponibilidad de los datos sensibles de las actas de comités, con el fin de proteger la información, el reporte se realiza de acuerdo a su contratación, si es servidor público directo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t>
  </si>
  <si>
    <t>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Enero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t>
  </si>
  <si>
    <t>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Abril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Se Adjunta:
Oficio No.2026 41450100012394 Unidad de Apoyo Abril 2026</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</si>
  <si>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</si>
  <si>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</si>
  <si>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</si>
  <si>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</si>
  <si>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</si>
  <si>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</si>
  <si>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</si>
  <si>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</si>
  <si>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(A 13.2.4 Acuerdos de confidencialidad o de no divulgación). Los servidores públicos y prestadores de servicios que gestionan atención al usuario - PQRSD  de manera semestral al iniciar  un contrato o cada vez que sean asignadas las funciones, deben aceptar y firmar el formato de acuerdo de confidencialidad -  MMDS01.03.15.P001.F022-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</si>
  <si>
    <t>Descripción de la actividad (Hechos): Se realizó la aceptación y firma de acuerdos de confidencialidad.
 Cantidad de evidencias programadas Vs realizadas (Datos): 3/3
 Conclusiones (haga un análisis si se logró controlar el riego?): Se realizó la aceptación y firma de acuerdos de confidencialidad del personal por inicio dee nuevo contrato de las personas que gestionan PQRSD, con el fin de garantizar el manejo adecuado de confidencialidad del activo de información.se realizó la actividad y el compromiso queda evidenciado con la firma del Acuerdo de Confidencialidad.  Las personas del equipo de PQRSD Carmen Elvira Posada Rivera, Alexander Rojas Rentería Oscar David Gaviria Pineda diligenciaron y firmaron el Formato MAGTA04.03.F003.FSS001, no se evidencia materialización del riesgo y se mantiene el control efectivo aportando dee esta manera a la miticación del riesgo.</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</si>
  <si>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</si>
  <si>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marzo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</si>
  <si>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marzo no se realizan conrataciones de personal que maneje activo de información PQRSD.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</si>
  <si>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</si>
  <si>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</si>
  <si>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</si>
  <si>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</si>
  <si>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</si>
  <si>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</si>
  <si>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</si>
  <si>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</si>
  <si>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El jefe de la Unidad de Apoyo a la Gestión, reporta mediante oficio los informes que realizan los lideres de grupos de la secretaria de Salud, de los funcionarios que han vulnerado la confidencialidad de los datos sensibles de los PQRSD, con el fin de proteger su confidencialidad e integridad, el reporte se realiza de acuerdo a su contratación, si es funcionario directo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
</t>
  </si>
  <si>
    <t>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Enero 2026, de los contratistas y/o servidores públicos que han vulnerado la confidencialidad de los datos sensibles de los los PQRSD, se realiza oficio desde la unidad de apoyo para confirmar información y aportar al control con el fin de proteger su confidencialidad ,integridad y disponibilidad,se realiza oficio desde la unidad de apoyo para confirmar información y aportar al control y mitigación del riesgo.</t>
  </si>
  <si>
    <t>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Abril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Se Adjunta:
Se Adjunta:
Oficio No.2026 41450100012394 Unidad de Apoyo Abril 2026</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</si>
  <si>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</si>
  <si>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</si>
  <si>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</si>
  <si>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</si>
  <si>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</si>
  <si>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</si>
  <si>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</si>
  <si>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</si>
  <si>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Se radicó la CIRCULAR No. 4145.010.22.2.1020.000196 solicitando a todosl los líderes la designación del Referente para PQRSD
 Cantidad de evidencias programadas Vs realizadas (Datos): 1/1
 Conclusiones (haga un análisis si se logró controlar el riego?):Se cumple con el ejercicio por lo que se considera que se logra controlar el riesgo.</t>
  </si>
  <si>
    <t>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no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
  </si>
  <si>
    <r>
      <rPr>
        <rFont val="Arial"/>
        <color rgb="FF000000"/>
        <sz val="11.0"/>
      </rPr>
      <t xml:space="preserve">"Descripción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no se encontraban acciones programadas para este mes, segun frecuencia del control del riesgo sera programadas de manera Semestral siendo esta para el mes de Junio 2026.
</t>
    </r>
    <r>
      <rPr>
        <rFont val="Arial"/>
        <color rgb="FFFF0000"/>
        <sz val="11.0"/>
      </rPr>
      <t xml:space="preserve">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r>
  </si>
  <si>
    <r>
      <rPr>
        <rFont val="Arial"/>
        <color rgb="FF000000"/>
        <sz val="11.0"/>
      </rPr>
      <t xml:space="preserve">"Descripción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no se encontraban acciones programadas para este mes, segun frecuencia del control del riesgo sera programadas de manera Semestral siendo esta para el mes de Junio 2026.
Monitoreo del riesgo y control:
</t>
    </r>
    <r>
      <rPr>
        <rFont val="Arial"/>
        <color rgb="FFFF0000"/>
        <sz val="11.0"/>
      </rPr>
      <t xml:space="preserve">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</si>
  <si>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</si>
  <si>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</si>
  <si>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</si>
  <si>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</si>
  <si>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</si>
  <si>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</si>
  <si>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</si>
  <si>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</si>
  <si>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Se generó el Reporte Consolidado de PQRSD recibidas durante el mes de enero, a partir de ahí se construyó la Matriz de Seguimiento a la Gestión de PQRSD y se elaboró el informe de seguimiento a la Gestión de PQRSD correspondiente al mes de enero de 2026
 Cantidad de evidencias programadas Vs realizadas (Datos): 2/2
 Conclusiones (haga un análisis si se logró controlar el riego?): Se cumple con el ejercicio por lo que se considera que se logra controlar el riesgo.</t>
  </si>
  <si>
    <t xml:space="preserve">Descripción de la actividad (Hechos): Se generó Reporte y seguimiento del Consolidado de PQRSD de Febrero 2026
 Cantidad de evidencias programadas Vs realizadas (Datos): 6/6
 Conclusiones (haga un análisis si se logró controlar el riego?): Se generó el Reporte Consolidado de PQRSD recibidas durante el mes de febrero, a partir de ahí se construyó la Matriz de Seguimiento a la Gestión de PQRSD y se elaboró el informe de seguimiento a la Gestión de PQRSD correspondiente al mes de febrero de 2026. Se radica en orfeo la circular No. 4145.010.22.2.1020.000622 la cual se envía a todos los usuarios de la plataforma. Adicionalmente se construye la nueva matriz de indicadores de gestión de PQRSD
 Se cumple con el ejercicio por lo que se considera que se logra controlar el riesgo.
</t>
  </si>
  <si>
    <r>
      <rPr>
        <rFont val="Arial"/>
        <color rgb="FF000000"/>
        <sz val="11.0"/>
      </rPr>
      <t xml:space="preserve">"Descripción de la actividad (Hechos): Se generó Reporte y seguimiento del Consolidado de PQRSD del primer trimestre de 2026 (enero, febrero y marzo 2026). 
 Cantidad de evidencias programadas Vs realizadas (Datos): 3/3
 Conclusiones (haga un análisis si se logró controlar el riego?): Se generó el Reporte Consolidado de PQRSD recibidas durante el primer trimestre de 2026. A partir de ahí se construyó la Matriz de Seguimiento a la Gestión de PQRSD y se elaboró el informe de seguimiento a la Gestión de PQRSD correspondiente a los meses de enero, febrero y marzo de 2026. Se radica en ORFEO la CIRCULAR  No 4145.010.22.2.1020.000915 la cual se envía a todos los usuarios de la plataforma. Se cumple con el ejercicio por lo que se aporta para la minigación de el riesgo.
</t>
    </r>
    <r>
      <rPr>
        <rFont val="Arial"/>
        <color rgb="FFFF0000"/>
        <sz val="11.0"/>
      </rPr>
      <t xml:space="preserve">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
    </r>
    <r>
      <rPr>
        <rFont val="Arial"/>
        <color rgb="FF000000"/>
        <sz val="11.0"/>
      </rPr>
      <t xml:space="preserve">
Se Adjunta:
01 CIRCULAR INFORME TRIMESTRE I DE 2026 Radicada
MATRIZ DE SEGUIMIENTO PQRSD TRIMESTRE I DE 2026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</si>
  <si>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</si>
  <si>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</si>
  <si>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</si>
  <si>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</si>
  <si>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</si>
  <si>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</si>
  <si>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</si>
  <si>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</si>
  <si>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</si>
  <si>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Grupo de Unidad de Apoyo a la Gestión, a través del personal encargado del seguimiento y control de PQRSD, liderará una reunión mensual con los delegados de PQRSD de cada grupo, para realizar capacitación, socialización de lineamientos, reforzamiento de los objetivos misionales de los Grupos con apoyo de los líderes, seguimiento a los radicados pendientes por gestionar, presentar resultados de indicadores. En caso de evidenciar desviaciones frente al cumplimiento se generarán acciones de mejora y compromisos.
Evidencia: acta o informe, listado de asistencia
Evidencia con desviación : Plan de Mejoramiento</t>
  </si>
  <si>
    <t xml:space="preserve">Descripción de la actividad (Hechos): Durante el mes de enero no se realizó la actividad debido al proceso de contratación de la entidad.
 Cantidad de evidencias programadas Vs realizadas (Datos): 0/0
 Conclusiones (haga un análisis si se logró controlar el riego?): N/A </t>
  </si>
  <si>
    <t xml:space="preserve">Descripción de la actividad (Hechos): Durante el mes de febrero no se realizó la actividad debido a que algunos grupos no han designado referente para PQRSD.
 Cantidad de evidencias programadas Vs realizadas (Datos): 0/0
 Conclusiones (haga un análisis si se logró controlar el riego?): N/A </t>
  </si>
  <si>
    <r>
      <rPr>
        <rFont val="Arial"/>
        <color rgb="FF000000"/>
        <sz val="11.0"/>
      </rPr>
      <t xml:space="preserve">Descripción de la actividad (Hechos): Se realiza la reunión correspondiente al mes de marzo el 8 de abril debido a la falta de disponibilidad del espacio durante el mes.
Cantidad de evidencias programadas Vs realizadas (Datos): 2/2
Conclusiones (haga un análisis si se logró controlar el riego?): Se realizó capacitación en el proceso de Gestión PQRSD a los usuarios que tiene radicados vencidos en la plataforma ORFEO con corte a 28 de febrero de 2026 y Referentes de los Grupos de Trabajo. Para el día 21 de abril se realizará la segunda capacitación correspondiente al mes de abril, en la cual levantará individualmente un Acta de Compromiso de normalizar radicados vencidos acumulados y se fijará un plazo de acuerdo con la cantidad de radicados de cada usuario.se cumple con el ejercicio por lo que se considera que se aporta a controlar el riesgo.
</t>
    </r>
    <r>
      <rPr>
        <rFont val="Arial"/>
        <color rgb="FFFF0000"/>
        <sz val="11.0"/>
      </rPr>
      <t xml:space="preserve">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Se Adjunta:
INFORME JORNADA DE CAPACITACIÓN MARZO 2026
LISTADO DE ASISTENCIA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</si>
  <si>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</si>
  <si>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</si>
  <si>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</si>
  <si>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</si>
  <si>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</si>
  <si>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</si>
  <si>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</si>
  <si>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</si>
  <si>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</si>
  <si>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
El Grupo de Unidad de Apoyo a la Gestión, a través del personal encargado del seguimiento y control de PQRSD, realizara revisión aleatorio a la entrega de productos y servicios conformes frente a la pertinencia y calidad de las respuestas y si los resultados son desfavorables se toman acciones correctivas con los responsables de la gestión. 
Evidencia: Matriz de seguimiento de PQRSD 
Evidencia con desviación: Plan de Mejoramiento
</t>
  </si>
  <si>
    <t xml:space="preserve">Descripción de la actividad (Hechos): Durante el mes de enero no se realizó la actividad ya que el informe del mes de enero se genera a partir del primer día hábil del mes siguiente.
 Cantidad de evidencias programadas Vs realizadas (Datos): 0/0
 Conclusiones (haga un análisis si se logró controlar el riego?): N/A </t>
  </si>
  <si>
    <r>
      <rPr>
        <rFont val="Arial"/>
        <color rgb="FF000000"/>
        <sz val="11.0"/>
      </rPr>
      <t xml:space="preserve">Descripción de la actividad (Hechos): Se realiza revisión aleatoria y se deja consignada en un archivo excel que será socializado en la primera Jornada de Fortalecimiento y Actualización de Gestión de PQRSD a realizarse el día 8 de abril de 2026.
 Cantidad de evidencias programadas Vs realizadas (Datos): 1/1
 Conclusiones (haga un análisis si se logró controlar el riego?):Se realiza revisión aleatoria y se deja consignada en un archivo excel que será socializado en la primera Jornada de Fortalecimiento y Actualización de Gestión de PQRSD a realizarse el día 8 de abril de 2026. En la revisión aleatoria se evidencian casos donde hay errores en la tipificación y en el cierre administrativo tales como:
</t>
    </r>
    <r>
      <rPr>
        <rFont val="Arial"/>
        <i/>
        <color rgb="FF000000"/>
        <sz val="11.0"/>
      </rPr>
      <t xml:space="preserve">"Error de Tipificación: No es Concepto de Uso de Suelo si no Concepto Sanitario.
Se debe solicitar que sea desarchivado y la modificación del tipo de PQRSD a través de la plataforma MARI para poder realizar correctamente el cierre administrativo.
Error de Evidencias: Se debe realizar un oficio donde se informe al usuario el concepto favorable o desfavorable en la plantilla para que genere un radicado de respuesta que pueda asociarse al radicado padre y enviarse también por correo electrónico certificado como soporte de la gestión de acuerdo con el Requisito No. 9 de la auditoría de Control Interno IL_2025_7. Informe de seguimiento a la atención de las Peticiones, Quejas, Sugerencias y Reclamos - PQRSD, ""9. Capítulo V - Publicaciones, citaciones, comunicaciones y notificaciones del artículo 67. Notificación personal, artículo 68. Citaciones para notificación personal y el artículo 69. Notificación por aviso, de la Ley 1437 de 2011, artículo 4 del Decreto 491 de 2020 y artículo 9 y 10 Ley 2080 de 2021. Circular No.4181.010.22.2.1020.000708 Radicado No.: 202541810100007084 del 2025-02-14."" 
Esto para evitar que el Estado en la plataforma ORFEO no quede como ""Archivado sin Respuesta"""
Error de Tipificación: No es Incidente de Desacato  si no Concepto Sanitario
Error de Tipificación: No es Petición General  si no Concepto Sanitario
Error de Tipificación: No es un Reclamo, es una Petición General ya que obedece a un tema administrativo entre la entidad EPS FAMISANA SAS y la Sec. Distrital de Salud
Error de tipificación: No es una Queja, es una Petición Prioritaria (Derecho de Petición) por barreras de acceso a la salud
Error de gestión en la respuesta: el caso corresponde a una queja de una ciudadana porque no ha recibido es subsidio familiar, tema que no es competencia de la Secretaría Distrital de Salud sino de la Su-perintendencia del Subsidio Familiar (Súper-Subsidio). Adscrita al Ministerio del Traba-jo. Adicionalmente se evidencia que la última anotación en el histórico del radicado dice: “03-02-2026 11:26 AM Se envió correo y se hizo llamada telefónica informando que este tema no es de nuestra competencia” (sic) pero no se evidencia soporte de dicho correo ni oficio de traslado por competencia por lo que en una auditoría sería presentaría un hallazgo ya que no hay soportes de una respuesta de fondo ni de las acciones para direccionar a la ciudadana que radicó la PQRSD.
</t>
    </r>
  </si>
  <si>
    <t xml:space="preserve">Descripción de la actividad (Hechos): Se realizó la 1a. Jornada de Fortalecimiento y Actualización el pasado 8 de abril debido a la disponibilidad del Auditorio Principal.
Cantidad de evidencias programadas Vs realizadas (Datos): 1/1
Conclusiones (haga un análisis si se logró controlar el riego?): Se cumple con el ejercicio por lo que se considera que se logra controlar el riesgo.
4145020        Grupo de Gestión de Salud Pública        JUAN.ESCOBAR.PIN        #202641450100000772        2026-01-19 00:00:00        71        Entes de Control        Archivado Con Respuesta        CONTRALORIA GENERAL DE SANTIAGO DE CALI ENVIA TRASLADO POR COMPETENCIA REQUERIMIENTO 1128-2025 NO. RADICACIÓN V.U: 100062572025.        #202641450200017181        2026-03-02 00:00:00        "Subsecretaria de Promocion Prevencion y Produccion Social de la Salud 10-03-2026 11:40 AM Archivar 0 SALUD PUBLICA - Juan Carlos Escobar Pineda Se archiva por peticion del funcionario.
A la fecha del cierre administrativo llevaba 50 días de vencimiento. Siendo un traslado por competencia tipificado como Entes de Control, el pazo máximo era de 10 días para su respuesta. "
4145020        Grupo de Gestión de Salud Pública        JUAN.ESCOBAR.PIN        #202641450100008942        2026-02-03 00:00:00        56        Entes de Control        Archivado Con Respuesta        EL MINISTERIO DE SALUD Y PROTECCION SOCIAL ENVIA SOLICITUD DE INFORMACION DE MANERA PRIORITARIA LA VALIDACIÓN DE LA POBLACIÓN DESPARASITADA Y DEL INVENTARIO DE MEDICAMENTOS CON CORTE AL 31 DE DICIEMBRE DE 2025,  PARA LA ESTRUCTURACIÓN Y PLANEACIÓN DEL PROGRAMA DE DESPARASITACIÓN, DICHA INFORMACIÓN DEBERÁ SER REPORTADA EN EL FORMATO HTS DEL MINISTERIO DE SALUD, EN EL CUAL DEBE ENCONTRARSE VALIDADA LA POBLACIÓN DESPARASITADA CORRESPONDIENTE A PRIMERA Y SEGUNDA RONDA, SEGÚN APLIQUE PARA CADA TERRITORIO.        #202641450200006761        2026-02-04 00:00:00        "06-02-2026 14:01 PM Archivar 0 SALUD PUBLICA - Juan Carlos Escobar Pineda Se archiva por peticion del funcionario.
Se evidencia ofico con Radicado No. 202641450200006761 de Fecha 04-02-2026 y con TRD 4145.020.13.1.953.000676
A la fecha del cierre administrativo llevaba 3 días de vencimiento. Siendo un traslado por competencia tipificado como Entes de Control, el pazo máximo era de 10 días para su respuesta. "
4145030        Grupo de Servicio de Atención a la Comunidad en Salud        SHERLYN.RODRIGUEZ        #202641730100239332        2026-03-05 00:00:00        24        Queja        Archivado Con Respuesta        Quiero quejarme de una tienda que se llama Mercado JL en el barrio granada  avenida 9 A  12n 35  Ellos al rededor de las 8 a 10 de la manana realizan fritos como empanadas  papas aborrajadas etc y las ponen en un vitrina de unas presas de pollo que les traen  y dice que es legal porque los del pollo tienen la autorizacion  si embargo ellos fritan ahi mismo en una estufa de pipa de gas  en la parte de atras  de la tienda y lavan las cosas en un bano cochino que queda ahi atras donde fritan es horribe ademas tiene plagas de mini cucarachas  y dicen que es la estufa del almuerzo de ellos        #202641450200019541        2026-03-09 00:00:00        "Subsecretaria de Promocion Prevencion y Produccion Social de la Salud 11-03-2026 14:54 PM Archivar UESA NORTE se archiva
Se evidencia oficio con Radicado No. 202641450200021641 de Fecha 11-03-2026 con TRD 4145.020.13.1.953.002164.
A la fecha del cierre administrativo llevaba 6 días de vencimiento. Siendo un traslado por competencia tipificado como Entes de Control, el pazo máximo era de 10 días para su respuesta. "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</si>
  <si>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</si>
  <si>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</si>
  <si>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</si>
  <si>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</si>
  <si>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</si>
  <si>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</si>
  <si>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</si>
  <si>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</si>
  <si>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</si>
  <si>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equipo de Planeación realizará monitoreo a la ejecución física y presupuestal del Plan de Acción del Componente Operativo Anual de Inversiones en Salud -COAI, Plan Anual de Inversiones POAI, Plan Anual en Salud - PAS de manera trimestral,  analizando y consolidado la información de los diferentes grupos de la Secretaría de Salud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deberá realizar un Plan de Mejoramiento.
</t>
    </r>
    <r>
      <rPr>
        <rFont val="Arial"/>
        <color rgb="FF000000"/>
        <sz val="12.0"/>
        <u/>
      </rPr>
      <t>Evidencia:</t>
    </r>
    <r>
      <rPr>
        <rFont val="Arial"/>
        <color rgb="FF000000"/>
        <sz val="12.0"/>
      </rPr>
      <t xml:space="preserve">  1S - 3S - Oficio de seguimiento 
</t>
    </r>
    <r>
      <rPr>
        <rFont val="Arial"/>
        <color rgb="FF000000"/>
        <sz val="12.0"/>
        <u/>
      </rPr>
      <t>Evidencia con desviación:</t>
    </r>
    <r>
      <rPr>
        <rFont val="Arial"/>
        <color rgb="FF000000"/>
        <sz val="12.0"/>
      </rPr>
      <t xml:space="preserve">  </t>
    </r>
    <r>
      <rPr>
        <rFont val="Arial"/>
        <color rgb="FFFF0000"/>
        <sz val="12.0"/>
      </rPr>
      <t>Actas de reunión, comunicaciones oficiales y plan de acción de mejoramiento por incumplimiento.</t>
    </r>
  </si>
  <si>
    <t>Descripción de la actividad (Hechos): Se realizó monitoreo a la ejecución física y presupuestal del Plan de Acción del Componente Operativo Anual de Inversiones en Salud -COAI, Plan Anual de Inversiones POAI, Plan Anual en Salud - PAS.
 Cantidad de evidencias programadas Vs realizadas (Datos): 1/1
 Conclusiones (haga un análisis si se logró controlar el riego?): Se realizó monitoreo a la ejecucion fisica y presupuestal del Plan de Acción del Componente Operativo Anual de Inversiones en Salud -COAI, Plan Anual de Inversiones POAI, analizando y consolidando la información de los diferentes grupos de la Secretaría de Salud Pública del Distrito Especial de Santiago de Cali. Respecto al análisis de la matriz semaforizada para el mes de enero, puede concluirse que: 1.        La Secretarla de Salud muestra un avance general favorable en el cumplimiento de sus indicadores, con resultados destacados en promoción de la salud, atención primaria y fortalecimiento de estrategias comunitarias. 2.        Los proyectos de comunas no se observa ejecución debido a que está programado su inicio para el mes de mayo, por ello no se va a ver reflejado el avance financiero en el 1S. 3.        Para el mes de enero se vio reflejado que se dio prioridad a 2 comunas nuevas para este 2026, la comuna 6 con los bps, bp26005643, bp26005661y la comuna 19 con los bps, bp26005645 y bp26005653. 4.        Se ve reflejado que para este año 2026 no se priorizaron la comuna 18 con bps, BP26005639, BP26005697, BP26005724 y un BP de la comuna 12 BP26005692 debido a que solo estaba programado para la vigencia 2025 debido a las activades que se iban a realizar. 5.        Por el momento de los 33 proyectos 17 proyectos tienen una buena ejecución por encima del 8 % de los proyectos de territorio. 6.        El proyecto BP26005484 para el mes de enero tuvo una baja ejecución se propone hacerle seguimiento para que en el mes de febrero suba su ejecución y cumpla con sus actividades necesarias.</t>
  </si>
  <si>
    <t>Descripción de la actividad (Hechos): Se realizó monitoreo a la ejecución física y presupuestal del Plan de Acción del Componente Operativo Anual de Inversiones en Salud -COAI, Plan Anual de Inversiones POAI, Plan Anual en Salud - PAS.
Cantidad de evidencias programadas Vs realizadas (Datos): 1/1
Conclusiones (haga un análisis si se logró controlar el riego?): Se realizó monitoreo a la ejecucion fisica y presupuestal del Plan de Acción del Componente Operativo Anual de Inversiones en Salud -COAI, Plan Anual de Inversiones POAI, analizando y consolidando la información de los diferentes grupos de la Secretaría de Salud Pública del Distrito Especial de Santiago de Cali. Respecto al análisis de la matriz semaforizada para el mes de febrero, puede concluirse que: 1. La Secretarla de Salud muestra un avance general favorable en el cumplimiento de sus indicadores, con resultados destacados en promoción de la salud, atención primaria y fortalecimiento de estrategias comunitarias.
2. Los proyectos de comunas no se observa ejecución debido a que está programado su inicio para el mes de mayo, por ello no se va a ver reflejado el avance financiero en el 1S
3. Los proyectos correspondientes a empréstito con BP, BP-26005914, BP-26005919, BP-26005920, se recomienda empezar su ejecución lo más pronto posible, debido a que su ejecución debió haber empezado en el mes de enero
4. Por el momento de los 33 proyectos 18 proyectos tienen una buena ejecución por encima del 17 % de los proyectos de territorio.
Para este periodo el riesgo no tiene ninguna alarma de posible materialización y los controles fueron efectivos toda vez que se suministra el soporte verificable de la accion en el archivo de excel "Matriz 1S Febrero" y el oficio con Radicado No. 20264145010006494 sin afectación en la gestión técnica y operativa para la toma de decisiones.</t>
  </si>
  <si>
    <t>Descripción de la actividad (Hechos): Se realizó monitoreo a la ejecución física y presupuestal del Plan de Acción del Componente Operativo Anual de Inversiones en Salud -COAI, Plan Anual de Inversiones POAI, Plan Anual en Salud - PAS.
Cantidad de evidencias programadas Vs realizadas (Datos): 3/3
Conclusiones (haga un análisis si se logró controlar el riego?): Se realizó monitoreo a la ejecucion fisica y presupuestal del Plan de Acción del Componente Operativo Anual de Inversiones en Salud -COAI, Plan Anual de Inversiones POAI, analizando y consolidando la información de los diferentes grupos de la Secretaría de Salud Pública del Distrito Especial de Santiago de Cali. Respecto al análisis de la matriz semaforizada para el mes de marzo, puede concluirse que: 1.        La Secretarla de Salud muestra un avance general favorable en el cumplimiento de sus indicadores, con resultados destacados en promoción de la salud, atención primaria y fortalecimiento de estrategias comunitarias.
2.        Los proyectos de comuna con ejecución 0% deben activarse conforme a lo programado en mayo, pero se recomienda adelantar acciones precontractuales desde abril para evitar nuevos rezagos. Asimismo, se debe garantizar que su avance físico y financiero evolucione de manera proporcional a partir del segundo trimestre.
3.        Por el momento de los 33 proyectos 18 proyectos tienen una buena ejecución por encima del 17 % de los proyectos de territorio.
4.        Se recomienda establecer un seguimiento a los proyectos de empréstito (BP26005914, BP26005919, BP26005920) debido a que no presentan pagos a la fecha ni obligado.
Con el propósito de permitir la identificación de los avances o atrasos en la ejecución de los proyectos de inversión en términos de productos, permitiendo el aporte de la mitigación del riesgo y la revisión de los controles para su monitoreo.
Para este periodo el riesgo no tiene ninguna alarma de posible materialización y los controles fueron efectivos toda vez que se suministra el soporte verificable de la accion en el archivo de excel "3. 4145 - Salud - CUADRO 1S 2026 V01 MARZO 2026 - PRELIMINAR", "4145 SALUD - CUADRO 3S 2026", oficio de cargue, sin afectación en la gestión técnica y operativa para la toma de decisiones.</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</si>
  <si>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trimestral o cuando se presente una desviación en la ejecucion fisica y presupuestal y para el mes de abril no ocurrió, se decidió reportar el resultado de las herramientas de manera trimestral y no mensual debido a la ocurrencia de atrasos en las firmas del oficio de seguimiento que avala la matriz de semaforzación.
Monitoreo del riesgo y control: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Se Adjunta:
NO APLICA</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</si>
  <si>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</si>
  <si>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</si>
  <si>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</si>
  <si>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</si>
  <si>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</si>
  <si>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</si>
  <si>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</si>
  <si>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</si>
  <si>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
Los Grupos de Gestión Contractual y Planeación bajo el liderazgo del jefe de la unidad de apoyo realizarán el seguimiento mensual del plan anual de adquisiciones mediante reuniones con los referentes de las áreas involucradas para evitar desaciertos en los procesos contractuales en el ejerció de las acciones de la rectoría en Salud, en caso de incumplimiento se envía comunicado donde se presenta el incumplimiento, se solicita modificación Plan Anual y se reportarán las modificaciones ejecutadas en el aplicativo de seguimiento.
Evidencia: Cronograma de seguimiento de cumplimiento a lo Programado, Acta de reunión del plan anual de Adquisiciones.
Evidencia con desviación: Comunicado donde se presenta el incumplimiento, Formato de solicitud de modificación Plan Anual, Informe de Aplicativo del seguimiento al Plan Anual de adquisiciones con modificaciones.
</t>
  </si>
  <si>
    <t>Descripción de la actividad (Hechos): Se realizó el seguimiento mensual del plan anual de adquisiciones.
 Cantidad de evidencias programadas Vs realizadas (Datos):1/1
Conclusiones (haga un análisis si se logró controlar el riego?): Se realizó el seguimiento mensual a los procesos a incluir en el PAA, mediante reuniones de plan de trabajo con los referentes de las áreas involucradas, para evitar desaciertos en los procesos contractuales, de tal manera que, se revisó en la reunion del 30 enero  los procesos programados para el mes de febrero en el PAA, en el cual habrían 6 procesos para programar.</t>
  </si>
  <si>
    <t>Descripción de la actividad (Hechos): Se realizó el seguimiento mensual del plan anual de adquisiciones.
Cantidad de evidencias programadas Vs realizadas (Datos):1/1
Conclusiones (haga un análisis si se logró controlar el riego?): Se realizó el seguimiento mensual a los procesos a incluir en el PAA, mediante reuniones de seguimiento con los referentes de las áreas involucradas, para evitar desaciertos en los procesos contractuales, de tal manera que, se revisó en la reunion del 27 de febrero, inicialmente se habian programado 5 procesos de los cuales 3 se publicaron en el SECOP de acuerdo a lo programado, y 2 se modificaron al mes de marzo.
Para este periodo el riesgo no tiene ninguna alarma de posible materialización y los controles fueron efectivos  
Se adjunta:
*Acta No.4145.010.15.2.19 Realiza reunion de seguimiento al Plan Anual de adquisiciones del mes de Febrero y mes de Marzo 2026
*PAA 2026 MODIFICACIÓN ABRIL</t>
  </si>
  <si>
    <t xml:space="preserve">Descripción de la actividad (Hechos):Se realizó el seguimiento mensual del plan anual de adquisiciones.
Cantidad de evidencias programadas Vs realizadas (Datos):1/2
Conclusiones (haga un análisis si se logró controlar el riego?): Se realizó el seguimiento mensual a los procesos a incluir en el PAA, mediante reuniones de seguimiento con los referentes de las áreas involucradas, de tal manera que, en la reunion del 6 de abril se concluye que, inicialmente se habian programado 4 procesos de los cuales 2 se publicaron en el SECOP de acuerdo a lo programado, y 2 se modificaron al mes de abril. Además, de los procesos modificados de febrero a marzo, se cumplió con su publicacion en el SECOP. Conforme a lo anterior, las acciones reportadas se realizan con el proposito cumplido para evitar desaciertos en los procesos contractuales y aporto a la mitigacion del riesgo que no se materializo. 
Para este periodo el riesgo no tiene ninguna alarma de posible materialización y los controles fueron efectivos toda vez que se suministra el soporte verificable de la accion en el Acta No. 4145.010.15.2.31  sin afectación en la gestión técnica y operativa para la toma de decisiones.  </t>
  </si>
  <si>
    <t>Descripción de la actividad (Hechos): Se realizó el seguimiento mensual del plan anual de adquisiciones.
Cantidad de evidencias programadas Vs realizadas (Datos): 1/1
Conclusiones (haga un análisis si se logró controlar el riego?): 
Se realizó seguimiento mensual a los procesos a incluir en el PAA, mediante reuniones de seguimiento mensuales con los referentes de las áreas involucradas, de tal manera que, en la reunion que aborda el mes de abril, se concluye que, inicialmente se habian programado 2 procesos los cuales ambos se publicaron en el SECOP a tiempo de acuerdo a lo programado. Conforme a lo anterior, las acciones reportadas se realizan con el proposito cumplido para evitar desaciertos en los procesos contractuales y aporto a la mitigacion del riesgo que no se materializo.  
Monitoreo del riesgo y control: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Se Adjunta:
Archivo en pdf "Acta No. 4145.010.15.2.45</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</si>
  <si>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</si>
  <si>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</si>
  <si>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</si>
  <si>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</si>
  <si>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</si>
  <si>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</si>
  <si>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</si>
  <si>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</si>
  <si>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atención al usuario - </t>
    </r>
    <r>
      <rPr>
        <rFont val="Arial"/>
        <color rgb="FFFF0000"/>
        <sz val="12.0"/>
      </rPr>
      <t>PQRSD  de manera semestral al iniciar  un contrato o cada vez que sean asignadas las funciones</t>
    </r>
    <r>
      <rPr>
        <rFont val="Arial"/>
        <color rgb="FF000000"/>
        <sz val="12.0"/>
      </rPr>
      <t xml:space="preserve">, deben aceptar y firmar el formato </t>
    </r>
    <r>
      <rPr>
        <rFont val="Arial"/>
        <color rgb="FFFF0000"/>
        <sz val="12.0"/>
      </rPr>
      <t xml:space="preserve"> Acuerdo de Confidencialidad y Protección de Datos de Salud - MMDS01.03.15.P001.F022</t>
    </r>
    <r>
      <rPr>
        <rFont val="Arial"/>
        <color rgb="FF000000"/>
        <sz val="12.0"/>
      </rPr>
      <t>.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</si>
  <si>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 Se realizó el diligenciamiento del formato de acuerdo de confidencialidad para el personal encargado de gestionar el activo de información.
Cantidad de evidencias programadas Vs realizadas (Datos): 1/1
Conclusiones (haga un análisis si se logró controlar el riego?): Se realiza el diligenciamiento y firma del acuerdo de confidencialidad del  prestador de servicio  en el mes de julio de 2025 y quien maneja (PQRSD), garantizando el manejo adecuado de la confidencialidaddel activo de la información a Gestionar (PQRSD), aportando de esta manera a la Mitigación del riesgo.</t>
  </si>
  <si>
    <t xml:space="preserve">Descripción de la actividad (Hechos): Esta actividad no esta programada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según la frecuencia establecida dentro, para este mes. Sin embargo,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t>
  </si>
  <si>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marzo no se realizan conrataciones de personal que maneje activo de información con Datos Sensibles,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a meterializacion del riesgo por lo cual se concluye que el control se mantiene efectivo y contribuye a la mitigación de mismo. 
</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</si>
  <si>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presente una nueva contratación de personal o cambio de funciones en el Grupo y para el mes de abril no se realizan contrataciones de personal que maneje activo de información con Datos Sensibles.
Monitoreo del riesgo y control:
Para este periodo el riesgo no tiene ninguna alarma de posible materialización y el control se mantiene efectivo, por lo que se determina que los controles existentes continúan siendo adecuados y no requieren ajustes para el periodo evaluado.
Se Adjunta:
NO APLICA</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</si>
  <si>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</si>
  <si>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</si>
  <si>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</si>
  <si>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</si>
  <si>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</si>
  <si>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</si>
  <si>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</si>
  <si>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</si>
  <si>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mensual</t>
  </si>
  <si>
    <t>Descripción de la actividad (Hechos): Certificado de recolección de residuos sólidos aprovechables expedido por ASODECORES a la Secretaria de Salud Pública.
Cantidad de evidencias programadas Vs realizadas (Datos): 1/1
Conclusiones (haga un análisis si se logró controlar el riego?): Se realizó la recolección interna de los residuos sólidos aprovechables para ser entregados a ASODECORES, con el fin de dar seguimiento a la implementación del sistema de gestión integral de residuos sólidos y garantizar el cumplimiento normativo, la protección del medio ambiente y la salud pública. Para el mes de enero se generaron 211 kg de papel, 61 kg de carton, 14 kg de plástico, 24 kg de PET, 17 kg de aluminio, para un total de 327 kg de materiales aprovechables recuperados por segregación.</t>
  </si>
  <si>
    <t xml:space="preserve">Descripción de la actividad (Hechos): Certificado de recolección de residuos sólidos aprovechables expedido por ASODECORES a la Secretaria de Salud Pública.
Cantidad de evidencias programadas Vs realizadas (Datos): 1/1
Conclusiones (haga un análisis si se logró controlar el riego?): Se realizó el seguimiento mediante el recorrido y consolidacion de la informacion de los pesajes de la recolección interna de los residuos sólidos aprovechables para ser entregados a ASODECORES. Para el mes de febrero se generaron 174 kg de papel, 59 kg de carton, 15 kg de plástico, 21 kg de PET, 135 kg de aluminio, para un total de 404 kg de materiales aprovechables recuperados por segregación, superando la cantidad recolectada en el mes anterior. El proposito de la actividad es dar seguimiento a la implementación del sistema de gestión integral de residuos sólidos y garantizar el cumplimiento normativo, la protección del medio ambiente y la salud pública, a partir de la certificacion expedida por ASODECORES se acredita el seguimiento a la implementacion del SGIRS, aportando de esta manera a la disminucion del riesgo ambiental y sanitario, ademas de la sensibilizacion del personal ante el consumo responsable de los recursos y la adecuada disposicion de los residuos.
Para este periodo el riesgo no tiene ninguna alarma de posible materialización y los controles fueron efectivos toda vez que se suministra el soporte verificable de la accion en el archivo en pdf "CERTIFICACION FEBRERO SECRETARIA DE SALUD PUBLICA DISTRITAL", sin afectación en la gestión de los recursos naturales o incumplimientos normativos. </t>
  </si>
  <si>
    <t xml:space="preserve">Descripción de la actividad (Hechos): Certificado de recolección de residuos sólidos aprovechables expedido por ASODECORES a la Secretaria de Salud Pública.
Cantidad de evidencias programadas Vs realizadas (Datos): 1/1
Conclusiones (haga un análisis si se logró controlar el riego?): Se realizó el seguimiento mediante el recorrido y consolidacion de la informacion de los pesajes de la recolección interna de los residuos sólidos aprovechables para ser entregados a ASODECORES. Para el mes de marzo se generaron 444 kg de papel, 79 kg de carton, 9 kg de plástico, 53 kg de PET, 8 kg de aluminio, 7 kg de chatarra, para un total de 600 kg de materiales aprovechables recuperados por segregación, superando la cantidad recolectada en el mes anterior. El proposito de la actividad es dar seguimiento a la implementación del sistema de gestión integral de residuos sólidos y garantizar el cumplimiento normativo, la protección del medio ambiente y la salud pública, a partir de la certificacion expedida por ASODECORES se acredita el seguimiento a la implementacion del SGIRS, aportando de esta manera a la disminucion del riesgo ambiental y sanitario, ademas de la sensibilizacion del personal ante el consumo responsable de los recursos y la adecuada disposicion de los residuos.
Para este periodo el riesgo no tiene ninguna alarma de posible materialización y el control se mantiene efectivo, por lo que se determina que los controles existentes continúan siendo adecuados y no requieren ajustes para el periodo evaluado. Adicionalmente
Se adjunta:
PDF"CERTIFICACION MARZO 2026 SECRETARIA DE SALUD PUBLICA DISTRITAL", </t>
  </si>
  <si>
    <t>Descripción de la actividad (Hechos): Certificado de recolección de residuos sólidos aprovechables expedido por ASODECORES a la Secretaria de Salud Pública
Cantidad de evidencias programadas Vs realizadas (Datos): 1/1
Conclusiones (haga un análisis si se logró controlar el riego?): 
Se realizó el seguimiento mediante el recorrido y consolidacion de la informacion de los pesajes de la recolección interna de los residuos sólidos aprovechables para ser entregados a ASODECORES. Para el mes de abril se generaron 227 kg de papel, 128 kg de carton, 17 kg de plástico, 64 kg de PET, 14 kg de chatarra, para un total de 450 kg de materiales aprovechables recuperados por segregación, superando la cantidad recolectada en el mes anterior. El proposito de la actividad es dar seguimiento a la implementación del sistema de gestión integral de residuos sólidos y garantizar el cumplimiento normativo, la protección del medio ambiente y la salud pública, a partir de la certificacion expedida por ASODECORES se acredita el seguimiento a la implementacion del SGIRS, aportando de esta manera a la disminucion del riesgo ambiental y sanitario, ademas de la sensibilizacion del personal ante el consumo responsable de los recursos y la adecuada disposicion de los residuos, aportando a la mitigación del riesgo.
Monitoreo del riesgo y control:
Para este periodo el riesgo no tiene ninguna alarma de posible materialización y el control se mantiene efectivo, por lo que se determina que los controles existentes continúan siendo adecuados y no requieren ajustes para el periodo evaluado. 
Se Adjunta:
PDF CERTIFICACIONABRIL 2026 SECRETARIA DE SALUD PUBLICA DISTRITAL</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</si>
  <si>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</si>
  <si>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</si>
  <si>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</si>
  <si>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</si>
  <si>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</si>
  <si>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</si>
  <si>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</si>
  <si>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</si>
  <si>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Posibilidad de efecto dañoso sobre los recursos públicos, por el pago de multas, cláusulas penales, intereses moratorios u otras sanciones impuestas por autoridades competentes o asociadas al incumplimiento de obligaciones contractuales, como consecuencia del incumplimiento de las normas y obligaciones legales, debilidades en las diferentes etapas contractuales, deficiencias en los mecanismos de seguimiento y control, y carencias en la capacitación del personal.</t>
  </si>
  <si>
    <t>Riesgo de Gestión 
Fiscal</t>
  </si>
  <si>
    <t>El responsable del Grupo de Planeación, realizara la asignación de los recursos de acuerdo a las nesecidades y las aprobaciones del ordenador del gasto de manera Anual, dando cumplimiento a las metas del plan de desarrollo de la vigencia. En caso de desviación se realiza el ajuste de asignación presupuestal del POAI. Evidencia: Área de Planeación: Documento de aprobación del presupuesto. Evidencia con desviación: Área de Planeación: Documento Ajuste del POAI.</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</si>
  <si>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</si>
  <si>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</si>
  <si>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</si>
  <si>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</si>
  <si>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</si>
  <si>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</si>
  <si>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</si>
  <si>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</si>
  <si>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Esta actividad no esta programada para este periodo
Cantidad de evidencias programadas Vs realizadas (Datos): 0/0
Conclusiones (haga un análisis si se logró controlar el riego?): Esta actividad no esta programada para este periodo.</t>
  </si>
  <si>
    <t>Descripción de la actividad (Hechos): Esta actividad no esta programada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según la frecuencia establecida dentro, para este mes. Sin embargo,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t>
  </si>
  <si>
    <t>Descripción de la actividad (Hechos): Esta actividad no esta programada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según la frecuencia establecida dentro, para este mes. La reunión se encuentra programada para el 22 de abril de 2026. Sin embargo,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t>
  </si>
  <si>
    <t>Descripción de la actividad (Hechos): Jornada de capacitación sobre conceptos, formatos y documentación del grupo de banco de proyectos del area de planeación
Cantidad de evidencias programadas Vs realizadas (Datos): 1/1
Conclusiones (haga un análisis si se logró controlar el riego?): Estructura de la conclusión,
Se realizó una jornada de capacitación sobre conceptos, formatos y documentación del grupo de banco de proyectos del area de planeación, donde participaron todos los referentes de proyectos de la Secretaría de Salud Pública, realizada con el propósito de comunicar la metodologia de formulación de planes, programas y proyectos de inversion que cumplan con las metas del Plan de Desarrollo vigente. Los resultados fueron satisfactorios aportando a la mitigación del riesgo para fortalecer el cumplimiento de los objetivos trazados desde las directrices y lineamientos del Departamento Administrativo de Planeación (DAP).
Monitoreo del riesgo y control: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Se Adjunta:
Archivo en pdf "Acta No. 4145.010.15.2.37 Realizar jornada de capacitación sobre conceptos, formatos y documentación del grupo de banco de proyectos del area de planeación"</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</si>
  <si>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</si>
  <si>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</si>
  <si>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</si>
  <si>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</si>
  <si>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</si>
  <si>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</si>
  <si>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</si>
  <si>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</si>
  <si>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Esta actividad no esta programada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según la frecuencia establecida dentro del grupo para este mes, segun el año pasado 2025 la frecuencia de este riesgo fue en el mes de agosto. 
Sin embargo,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</si>
  <si>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del grupo para este mes, segun el año pasado 2025 la frecuencia de este riesgo fue en el mes de agosto, ya que esto corresponde al avance del seguimiento del Plan Bienal y de las obras.
Monitoreo del riesgo y control: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Se Adjunta:
NO APLICA</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</si>
  <si>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</si>
  <si>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</si>
  <si>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</si>
  <si>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</si>
  <si>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</si>
  <si>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</si>
  <si>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</si>
  <si>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</si>
  <si>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O4.1</t>
  </si>
  <si>
    <t xml:space="preserve">El Grupo de planeacion a traves del equipo de plan Bienal realizará asistencias tecnicas a las ESES para la formulación y seguimiiento de proyectos de inversión de manera trimestral, con el fin de mejorar la infracestructura y dotación biometria de los hospitales, centros y puestos de Salud, contribuyendo a la mejora de la Red Pública del Distrito.
 Evidencia: Asistencia Técnica- acta ejecución </t>
  </si>
  <si>
    <t>Descripción de la actividad (Hechos): Esta actividad no esta programada para este periodo
Cantidad de evidencias programadas Vs realizadas (Datos): 0/0
 Conclusiones (haga un análisis si se logró controlar el riego?): Esta actividad no esta programada para este periodo.</t>
  </si>
  <si>
    <t>Descripción de la actividad (Hechos): Se realizó asistencia técnica a los proyectos incluidos en el Plan Bienal para la adecuación de infraestructura y dotación médica de la Red Pública Hospitalaria de las ESE´s 
 Cantidad de evidencias programadas Vs realizadas (Datos): 1/1
 Conclusiones: Se logró realizar la asistencia técnica a los referentes de los proyectos incluidos en el Plan Bienal para la adecuación de infraestructura y dotación médica de la Red Pública Hospitalaria de las ESE´s abordando los siguientes temas: visitas de seguimiento al avance de obras de los proyectos de infraestructura, en articulacion con el Ministerio de Salud y Protección Social en el Hospital Primitivo Iglesias, Hospital Carlos Holmes Trujillo y Red de Salud del Norte.</t>
  </si>
  <si>
    <t>Descripción de la actividad (Hechos): Se realizó asistencia técnica a los proyectos incluidos en el Plan Bienal para la adecuación de infraestructura y dotación médica de la Red Pública Hospitalaria de las ESE´s 
Cantidad de evidencias programadas Vs realizadas (Datos): 6/6
Conclusiones (haga un análisis si se logró controlar el riego?): Se logró realizar la asistencia técnica a los referentes de los proyectos incluidos en el Plan Bienal para la adecuación de infraestructura y dotación médica de la Red Pública Hospitalaria de las ESE´s con el proposito de realizar visitas de seguimiento al avance de obras de los proyectos de infraestructura, en articulacion con el Ministerio de Salud y Protección Social para la asistencia técnica y seguimiento a seis proyectos de la ESE Oriente y ESE Centro. 
De este manera, se aportó positivamente al avance de la oportunidad y los controles fueron efectivos toda vez que se suministra el soporte verificable de la accion en los seis archivos en pdf "ALIRIO MORA, BELALCAZAR, CALIPSO, COMUNEROS II, DIAMANTE Y MANUELA BELTRAN", contribuyendo a la mejor de la Red Pública Hospitalaria del Distrito.</t>
  </si>
  <si>
    <t>Descripción de la actividad (Hechos): Se realizó asistencia técnica a los proyectos incluidos en el Plan Bienal para la adecuación de infraestructura y dotación médica de la Red Pública Hospitalaria de las ESE's
 Cantidad de evidencias programadas Vs realizadas (Datos):1/1
 Conclusiones (haga un análisis si se logró controlar el riego?): Estructura de la conclusión,
Se logró realizar la asistencia técnica a los referentes de los proyectos incluidos en el Plan Bienal para la adecuación de infraestructura y dotación médica de la Red Pública Hospitalaria de las ESE's con el proposito de realizar visitas de seguimiento al avance de obras de los proyectos de infraestructura. Se realizó asistencia técnica y seguimiento durante reunion para capacitar en el Plan Maestro de Infraestructura y dotación a las Empresas Sociales del Estado. 
De este manera, se aportó positivamente al avance de la oportunidad y los controles fueron efectivos toda vez que se suministra el soporte verificable de la accion en el archivo en pdf "Acta No. 4145.010.15.2.40 Realizar Capacitación del Plan Maestro de Infraestructura y Dotación"</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</si>
  <si>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</si>
  <si>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</si>
  <si>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</si>
  <si>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</si>
  <si>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</si>
  <si>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</si>
  <si>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</si>
  <si>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</si>
  <si>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t>O7.2</t>
  </si>
  <si>
    <t>El Grupo de planeacion coordinará el comité de Sistemas de Gestión Integral de residuos solidos (SGIRS) realizando una reunión de manera Trimestral, Con el fin de evaluar la implementación del sistema para el buen manejo de los residuos solidos y de esta manera contribuir con el cuidado del medio ambiente y el cambio climatico
 Evidencia: Acta de la reunión y/o listado de asistencia</t>
  </si>
  <si>
    <t>Descripción de la actividad (Hechos): El Grupo de planeacion coordinó el comité del Sistema de Gestión Integral de residuos solidos (SGIRS) realizando la primera reunión trimestral del año
Cantidad de evidencias programadas Vs realizadas (Datos): 1/1
Conclusiones (haga un análisis si se logró controlar el riego?): Se realizó la primera reunión trimestral del Comité SGIRS, abordando las actividades en la implementación del SGIRS Trimestre I 2026, el reporte a la UAESP 2do Semestre 2025 para la Implementación SGIRS, las Visitas DX de seguimiento a la Implementación del SGIRS en sedes externas, la nueva vigencia del Acta de compromiso de apoyo mutuo y condiciones uniformes y la Revisión del Plan de Trabajo 2026. Se realizó con el fin de evaluar la implementación del sistema para el buen manejo de los residuos sólidos y de esta manera contribuir con el cuidado del medio ambiente y el cambio climático, se avala que el comité ha desarrollado mayor fuerza, se encuentra más presente y se han tomado algunas decisiones que son importantes para mejorar la gestión adecuada de los residuos sólidos, aportando de esta manera a la disminucion del riesgo ambiental y sanitario, el avance de las oportunidades de mejora, ademas de la sensibilizacion del personal ante el consumo responsable de los recursos y la adecuada disposicion de los residuos.
De este manera, se aportó positivamente al avance de la oportunidad y los controles fueron efectivos toda vez que se suministra el soporte verificable de la accion en el archivo en pdf "Listado de asistencia. Realizar reunión del Comité SGIRS marzo", sin afectación en la gestión de los recursos naturales o incumplimientos normativos.</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</si>
  <si>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 la oportunidad, debido a que el control del riesgo se realiza de manera trimestral y para el mes de abril no se realizó reuniones extraordinarias del Comite SGIRS, sin embargo, se llevo a cabo el monitoreo mensual del riesgo con el proposito de evaluar la pertinecia y efectividad de control definido, como resultado del analisis, se determino que el control continua siendo adecuado y no requiere ajustes para el periodo evaluado. adicionalmente aportando al avance de la oportunidad por lo cual se concluye que el seguimiento es mantiene efectivo.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</si>
  <si>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</si>
  <si>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</si>
  <si>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</si>
  <si>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</si>
  <si>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</si>
  <si>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</si>
  <si>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</si>
  <si>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</si>
  <si>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t xml:space="preserve">   </t>
  </si>
  <si>
    <t>El grupo de Gestión Financiera verificará los aspectos financieros de las ofertas economicas presentadas en los diferentes procesos de contratación pública de proveedores llevadas a cabo en la secretaria de Salud pública de manera mensual, con el fin de seleccionar la oferta idonea desde el ambito financiero, que cumpla con terminos de sostenibilidad de acuerdo a las condiciones establecida en el pliego de condiciones definitivo. En caso de encontrar incumplimiento se reporta la evaluación realizada al grupo encargado de la contratación. Evidencia: lista de chequeo de aspectos financieros a evaluar Evidencia con desviación: Correo informativo reporte de evaluación.</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</si>
  <si>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</si>
  <si>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</si>
  <si>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</si>
  <si>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</si>
  <si>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</si>
  <si>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</si>
  <si>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</si>
  <si>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</si>
  <si>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(Hechos):Los contabilizadores diligenciaron correctamente el formato MMDS01.03.F-SS007 - Ficha para tramite de cuentas contables V2.
Cantidad de evidencias programadas Vs realizadas (Datos):1
 Conclusiones (haga un análisis si se logró controlar el riego?): </t>
    </r>
    <r>
      <rPr>
        <rFont val="Arial"/>
        <color rgb="FFFF0000"/>
        <sz val="11.0"/>
      </rPr>
      <t xml:space="preserve">
</t>
    </r>
    <r>
      <rPr>
        <rFont val="Arial"/>
        <color rgb="FF000000"/>
        <sz val="11.0"/>
      </rPr>
      <t xml:space="preserve">Los contabilizadores diligenciaron correctamente el formato MMDS01.03.F-SS007 - Ficha para tramite de cuentas contables V2 , para cada una de las cuentas de contratistas y proveedores  con el fin de verificar los proyectos asociados a las cuentas maestras del Fondo Local de Salud, aportando así a la mitigación del Riesgo.   </t>
    </r>
  </si>
  <si>
    <r>
      <rPr>
        <rFont val="Arial"/>
        <color rgb="FF000000"/>
        <sz val="11.0"/>
      </rPr>
      <t>Descripción de la actividad (Hechos):Se realiza lista de chequeo contabilizacion cuentas bancarias
Cantidad de evidencias programadas Vs realizadas (Datos):1/1
 Conclusiones (haga un análisis si se logró controlar el riego?): Se realiza lista de chequeo contabilizacion, cuentas bancarias</t>
    </r>
    <r>
      <rPr>
        <rFont val="Arial"/>
        <color rgb="FFFF0000"/>
        <sz val="11.0"/>
      </rPr>
      <t xml:space="preserve">, </t>
    </r>
    <r>
      <rPr>
        <rFont val="Arial"/>
        <color rgb="FF000000"/>
        <sz val="11.0"/>
      </rPr>
      <t xml:space="preserve">Los contabilizadores diligenciaron correctamente el formato MMDS01.03.F-SS007 - Ficha para tramite de cuentas contables V2 , para cada una de las cuentas de contratistas y proveedores  con el fin de verificar los proyectos asociados a las cuentas maestras del Fondo Local de Salud, aportando así a la mitigación del Riesgo.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 xml:space="preserve">
 </t>
    </r>
  </si>
  <si>
    <r>
      <rPr>
        <rFont val="Arial"/>
        <color rgb="FF000000"/>
        <sz val="11.0"/>
      </rPr>
      <t>Descripción de la actividad (Hechos):Se realiza lista de chequeo contabilizacion cuentas bancarias Marzo 2026
Cantidad de evidencias programadas Vs realizadas (Datos):1/1
 Conclusiones (haga un análisis si se logró controlar el riego?): Se realiza lista de chequeo contabilizacion, cuentas bancarias Marzo 2026</t>
    </r>
    <r>
      <rPr>
        <rFont val="Arial"/>
        <color rgb="FFFF0000"/>
        <sz val="11.0"/>
      </rPr>
      <t xml:space="preserve">, </t>
    </r>
    <r>
      <rPr>
        <rFont val="Arial"/>
        <color rgb="FF000000"/>
        <sz val="11.0"/>
      </rPr>
      <t xml:space="preserve">Los contabilizadores diligenciaron correctamente el formato MMDS01.03.F-SS007 - Ficha para tramite de cuentas contables V2 , para cada una de las cuentas de contratistas y proveedores  con el fin de verificar los proyectos asociados a las cuentas maestras del Fondo Local de Salud, aportando así a la mitigación del Riesgo.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 xml:space="preserve">
 </t>
    </r>
  </si>
  <si>
    <r>
      <rPr>
        <rFont val="Arial"/>
        <color rgb="FF000000"/>
        <sz val="11.0"/>
      </rPr>
      <t>Descripción de la actividad (Hechos):Se realiza lista de chequeo contabilizacion cuentas bancarias Abril 2026
Cantidad de evidencias programadas Vs realizadas (Datos):1/1
 Conclusiones (haga un análisis si se logró controlar el riego?): Se realiza lista de chequeo contabilizacion, cuentas bancarias Abril 2026</t>
    </r>
    <r>
      <rPr>
        <rFont val="Arial"/>
        <color rgb="FFFF0000"/>
        <sz val="11.0"/>
      </rPr>
      <t xml:space="preserve">, </t>
    </r>
    <r>
      <rPr>
        <rFont val="Arial"/>
        <color rgb="FF000000"/>
        <sz val="11.0"/>
      </rPr>
      <t xml:space="preserve">Los contabilizadores diligenciaron correctamente el formato MMDS01.03.F-SS007 - Ficha para tramite de cuentas contables V2 , para cada una de las cuentas de contratistas y proveedores  con el fin de verificar los proyectos asociados a las cuentas maestras del Fondo Local de Salud, aportando así a la mitigación del Riesgo.  
Monitoreo del riesgo y control: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 xml:space="preserve">
Se Adjunta:</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</si>
  <si>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</si>
  <si>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</si>
  <si>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</si>
  <si>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</si>
  <si>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</si>
  <si>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</si>
  <si>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</si>
  <si>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</si>
  <si>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(Hechos):Los contabilizadores diligenciaron correctamente el formato MMDS01.03.F-SS007 - Ficha para tramite de cuentas contables V2.
Cantidad de evidencias programadas Vs realizadas (Datos):1
 Conclusiones (haga un análisis si se logró controlar el riego?): </t>
    </r>
    <r>
      <rPr>
        <rFont val="Arial"/>
        <color rgb="FFFF0000"/>
        <sz val="11.0"/>
      </rPr>
      <t xml:space="preserve">
</t>
    </r>
    <r>
      <rPr>
        <rFont val="Arial"/>
        <color rgb="FF000000"/>
        <sz val="11.0"/>
      </rPr>
      <t xml:space="preserve">Los contabilizadores diligenciaron correctamente el formato MMDS01.03.F-SS007 - Ficha para tramite de cuentas contables V2 , para cada una de las cuentas de contratistas y proveedores  con el fin de aplicar bien las deducciones y retenciones, aportando así a la mitigación del Riesgo.   </t>
    </r>
  </si>
  <si>
    <r>
      <rPr>
        <rFont val="Arial"/>
        <color rgb="FF000000"/>
        <sz val="11.0"/>
      </rPr>
      <t>Descripción de la actividad (Hechos):Se realiza lista de chequeo contabilizacion retenciones
Cantidad de evidencias programadas Vs realizadas (Datos):1/1
 Conclusiones (haga un análisis si se logró controlar el riego?): Se realiza lista de chequeo contabilizacion</t>
    </r>
    <r>
      <rPr>
        <rFont val="Arial"/>
        <color rgb="FFFF0000"/>
        <sz val="11.0"/>
      </rPr>
      <t xml:space="preserve">
</t>
    </r>
    <r>
      <rPr>
        <rFont val="Arial"/>
        <color rgb="FF000000"/>
        <sz val="11.0"/>
      </rPr>
      <t xml:space="preserve">Los contabilizadores diligenciaron correctamente el formato MMDS01.03.F-SS007 - Ficha para tramite de cuentas contables V2 , para cada una de las cuentas de contratistas y proveedores  con el fin de aplicar bien las deducciones y retenciones, aportando así a la mitigación del Riesgo.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 xml:space="preserve">
 </t>
    </r>
  </si>
  <si>
    <r>
      <rPr>
        <rFont val="Arial"/>
        <color rgb="FF000000"/>
        <sz val="11.0"/>
      </rPr>
      <t>Descripción de la actividad (Hechos):Se realiza lista de chequeo contabilizacion retenciones Marzo 2026
Cantidad de evidencias programadas Vs realizadas (Datos):1/1
 Conclusiones (haga un análisis si se logró controlar el riego?): Se realiza lista de chequeo contabilizacion marzo 2026</t>
    </r>
    <r>
      <rPr>
        <rFont val="Arial"/>
        <color rgb="FFFF0000"/>
        <sz val="11.0"/>
      </rPr>
      <t xml:space="preserve">
</t>
    </r>
    <r>
      <rPr>
        <rFont val="Arial"/>
        <color rgb="FF000000"/>
        <sz val="11.0"/>
      </rPr>
      <t xml:space="preserve">Los contabilizadores diligenciaron correctamente el formato MMDS01.03.F-SS007 - Ficha para tramite de cuentas contables V2 , para cada una de las cuentas de contratistas y proveedores  con el fin de aplicar bien las deducciones y retenciones, aportando así a la mitigación del Riesgo.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 xml:space="preserve">
 </t>
    </r>
  </si>
  <si>
    <r>
      <rPr>
        <rFont val="Arial"/>
        <color rgb="FF000000"/>
        <sz val="11.0"/>
      </rPr>
      <t>Descripción de la actividad (Hechos):Se realiza lista de chequeo contabilizacion retenciones Abril 2026
Cantidad de evidencias programadas Vs realizadas (Datos):1/1
 Conclusiones (haga un análisis si se logró controlar el riego?): Se realiza lista de chequeo contabilizacion Abril 2026</t>
    </r>
    <r>
      <rPr>
        <rFont val="Arial"/>
        <color rgb="FFFF0000"/>
        <sz val="11.0"/>
      </rPr>
      <t xml:space="preserve">
</t>
    </r>
    <r>
      <rPr>
        <rFont val="Arial"/>
        <color rgb="FF000000"/>
        <sz val="11.0"/>
      </rPr>
      <t>Los contabilizadores diligenciaron correctamente el formato MMDS01.03.F-SS007 - Ficha para tramite de cuentas contables V2 , para cada una de las cuentas de contratistas y proveedores  con el fin de aplicar bien las deducciones y retenciones, aportando así a la mitigación del Riesgo.   
Monitoreo del riesgo y control:
Se evalua el control del riesgo y continúan siendo adecuado, no requiere ajustes para el periodo evaluado. Adicionalmente, no se evidenció la materialización del riesgo.
Se Adjunta:</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</si>
  <si>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</si>
  <si>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</si>
  <si>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</si>
  <si>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</si>
  <si>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</si>
  <si>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</si>
  <si>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</si>
  <si>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</si>
  <si>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Posibilidad de desfinanciamiento de cuentas maestras del Fondo Local de Salud e inconsistencias en pagos y registros contables con afectación tributaria, debido a la falta de verificación en la asignación de cuentas bancarias maestras para la ejecución de los proyectos, la omisión en la validación de las retenciones tributarias aplicables a contratistas y proveedores conforme a la ficha técnica y la desactualización de la data maestra en el sistema SAP, por debilidades en los controles y procedimientos de revisión financiera y contable, falta de actualización y seguimiento periódico de la información parametrizada en el sistema SAP e insuficiente articulación y validación entre los responsables de los procesos financieros y contables.</t>
  </si>
  <si>
    <t>El Grupo de Gestión Financiera en Salud realizará lista de chequeo al momento de contabilizar cada cuenta de contratistas y proveedores, para lo cual efectuará reporte mensual con el fin de verificar los proyectos asociados a las cuentas bancarias maestras y las retenciones de impuestos aplicables conforme a la ficha técnica; en caso de presentarse desviaciones, se realizará comunicado oficial a la Subdirección de Tesorería solicitando la ejecución del traslado de cuenta maestra y/o la regulación correspondiente en el sistema de información SAP.
Evidencia:
Lista de chequeo.
Evidencia en caso de desviación:
Comunicado oficial a la Subdirección de Tesorería.
Soporte de documento contable de regulación.</t>
  </si>
  <si>
    <t>El responsable del Grupo de ABIMA realizará el cierre de los MARI requeridos por ajustes razonables y modificaciones estructurales, en relación con las necesidades identificadas para el cumplimiento del sello de no discriminación. para lo cual realizara el reporte trimestral, con el propósito de asegurar el cumplimiento de los criterios mínimos de inclusión en la infraestructura institucional. En caso de no presentarse casos por medio de MARI, el Grupo ABIMA realizara recorrido para la identificación y revisión de ajustes razonables y modificaciones estructurales.
 Evidencias: informe de Gestión de los MARI
 Evidencia en caso de desviación: Formulario de identificación de ajustes razonables e infraestructura</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</si>
  <si>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</si>
  <si>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(Hechos):Se adjunta formato descargado de la plataforma MARI que reporta la ejecucion de los trabajos elaborados por el area de mantenimiento a cargo de Carlos Andres Palacios.
 Cantidad de evidencias programadas Vs realizadas (Datos):1/1
 Conclusiones (haga un análisis si se logró controlar el riego?): Mediante el descargue de la hoja de MARI se logra evidenciar que fueron atendidas 37 solicitudes de mantenimiento y 15 de las solicitudes atendidas apoyan al proceso de sello de no discriminacion de ajustes razonables.
</t>
    </r>
    <r>
      <rPr>
        <rFont val="Arial"/>
        <color rgb="FFFF0000"/>
        <sz val="11.0"/>
      </rPr>
      <t>Se evalua el control del riesgo y continúan siendo adecuado, no requiere ajustes para el periodo evaluado. Adicionalmente, no se evidenció la materialización del riesgo.</t>
    </r>
  </si>
  <si>
    <t>Descripción de la actividad (Hechos):Se realiza cierres de Mari por ajustes razonables Marzo 2026.
 Cantidad de evidencias programadas Vs realizadas (Datos):1/1
 Conclusiones (haga un análisis si se logró controlar el riego?):   Mediante el descargue de la hoja de MARI se logra evidenciar que fueron atendidas 95 solicitudes de mantenimiento en el 1er trimestre de la vigencia 2026, de las cuales, 11 de las solicitudes atendidas apoyan añ proceso de sello de no discriminación de ajuste razonable.
Se evalua el control del riesgo y continúan siendo adecuado, no requiere ajustes para el periodo evaluado. Adicionalmente, no se evidenció la materialización del riesgo.</t>
  </si>
  <si>
    <r>
      <rPr>
        <rFont val="Arial"/>
        <color rgb="FF000000"/>
        <sz val="11.0"/>
      </rPr>
      <t>Descripción de la actividad (Hechos): Se realiza cierres de Mari por ajustes razonables Abril 2026.
 Cantidad de evidencias programadas Vs realizadas (Datos): 1/1
 Conclusiones (haga un análisis si se logró controlar el riego?): Durante este periodo se realizo el cierre efectivo de los 14 MARI solicitados a traves de la plataforma , los cuales se descriman de la siguiente manera 5 de las solicitudes atendidas apoyan al proceso de sello de no discriminación de ajuste razonable y 9 de ellas se ejecutaron para dar cumplimiento a lo solicitado por el personal de la Secretaria.Todas estas acciones fueron efectivas para mitigar posibles riesgos dentro de la infraestructura.</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evalua el control del riesgo y continúan siendo adecuado, no requiere ajustes para el periodo evaluado. Adicionalmente, no se evidenció la materialización del riesgo.</t>
    </r>
    <r>
      <rPr>
        <rFont val="Arial"/>
        <color rgb="FFFF0000"/>
        <sz val="11.0"/>
      </rPr>
      <t xml:space="preserve">
</t>
    </r>
    <r>
      <rPr>
        <rFont val="Arial"/>
        <color rgb="FF000000"/>
        <sz val="11.0"/>
      </rPr>
      <t>Se Adjunta:</t>
    </r>
    <r>
      <rPr>
        <rFont val="Arial"/>
        <color rgb="FFFF0000"/>
        <sz val="11.0"/>
      </rPr>
      <t xml:space="preserve">
</t>
    </r>
    <r>
      <rPr>
        <rFont val="Arial"/>
        <color rgb="FF000000"/>
        <sz val="11.0"/>
      </rPr>
      <t>Informe seguimiento Mari Abril 2026</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</si>
  <si>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</si>
  <si>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</si>
  <si>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</si>
  <si>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</si>
  <si>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</si>
  <si>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</si>
  <si>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</si>
  <si>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</si>
  <si>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responsable del Grupo ABIMA realizara seguimiento al mantenimiento preventivo de los paneles solares realizado por EMCALI y que se encuentran instalados en la secretaria de salud, para lo cual  realizara un reporte de manera semestral de la gestión, con el fin de garantizar las condiciones adecuadas estructurales físicas y ambientales  para el correcto  funcionamiento de los mismos y de esta manera contribuir en la eficiencia energética, En caso de identificarse alguna desviación o anomalía, se enviará un correo oficial a EMCALI adjuntando el reporte correspondiente para la gestión oportuna de la corrección.
Evidencia: matriz de seguimiento mantenimiento preventivo, Soporte de revisión técnica mantenimiento EMCALI.
Evidencia con desviación: Correo Oficial  reporte a EMCALI</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</si>
  <si>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semestral siendo esta para el mes de Junio 2026.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t>
  </si>
  <si>
    <t xml:space="preserve">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semestral siendo esta para el mes de Junio 2026.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
</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</si>
  <si>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semestral siendo esta para el mes de Junio 2026. 
Monitoreo del riesgo y control: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
Se Adjunta:
No aplica</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</si>
  <si>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</si>
  <si>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</si>
  <si>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</si>
  <si>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</si>
  <si>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</si>
  <si>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</si>
  <si>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</si>
  <si>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</si>
  <si>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Descripción de la actividad (Hechos): Diligenciamiento del Formato de Registro diario de residuos- Salud 
 Cantidad de evidencias programadas Vs realizadas (Datos):1/1
 Conclusiones (haga un análisis si se logró controlar el riego?): Mediante este formato de Registro diario de residuos se logra identificar que fueron entregados 291 kilogramos de residuos no peligrosos lo scuales teiene tratamiento sanitario.  </t>
  </si>
  <si>
    <t>Descripción de la actividad (Hechos): Seguimiento a la disposición final de residuos organicos -Diligenciamiento del Formato de Registro diario de residuos- Salud 
 Cantidad de evidencias programadas Vs realizadas (Datos):1/1
 Conclusiones (haga un análisis si se logró controlar el riego?): Mediante este formato de Registro diario de residuos se logra identificar que fueron entregados 1516,5 kilogramos de residuos no peligrosos lo scuales tiene tratamiento sanitario.  
Se evalua el control del riesgo y continúan siendo adecuado, no requiere ajustes para el periodo evaluado. Adicionalmente, no se evidenció la materialización del riesgo.</t>
  </si>
  <si>
    <r>
      <rPr>
        <rFont val="Arial"/>
        <color rgb="FF000000"/>
        <sz val="11.0"/>
      </rPr>
      <t xml:space="preserve">Descripción de la actividad (Hechos): </t>
    </r>
    <r>
      <rPr>
        <rFont val="Arial"/>
        <color rgb="FFFF0000"/>
        <sz val="11.0"/>
      </rPr>
      <t xml:space="preserve">Seguimiento a la disposición final de residuos organicos 
 </t>
    </r>
    <r>
      <rPr>
        <rFont val="Arial"/>
        <color rgb="FF000000"/>
        <sz val="11.0"/>
      </rPr>
      <t xml:space="preserve">
 Cantidad de evidencias programadas Vs realizadas (Datos):1/1
 Conclusiones (haga un análisis si se logró controlar el riego?): </t>
    </r>
    <r>
      <rPr>
        <rFont val="Arial"/>
        <color rgb="FFFF0000"/>
        <sz val="11.0"/>
      </rPr>
      <t>Se realiza Seguimiento a la disposición final de residuos organicos en  Formato de Registro diario de residuos- Salud</t>
    </r>
    <r>
      <rPr>
        <rFont val="Arial"/>
        <color rgb="FF000000"/>
        <sz val="11.0"/>
      </rPr>
      <t>, Mediante este formato de Registro diario de residuos se logra identificar que fueron entregados 1127,229 kilogramos de residuos no peligrosos a los cuales se dio tratamiento sanitario,</t>
    </r>
    <r>
      <rPr>
        <rFont val="Arial"/>
        <color rgb="FFFF0000"/>
        <sz val="11.0"/>
      </rPr>
      <t xml:space="preserve">con el fin de garantizar el cumplimiento normativo, la protección del medio ambiente y la salud pública, y evitar sanciones, contaminación o tratamiento inadecuado aportando de esta manera a la mitigación del riesgo.  
</t>
    </r>
    <r>
      <rPr>
        <rFont val="Arial"/>
        <color rgb="FF000000"/>
        <sz val="11.0"/>
      </rPr>
      <t xml:space="preserve">
Se evalua el control del riesgo y continúan siendo adecuado, no requiere ajustes para el periodo evaluado. Adicionalmente, no se evidenció la materialización del riesgo.
</t>
    </r>
    <r>
      <rPr>
        <rFont val="Arial"/>
        <color rgb="FFFF0000"/>
        <sz val="11.0"/>
      </rPr>
      <t xml:space="preserve">
Se Adjunta:
Formato de Pesaje de residuos Marzo 2026</t>
    </r>
  </si>
  <si>
    <r>
      <rPr>
        <rFont val="Arial"/>
        <color rgb="FF000000"/>
        <sz val="11.0"/>
      </rPr>
      <t>Descripción de la actividad (Hechos): Seguimiento a la disposición final de residuos organicos 
 Cantidad de evidencias programadas Vs realizadas (Datos):1/1
 Conclusiones (haga un análisis si se logró controlar el riego): Se realiza Seguimiento a la disposición final de residuos organicos en  Formato de Registro diario de residuos- Salud, Mediante este formato de Registro diario de residuos se logra identificar que fueron entregados</t>
    </r>
    <r>
      <rPr>
        <rFont val="Arial"/>
        <color rgb="FF434343"/>
        <sz val="11.0"/>
      </rPr>
      <t xml:space="preserve"> 1224,83</t>
    </r>
    <r>
      <rPr>
        <rFont val="Arial"/>
        <color rgb="FF000000"/>
        <sz val="11.0"/>
      </rPr>
      <t xml:space="preserve"> kilogramos de residuos no peligrosos a los cuales se dio tratamiento sanitario, con el fin de garantizar el cumplimiento normativo, la protección del medio ambiente y la salud pública, y evitar sanciones, contaminación o tratamiento inadecuado, aportando de esta manera a la mitigación del riesgo.  
Monitoreo del riesgo y control:
Se evalua el control del riesgo y continúan siendo adecuado, no requiere ajustes para el periodo evaluado. Adicionalmente, no se evidenció la materialización del riesgo.
Se Adjunta:
Formato de Pesaje de residuos Abril 2026 - Registro diario de residuos- Salud (3)</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</si>
  <si>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</si>
  <si>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</si>
  <si>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</si>
  <si>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</si>
  <si>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</si>
  <si>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</si>
  <si>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</si>
  <si>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</si>
  <si>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Grupo de Administración de Bienes Inmuebles, Muebles y Automotores solicitará a la Unidad Administrativa Especial de Gestión de Bienes y Servicios la aprobación del contrato para el mantenimiento preventivo y correctivo de los vehículos en circulación de manera anual, con el fin de garantizar el cumplimiento oportuno y adecuado del mantenimiento preventivo y correctivo del parque automotor, asegurando su operatividad y seguridad. En caso de presentarse desviaciones en el mantenimiento, se evalua el estado de parque automotor, para determinar que vehiculos pueden seguir operando.
 Evidencia: Contrato de mantenimiento, Acta de entrega de Vehiculo
 Evidencia con desviación: Informe en excell con evaluación ocular</t>
  </si>
  <si>
    <t xml:space="preserve">Descripción de la actividad (Hechos): Recopilar la informacion del inventario de cada uno de los vehiculos adqscritos a la Secretaria de Salud coordinados desde el Grupo ABIMA.
Cantidad de evidencias programadas Vs realizadas (Datos):1/1
 Conclusiones (haga un análisis si se logró controlar el riego?): Se realiza el inventario de cada uno de los vehiculos que se encuentran pendientes a la valoracion para entrar en el proximo contrato de mantenimiento de vehiculos el cual se ecuentra en proceso.
 </t>
  </si>
  <si>
    <r>
      <rPr>
        <rFont val="Arial"/>
        <color rgb="FF000000"/>
        <sz val="11.0"/>
      </rPr>
      <t xml:space="preserve">Descripción de la actividad (Hechos):Se recopila la informacion de actas de designacion  de vehiculo a los conductores , quienes tiene la responsabilidad de  velar por el cuidado del vehiculo
 Cantidad de evidencias programadas Vs realizadas (Datos):1/1
 Conclusiones (haga un análisis si se logró controlar el riego?): Se realiza la asignacion de cada vehiculo al respectivo conductor el cual debe informar todas las irregularidades que se presenten con el proposito de administrar adecuadamente el vehiculo , el cual esta a la espera del contrato de mantenimiento de vehiculos.
</t>
    </r>
    <r>
      <rPr>
        <rFont val="Arial"/>
        <color rgb="FFFF0000"/>
        <sz val="11.0"/>
      </rPr>
      <t>Se evalua el control del riesgo y continúan siendo adecuado, no requiere ajustes para el periodo evaluado. Adicionalmente, no se evidenció la materialización del riesgo.</t>
    </r>
  </si>
  <si>
    <r>
      <rPr>
        <rFont val="Arial"/>
        <color rgb="FF000000"/>
        <sz val="11.0"/>
      </rPr>
      <t xml:space="preserve">Descripción de la actividad (Hechos):Se recopila la informacion de programacion de vehiculos durante este mes marzo de las actividades asiganadas al personal de la Secretaria de Salud para la prestacion de servicios 
 Cantidad de evidencias programadas Vs realizadas (Datos):1/1
 Conclusiones (haga un análisis si se logró controlar el riego?): Se realiza la asignacion de cada vehiculo al respectivo conductor el cual debe informar todas las irregularidades que se presenten con el proposito de administrar adecuadamente el vehiculo , el cual esta a la espera del contrato de mantenimiento de vehiculos.
</t>
    </r>
    <r>
      <rPr>
        <rFont val="Arial"/>
        <color rgb="FFFF0000"/>
        <sz val="11.0"/>
      </rPr>
      <t>Se evalua el control del riesgo y continúan siendo adecuado, no requiere ajustes para el periodo evaluado. Adicionalmente, no se evidenció la materialización del riesgo.</t>
    </r>
  </si>
  <si>
    <r>
      <rPr>
        <rFont val="Arial"/>
        <color rgb="FF000000"/>
        <sz val="11.0"/>
      </rPr>
      <t xml:space="preserve">Descripción de la actividad (Hechos):Durante este periodo no se ejecutaron actividades teniendo en cuenta que no se ha ejecutado el contrato de mantenimiento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</si>
  <si>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</si>
  <si>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</si>
  <si>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</si>
  <si>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</si>
  <si>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</si>
  <si>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</si>
  <si>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</si>
  <si>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</si>
  <si>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Grupo de Administración de Bienes Inmuebles, Muebles y Automotores, realizará el seguimiento del mantenimiento de los vehículos en circulación de manera mensual, con el fin de prevenir la accidentalidad, el deterioro y la obsolescencia del parque automotor, garantizando su funcionamiento seguro y eficiente. En caso de detectar desviaciones, se solicitara un diagnostico con el proveedor del contrato del vehículo para determinar si se envía a mantenimiento correctivo o si se evalúa su retiro del parque automotor para proceder con su baja.
 Evidencia: Formato seguimiento mantenimiento parque Automotor MAJA01.03.02.P028.F001
 Evidencia con desviación: Diagnostico, Formato de baja de parque automotor.</t>
  </si>
  <si>
    <r>
      <rPr>
        <rFont val="Arial"/>
        <color rgb="FF000000"/>
        <sz val="11.0"/>
      </rPr>
      <t xml:space="preserve">Descripción de la actividad (Hechos):Para este periodo no se realizan evidencias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</si>
  <si>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t>Descripción de la actividad (Hechos):Para este periodo no se realizan evidencias debido a que no se ha iniciado con el proceso de mantenimiento de vehiculos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</si>
  <si>
    <r>
      <rPr>
        <rFont val="Arial"/>
        <color rgb="FF000000"/>
        <sz val="11.0"/>
      </rPr>
      <t xml:space="preserve">Descripción de la actividad (Hechos):Para este periodo no se realizan evidencias debido a que no se ha iniciado con el proceso de mantenimiento de vehiculos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</si>
  <si>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(Hechos):Para este periodo no se realizan evidencias debido a que no se ha iniciado con el proceso de mantenimiento de vehiculos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</si>
  <si>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</si>
  <si>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</si>
  <si>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</si>
  <si>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</si>
  <si>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</si>
  <si>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</si>
  <si>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</si>
  <si>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</si>
  <si>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Grupo de Administración de Bienes Inmuebles, Muebles y Automotores verificará y hará seguimiento a la documentación de los conductores y vehículos del parque automotor de la Secretaría de Salud Distrital para lo cual realizará un reporte trimestral con el fin de Garantizar un servicio de transporte seguro, legal y oportuno. En caso de detectar desviaciones, se elaborará un informe de la novedad, y se comunicara al conductor para tomar las acciones correctivas a ejecutar.
 Evidencia: Matriz seguimiento de Documentos 
 Evidencia con Desviación: Informe de novedades</t>
  </si>
  <si>
    <t>Descripción de la actividad (Hechos):Se verifica en la plataforma del RUNT 
 Cantidad de evidencias programadas Vs realizadas (Datos):1/1
 Conclusiones (haga un análisis si se logró controlar el riego?): Se identifica a travez de la plataforma del RUNT que  el vehiculo con placas ONK148  presenta multa la cual esta en acuerdo de pago.</t>
  </si>
  <si>
    <r>
      <rPr>
        <rFont val="Arial"/>
        <color rgb="FF000000"/>
        <sz val="11.0"/>
      </rPr>
      <t xml:space="preserve">Descripción de la actividad (Hechos):Se verifica y se hace seguimiento de documentos en matriz
 Cantidad de evidencias programadas Vs realizadas (Datos):1/1
 Conclusiones (haga un análisis si se logró controlar el riego?): Se realiza la verificacion de Tecnico Mecanica y Soat  de cada vehiculo con el proposito de tener el parque automotor en optimas condiciones .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t>
    </r>
  </si>
  <si>
    <r>
      <rPr>
        <rFont val="Arial"/>
        <color rgb="FF000000"/>
        <sz val="11.0"/>
      </rPr>
      <t xml:space="preserve">Descripción de la actividad (Hechos):Se verifica y se hace seguimiento de documentos en matriz
 Cantidad de evidencias programadas Vs realizadas (Datos):1/1
 Conclusiones (haga un análisis si se logró controlar el riego?): Se realiza la verificacion de Tecnico Mecanica y Soat  de cada vehiculo con el proposito de tener el parque automotor en optimas condiciones .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t>
    </r>
  </si>
  <si>
    <t>Descripción de la actividad (Hechos):Se verifica y se hace seguimiento de documentos en matriz
 Cantidad de evidencias programadas Vs realizadas (Datos):1/1
 Conclusiones (haga un análisis si se logró controlar el riego?): Se realiza la verificacion de Tecnico Mecanica y Soat  de cada vehiculo con el proposito de tener el parque automotor en optimas condiciones,verificando que el vehiculo con placas ONK572 se encuentra en taller por lo tanto tiene pendiente la Tecnico Mecanica.
Se evalua el control del riesgo y continúan siendo adecuado, no requiere ajustes para el periodo evaluado. Adicionalmente, no se evidenció la materialización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</si>
  <si>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</si>
  <si>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</si>
  <si>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</si>
  <si>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</si>
  <si>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</si>
  <si>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</si>
  <si>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</si>
  <si>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</si>
  <si>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Grupo de Administración de Bienes Inmuebles, Muebles y Automotores, a través del personal del almacén, deberá realizar seguimiento permanente al inventario de medicamentos y/o dispositivos médicos. Como acción preventiva, se deberá emitir mensualmente un correo electrónico dirigido a los responsables de los proyectos, informando el estado actual del inventario con el fin de verificar la existencia de medicamentos en riesgo de vencimiento, asegurar las condiciones adecuadas de almacenamiento y garantizar una rotación oportuna, En caso de identificarse inconsistencias, riesgo de vencimiento, deterioro o almacenamiento inadecuado, se remitirá un oficio al Jefe de la Unidad de Apoyo a la Gestión, informando las novedades para la toma de acciones correctivas.
 Evidencia: Inventario de medicamentos y/o dispositivos médicos, Correo electronico notificando a las partes interesadas el invenario de los medicamentos entregados y los medicamentos proximos a vencerse. 
 Evidenica con Desviacion:Oficio con observaciones y/o desviaciones, direccionado Jefe de Unidad de Apoyo a la Gestión</t>
  </si>
  <si>
    <t>Descripción de la actividad (Hechos):Se anexan correos electronicos e inventarios de los medicamentos entregados pro le alamcen 
 Cantidad de evidencias programadas Vs realizadas (Datos):4/4
 Conclusiones (haga un análisis si se logró controlar el riego?): Durante este periodo se entrega  a las partes intersadas la relacion de inventario o estado de los medicamentos entregados o en bodega para su respectiva dispensacion(oseltamivir-Enfermedades Tropicales-Zoonosis  y Tuberculosis.</t>
  </si>
  <si>
    <r>
      <rPr>
        <rFont val="Arial"/>
        <color rgb="FF000000"/>
        <sz val="11.0"/>
      </rPr>
      <t xml:space="preserve">Descripción de la actividad (Hechos):Se anexan correos e inventario de los medicamentos que se encuentran en existencia en el Almacen 
 Cantidad de evidencias programadas Vs realizadas (Datos):1/1
 Conclusiones (haga un análisis si se logró controlar el riego?): Se anexa carpeta de evidencia de la entrega de medicamentos a los cuales se envia informacion del inventario y existencia en bodega.
</t>
    </r>
    <r>
      <rPr>
        <rFont val="Arial"/>
        <color rgb="FFFF0000"/>
        <sz val="11.0"/>
      </rPr>
      <t>Se evalua el control del riesgo y continúan siendo adecuado, no requiere ajustes para el periodo evaluado. Adicionalmente, no se evidenció la materialización del riesgo.</t>
    </r>
  </si>
  <si>
    <r>
      <rPr>
        <rFont val="Arial"/>
        <color rgb="FF000000"/>
        <sz val="11.0"/>
      </rPr>
      <t xml:space="preserve">Descripción de la actividad (Hechos):Se anexan correos e inventario de los medicamentos que se encuentran en existencia en el Almacen 
 Cantidad de evidencias programadas Vs realizadas (Datos):1/1
 Conclusiones (haga un análisis si se logró controlar el riego?): Se anexa carpeta de evidencia de la entrega de medicamentos a los cuales se envia informacion del inventario y existencia en bodega.
</t>
    </r>
    <r>
      <rPr>
        <rFont val="Arial"/>
        <color rgb="FFFF0000"/>
        <sz val="11.0"/>
      </rPr>
      <t>Se evalua el control del riesgo y continúan siendo adecuado, no requiere ajustes para el periodo evaluado. Adicionalmente, no se evidenció la materialización del riesgo.</t>
    </r>
  </si>
  <si>
    <r>
      <rPr>
        <rFont val="Arial"/>
        <color rgb="FF000000"/>
        <sz val="11.0"/>
      </rPr>
      <t xml:space="preserve">Descripción de la actividad (Hechos):Se anexan correos e inventario de los medicamentos que se encuentran en existencia en el Almacen 
 Cantidad de evidencias programadas Vs realizadas (Datos):1/1
 Conclusiones (haga un análisis si se logró controlar el riego?): Se anexa carpeta de evidencia de la entrega de medicamentos a los cuales se envia informacion del inventario y existencia en bodega.
Monitoreo del riesgo y control:
</t>
    </r>
    <r>
      <rPr>
        <rFont val="Arial"/>
        <color rgb="FFFF0000"/>
        <sz val="11.0"/>
      </rPr>
      <t xml:space="preserve">Se evalua el control del riesgo y continúan siendo adecuado, no requiere ajustes para el periodo evaluado. Adicionalmente, no se evidenció la materialización del riesgo.
</t>
    </r>
    <r>
      <rPr>
        <rFont val="Arial"/>
        <color rgb="FF000000"/>
        <sz val="11.0"/>
      </rPr>
      <t xml:space="preserve">
Se Adjunta:</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</si>
  <si>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</si>
  <si>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</si>
  <si>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</si>
  <si>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</si>
  <si>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</si>
  <si>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</si>
  <si>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</si>
  <si>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</si>
  <si>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Responsable:
 El Grupo de Administración de Bienes Inmuebles, Muebles y Automotores, a través del responsable de inventario actualizará el inventario de activos devolutivos de manera semestral, con el fin de asegurar el control, seguimiento y gestión adecuada de los bienes del organismo.En caso de identificar la pérdida de algún activo devolutivo, se informará al nivel central y se aplicará el procedimiento de baja correspondiente, previa recepción de la denuncia ante la fiscalía.
 Evidencia: Inventario de activos devolutivos actualizado.
 Evidencia : Reporte de la Denuncia y Oficio</t>
  </si>
  <si>
    <t xml:space="preserve">Descripción de la actividad (Hechos):Entrega de oficios que manifiesten el proceso de bajas y asigancion de  inventarios a las partes interesadas.
 Cantidad de evidencias programadas Vs realizadas (Datos):1/1
 Conclusiones (haga un análisis si se logró controlar el riego?): Se ejecutan dos oficios  de los proceso ejecutados durante este perioso 340- 202641450100001894 BAJAS ENERO 2026/////341-202641450100002054 TRASLADO DE ACTIVOS FIJOS MARIA CRISTINA JARAMILLO </t>
  </si>
  <si>
    <r>
      <rPr>
        <rFont val="Arial"/>
        <color rgb="FF000000"/>
        <sz val="11.0"/>
      </rPr>
      <t xml:space="preserve">Descripción de la actividad (Hechos):Se anexa solicitud de informacion a la Unidad Administrativa Especial de Gestion de Bienes y Servicios por el hurto de la motocicleta  HPB33A y envio de correo de la relacion de activos fijos de los inventarios exietntes de los funcionarios publicos 
 Cantidad de evidencias programadas Vs realizadas (Datos):2/2
 Conclusiones (haga un análisis si se logró controlar el riego?): 348- Correo de Alcaldía de Cali - Relación de Activos Fijos Secretaria de Salud Año 2025.pdf///// 356- 202641810100003174 RSTA A SOLICITUD DE INFORMACION HURTO DE MOTOCICLETA HPB33A
</t>
    </r>
    <r>
      <rPr>
        <rFont val="Arial"/>
        <color rgb="FFFF0000"/>
        <sz val="11.0"/>
      </rPr>
      <t>Se evalua el control del riesgo y continúan siendo adecuado, no requiere ajustes para el periodo evaluado. Adicionalmente, no se evidenció la materialización del riesgo.</t>
    </r>
  </si>
  <si>
    <r>
      <rPr>
        <rFont val="Arial"/>
        <color rgb="FF000000"/>
        <sz val="11.0"/>
      </rPr>
      <t xml:space="preserve">Descripción de la actividad (Hechos):Se anexa oficios enviados a la Unidad Administrativa Especial de Gestión de Bienes y Servicios
 Cantidad de evidencias programadas Vs realizadas (Datos):2/2
 Conclusiones (haga un análisis si se logró controlar el riego?): </t>
    </r>
    <r>
      <rPr>
        <rFont val="Arial"/>
        <color rgb="FFFF0000"/>
        <sz val="11.0"/>
      </rPr>
      <t xml:space="preserve">
</t>
    </r>
    <r>
      <rPr>
        <rFont val="Arial"/>
        <color rgb="FF000000"/>
        <sz val="11.0"/>
      </rPr>
      <t>Se envian oficios para hacer seguimiento al traslado y elementos a cargo de los activos fijos devolutivos ,con el proposito de informar y hacer responsable al personal  de planta de los elementos que tienen a su cargo para mitigar el riesgo de perdida de los mismo.
Se adjuntan oficio 372-202641450100007434 ENVIO DE TRASLADO DE MOTOCILETA WWG16D  - 373-202641810100010564 LEVANTAMIENTO DE INVENTARIO FISICO 2026.
Se evalua el control del riesgo y continúan siendo adecuado, no requiere ajustes para el periodo evaluado. Adicionalmente, no se evidenció la materialización del riesgo.</t>
    </r>
  </si>
  <si>
    <t>Descripción de la actividad (Hechos):"Descripción de la actividad (Hechos):Entrega de oficio  a la Unidad Administrativa Especial de Gestión de Bienes y Servicios de movimientos de los activos devolutivos.
 Cantidad de evidencias programadas Vs realizadas (Datos):1/1
 Conclusiones (haga un análisis si se logró controlar el riego?): Se ejecután un (1) oficio y se envia a la unidad de Bienes y servicios, para su aprobación; 
376- 202641450100008174 SOLICITUD DE BAJA MARZO 2026.
Se evalua el control del riesgo y continúan siendo adecuado, no requiere ajustes para el periodo evaluado. Adicionalmente, no se evidenció la materialización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</si>
  <si>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</si>
  <si>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</si>
  <si>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</si>
  <si>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</si>
  <si>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</si>
  <si>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</si>
  <si>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</si>
  <si>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</si>
  <si>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O2.6</t>
  </si>
  <si>
    <t>El Grupo de Administración de Bienes Inmuebles, Muebles y Automotores, realizará la reestructuración de las instalaciones de la Secretaría y sus sedes alternas para lo cual elaborará un reporte trimestral sobre el avance y resultados de la reestructuración, con el fin de promover una cultura de gestión del riesgo y fomentar modos, estilos y condiciones de entornos saludables.
 Evidencias: Evidencia: Planos, orden de mantenimiento o Informes supervicion de gestión de infraestructura.</t>
  </si>
  <si>
    <t>Trimiestral</t>
  </si>
  <si>
    <r>
      <rPr>
        <rFont val="Arial"/>
        <color rgb="FF000000"/>
        <sz val="11.0"/>
      </rPr>
      <t xml:space="preserve">Descripción de la actividad (Hechos):Durante este periodo no se presentaron evidencias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</si>
  <si>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(Hechos):Durante este periodo no se realizan evidencias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</si>
  <si>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Para este periodo no se realizan evidencias debido a que no se han temrinado los procesos de reestructuración, se enucentran en proceso.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</si>
  <si>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Para este periodo no se realizan evidencias debido a que no se han temrinado los procesos de reestructuración, se enucentran en proceso.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</si>
  <si>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</si>
  <si>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</si>
  <si>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</si>
  <si>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</si>
  <si>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</si>
  <si>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</si>
  <si>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</si>
  <si>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al avance de la oportunidad</t>
    </r>
  </si>
  <si>
    <r>
      <rPr>
        <rFont val="Arial"/>
        <color rgb="FF000000"/>
        <sz val="12.0"/>
      </rPr>
      <t xml:space="preserve">El profesional universitario de los Grupos que realizan IVC, Talento Humano y Tics de manera trimestral,  revisará que los servidores públicos estén identificados con chalecos con códigos QR y/o gorras distintivas de la Secretaría de Salud Pública del Distrito Especial de Santiago de Cali. En caso de desviación, se realizará llamado de atención al funcionario público y anotación en el informe de supervisión en el caso de contratistas. 
</t>
    </r>
    <r>
      <rPr>
        <rFont val="Arial"/>
        <color rgb="FF000000"/>
        <sz val="12.0"/>
        <u/>
      </rPr>
      <t>Evidencia:</t>
    </r>
    <r>
      <rPr>
        <rFont val="Arial"/>
        <color rgb="FF000000"/>
        <sz val="12.0"/>
      </rPr>
      <t xml:space="preserve"> Fotografía con dotación de chalecos y gorra  - Soporte de entrega de chalecos con inventario asignación QR , listado de asignación de QR de chalecos de Tics, listado del cruce de personal activo en la secretaria tanto de planta como contratista.
</t>
    </r>
    <r>
      <rPr>
        <rFont val="Arial"/>
        <color rgb="FF000000"/>
        <sz val="12.0"/>
        <u/>
      </rPr>
      <t>Evidencia con desviación:</t>
    </r>
    <r>
      <rPr>
        <rFont val="Arial"/>
        <color rgb="FF000000"/>
        <sz val="12.0"/>
      </rPr>
      <t xml:space="preserve"> soporte de llamado de atención - soporte de la anotación en el informe de supervisión.</t>
    </r>
  </si>
  <si>
    <t>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 la mitigación del riesgo.</t>
  </si>
  <si>
    <t xml:space="preserve">"Descripción de la actividad (Hechos):
Como resultado, se creó una opción específica en el menú “Reportes → Listado de Chalecos”, que permite la generación automática del listado requerido para el cruce de información del personal vinculado a la Secretaría de Salud. Esta mejora fue implementada conforme a los requerimientos técnicos del usuario y actualmente se encuentra operativa y disponible para el líder del Grupo de Talento Humano.Este botón fue diseñado bajo la misma interfaz y estructura operativa del módulo de reportes, por lo cual su uso es intuitivo y coherente con las funcionalidades ya conocidas por los usuarios. 
 Cantidad de evidencias programadas Vs realizadas (Datos):
 1/1
 Conclusiones (haga un análisis si se logró controlar el riego?): 
Con la  respuesta brindada dentro del caso MARI, se explicó detalladamente el procedimiento de acceso y generación del reporte, garantizando la comprensión del proceso y dando cierre a la solicitud; En consecuencia, el control fue efectivo, ya que contribuyó a la mitigación del riesgo identificado y durante el periodo evaluado no se materializó ningún riesgo  
</t>
  </si>
  <si>
    <t>"Descripción de la actividad (Hechos):
Mediante el Acta de Reunión No. 4145.010.34.1.4 del 23 de abril, se definió el procedimiento y los criterios para la actualización, validación y cargue de la información del inventario de chalecos, con el fin de asegurar la consistencia de los datos en la herramienta Excel y su correcta integración en el aplicativo SICAD. Actualmente, el acta se encuentra en estado de revisión y aprobación por parte del Grupo de Calidad. Una vez sea aprobada, se procederá a subir el acta debidamente firmada y a suministrar la información resultante al referente de calidad, en cumplimiento de los requerimientos establecido
 Cantidad de evidencias programadas Vs realizadas (Datos):
 1/1
 En consecuencia, el control se encuentra en proceso de validación, teniendo en cuenta que el acta correspondiente continúa en revisión y aprobación por parte del Grupo de Calidad. No obstante, durante el periodo evaluado no se evidenció la materialización del riesgo identificado, lo cual refleja un avance favorable en la gestión y confiabilidad de la información del inventario. Una vez el acta sea aprobada, se procederá con su formalización e implementación definitiva de los lineamientos establecidos</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</si>
  <si>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</si>
  <si>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</si>
  <si>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</si>
  <si>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</si>
  <si>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</si>
  <si>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</si>
  <si>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</si>
  <si>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</si>
  <si>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El 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al ingresar nuevo personal  y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t>
    </r>
    <r>
      <rPr>
        <rFont val="Arial"/>
        <color rgb="FF434343"/>
        <sz val="12.0"/>
      </rPr>
      <t xml:space="preserve">
</t>
    </r>
    <r>
      <rPr>
        <rFont val="Arial"/>
        <color rgb="FF000000"/>
        <sz val="12.0"/>
      </rPr>
      <t xml:space="preserve">
Evidencia: Información de funcionarios públicos y foto - , listado de asignación de QR de chalecos de Tics, listado del cruce de personal activo en la secretaria tanto de planta como contratista.
 Evidencia con desviación: </t>
    </r>
    <r>
      <rPr>
        <rFont val="Arial"/>
        <color rgb="FFFF0000"/>
        <sz val="12.0"/>
      </rPr>
      <t xml:space="preserve">actualizada en instancia WEB. </t>
    </r>
  </si>
  <si>
    <t>Descripción de la actividad (Hechos): No realiza ninguna actividad para este control.
 Cantidad de evidencias programadas Vs realizadas (Datos): 0/0
 Conclusiones (haga un análisis si se logró controlar el riego?): La actividad no se realiza debido a que la frecuencia del control es semestral ; se registrará en el mes de junio.</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</si>
  <si>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</si>
  <si>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</si>
  <si>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</si>
  <si>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</si>
  <si>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</si>
  <si>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</si>
  <si>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</si>
  <si>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</si>
  <si>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</si>
  <si>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t>
    </r>
    <r>
      <rPr>
        <rFont val="Arial"/>
        <color rgb="FFFF0000"/>
        <sz val="12.0"/>
      </rPr>
      <t xml:space="preserve"> 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rgb="FF000000"/>
        <sz val="12.0"/>
        <u/>
      </rPr>
      <t>Evidencia:</t>
    </r>
    <r>
      <rPr>
        <rFont val="Arial"/>
        <color rgb="FF000000"/>
        <sz val="12.0"/>
      </rPr>
      <t xml:space="preserve"> Formatos de acuerdo de confidencialidad firmados por cada uno de los encargados de gestionar el activo de información del programa.
</t>
    </r>
    <r>
      <rPr>
        <rFont val="Arial"/>
        <color rgb="FF000000"/>
        <sz val="12.0"/>
        <u/>
      </rPr>
      <t>Evidencia con desviación:</t>
    </r>
    <r>
      <rPr>
        <rFont val="Arial"/>
        <color rgb="FF000000"/>
        <sz val="12.0"/>
      </rPr>
      <t xml:space="preserve"> Comunicación oficial al servidor público o prestador de servicio informando la inhabilidad del manejo del activo de información</t>
    </r>
  </si>
  <si>
    <t>Descripción de la actividad (Hechos):
 Confidencialidad diligenciados y firmados
 Cantidad de evidencias programadas Vs realizadas (Datos):
 7/7
 Conclusiones (haga un análisis si se logró controlar el riego?):
 El grupo de gestión de las Tecnologías de la Información y Comunicación TIC, dentro de sus labores técnicas y operativas debe acceder o hacer uso de datos e información en muchas ocasiones confidencial, lo cual requiere que se tenga firmado por cada uno de los prestadores de servicio el acuerdo de confidencialidad, de acuerdo a la dinámica de contratación del Organismo, en este periodo se contó con el concurso de siete prestadores de servicios adscritos al Gruspo de Gestión TIC, quienes firmaron el formato de acuerdo de confidencialidad, lo cual contribuye a minimizar el uso indebido de la información que por motivo del desarrollo de sus actividades tengan acceso, aportando de esta manera a la mitigación del riesgo.</t>
  </si>
  <si>
    <r>
      <rPr>
        <rFont val="Arial"/>
        <color rgb="FF000000"/>
        <sz val="11.0"/>
      </rPr>
      <t>Descripción de la actividad (Hechos):No se realizo actividad
Cantidad de evidencias programadas Vs realizadas (Datos):
0 / 0
Conclusiones (¿se logró controlar el riesgo?):
No se realiza actividad, dado que durante el periodo evaluado no se presentaron ingresos de nuevos funcionarios o prestadores de servicio que debieran firmar el Acuerdo de Confidencialidad y Protección de Datos de Salud (MMDS01.03.15.P001.F022). Por lo tanto, no fue necesario generar nuevas evidencias ni aplicar el control correspondiente. En caso de presentarse nuevas vinculaciones, se procederá con la firma del acuerdo antes de permitir el acceso o gestión del activo de información,</t>
    </r>
    <r>
      <rPr>
        <rFont val="Arial"/>
        <color rgb="FFFF0000"/>
        <sz val="11.0"/>
      </rPr>
      <t xml:space="preserve"> aportando a la mitigación del riesgo.</t>
    </r>
    <r>
      <rPr>
        <rFont val="Arial"/>
        <color rgb="FF000000"/>
        <sz val="11.0"/>
      </rPr>
      <t xml:space="preserve">
</t>
    </r>
    <r>
      <rPr>
        <rFont val="Arial"/>
        <color rgb="FFFF0000"/>
        <sz val="11.0"/>
      </rPr>
      <t>Se evalua el control del riesgo y continúan siendo adecuado, no requiere ajustes para el periodo evaluado. Adicionalmente, no se evidenció la materialización del riesgo.</t>
    </r>
  </si>
  <si>
    <r>
      <rPr>
        <rFont val="Arial"/>
        <color rgb="FF000000"/>
        <sz val="11.0"/>
      </rPr>
      <t>Descripción de la actividad (Hechos):No se realizo actividad
Cantidad de evidencias programadas Vs realizadas (Datos):
0 / 0
Conclusiones (¿se logró controlar el riesgo?):
No se realiza actividad, dado que durante el periodo evaluado no se presentaron ingresos de nuevos funcionarios o prestadores de servicio que debieran firmar el Acuerdo de Confidencialidad y Protección de Datos de Salud (MMDS01.03.15.P001.F022),  se procederá con la firma del acuerdo antes de permitir el acceso o gestión del activo de información,</t>
    </r>
    <r>
      <rPr>
        <rFont val="Arial"/>
        <color rgb="FFFF0000"/>
        <sz val="11.0"/>
      </rPr>
      <t xml:space="preserve"> </t>
    </r>
    <r>
      <rPr>
        <rFont val="Arial"/>
        <color rgb="FF000000"/>
        <sz val="11.0"/>
      </rPr>
      <t>aportando a la mitigación del riesgo.
Se evalua el control del riesgo y continúan siendo adecuado, no requiere ajustes para el periodo evaluado. Adicionalmente, no se evidenció la materialización del riesgo.</t>
    </r>
  </si>
  <si>
    <r>
      <rPr>
        <rFont val="Arial"/>
        <color rgb="FF000000"/>
        <sz val="11.0"/>
      </rPr>
      <t>Descripción de la actividad (Hechos):No se realizo actividad
Cantidad de evidencias programadas Vs realizadas (Datos):
0 / 0
Conclusiones (¿se logró controlar el riesgo?):
No se realiza actividad, dado que durante el periodo evaluado no se presentaron ingresos de nuevos funcionarios o prestadores de servicio que debieran firmar el Acuerdo de Confidencialidad y Protección de Datos de Salud (MMDS01.03.15.P001.F022),  se procederá con la firma del acuerdo antes de permitir el acceso o gestión del activo de información,</t>
    </r>
    <r>
      <rPr>
        <rFont val="Arial"/>
        <color rgb="FFFF0000"/>
        <sz val="11.0"/>
      </rPr>
      <t xml:space="preserve"> </t>
    </r>
    <r>
      <rPr>
        <rFont val="Arial"/>
        <color rgb="FF000000"/>
        <sz val="11.0"/>
      </rPr>
      <t>aportando a la mitigación del riesgo.
Se evalua el control del riesgo y continúan siendo adecuado, no requiere ajustes para el periodo evaluado. Adicionalmente, no se evidenció la materialización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</si>
  <si>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</si>
  <si>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</si>
  <si>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</si>
  <si>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</si>
  <si>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</si>
  <si>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</si>
  <si>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</si>
  <si>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</si>
  <si>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atención al usuario - PQRSD  de manera semestral al iniciar  un contrato o cada vez que sean asignadas las funciones, deben aceptar y firmar el formato de  </t>
    </r>
    <r>
      <rPr>
        <rFont val="Arial"/>
        <color rgb="FFFF0000"/>
        <sz val="12.0"/>
      </rPr>
      <t>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</si>
  <si>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"Descripción de la actividad (Hechos):Acuerdos de confidencialidad diligenciados y firmados
Cantidad de evidencias programadas Vs realizadas (Datos): 7/7
Conclusiones (haga un análisis si se  logró controlar el riego?):
El grupo de gestión de las Tecnologías de la Información y Comunicación TIC, dentro de sus labores técnicas y operativas debe acceder o hacer uso de datos, PQRSD de información en muchas ocasiones confidencial, lo cual requiere que se tenga firmado por cada uno de los prestadores de servicio el acuerdo de confidencialidad, de acuerdo a la dinámica de contratación del Organismo, en este periodo se contó con el concurso de siete prestadores de servicios adscritos al Gruspo de Gestión TIC, quienes firmaron el formato de acuerdo de confidencialidad, lo cual contribuye a minimizar el uso indebido de la información que por motivo del desarrollo de sus actividades tengan acceso, aportando de esta manera a la mitigación del riesgo."
.</t>
  </si>
  <si>
    <r>
      <rPr>
        <rFont val="Arial"/>
        <color rgb="FF000000"/>
        <sz val="11.0"/>
      </rPr>
      <t xml:space="preserve">Descripción de la actividad (Hechos):No se realizo actividad
No se realiza actividad
Cantidad de evidencias programadas Vs realizadas (Datos):
0 / 0
Conclusiones (¿se logró controlar el riesgo?):
No se realiza actividad dado que durante el periodo evaluado no se presentaron ingresos de nuevos funcionarios o prestadores de servicio  al grupo de gestión de Tecnologías de la Información que requirieran asumir funciones relacionadas con la gestión de atención al usuario – PQRSD. El responsable del control es el Ingeniero Andrés Felipe Grisales, no se requiere firmar el Acuerdo de Confidencialidad y Protección de Datos de Salud (MMDS01.03.15.P001.F022). Por lo tanto, no fue necesario generar nuevas evidencias ni aplicar el control correspondiente. En caso de presentarse nuevas vinculaciones, se procederá con la firma del acuerdo antes de permitir el acceso o gestión del activo de información, </t>
    </r>
    <r>
      <rPr>
        <rFont val="Arial"/>
        <color rgb="FFFF0000"/>
        <sz val="11.0"/>
      </rPr>
      <t xml:space="preserve">de esta menera se aporta a la mitigación del riesgo.
Se evalua el control del riesgo y continúan siendo adecuado, no requiere ajustes para el periodo evaluado. Adicionalmente, no se evidenció la materialización del riesgo.
</t>
    </r>
  </si>
  <si>
    <t>Descripción de la actividad (Hechos):No se realizo actividad
No se realiza actividad
Cantidad de evidencias programadas Vs realizadas (Datos):
0 / 0
Conclusiones (¿se logró controlar el riesgo?):
No se realiza actividad, dado que durante el periodo evaluado no se presentaron ingresos de nuevos funcionarios o prestadores de servicio que debieran firmar el Acuerdo de Confidencialidad y Protección de Datos de Salud (MMDS01.03.15.P001.F022),  se procederá con la firma del acuerdo antes de permitir el acceso o gestión del activo de información, aportando a la mitigación del riesgo.
Se evalua el control del riesgo y continúan siendo adecuado, no requiere ajustes para el periodo evaluado. Adicionalmente, no se evidenció la materialización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</si>
  <si>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</si>
  <si>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</si>
  <si>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</si>
  <si>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</si>
  <si>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</si>
  <si>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</si>
  <si>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</si>
  <si>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</si>
  <si>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(A 13.2.4 Acuerdos de confidencialidad o de no divulgación). El responsable del Grupo de Gestión de Tecnologías de la Información y comunicación TIC, realizara de manera trimestral el reporte del Directorio activo del Organismo, con el fin de validar los usuarios que tienen acceso y gestionan PQRSD por medio del aplicativo ORFEO.  En caso de encontrar información desactualizada en el directorio activo, se procederá a realizar las acciones de depuración o reasignación de usuarios.
Evidencia: Reporte trimestral del Directorio Activo del Organismo.
Evidencia con desviación: Directorio activo del Organismo actualizado.</t>
  </si>
  <si>
    <t xml:space="preserve">"Descripción de la actividad (Hechos): No realiza ninguna actividad para este control.
Cantidad de evidencias programadas Vs realizadas (Datos): 0/0
Conclusiones (haga un análisis si se  logró controlar el riego?): La actividad no se realiza debido a que la frecuencia del control es trimestral; se registrará en el mes de marzo."
</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</si>
  <si>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trimestral y se programa para el mes de Marzo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t>
  </si>
  <si>
    <r>
      <rPr>
        <rFont val="Arial"/>
        <color rgb="FF000000"/>
        <sz val="11.0"/>
      </rPr>
      <t xml:space="preserve">Descripción de la actividad (Hechos): Reporte de Directorio activo del organismo
 Cantidad de evidencias programadas Vs realizadas (Datos): 1/1
 Conclusiones (haga un análisis si se logró controlar el riego?):
 Se generan </t>
    </r>
    <r>
      <rPr>
        <rFont val="Arial"/>
        <color rgb="FFFF0000"/>
        <sz val="11.0"/>
      </rPr>
      <t>5</t>
    </r>
    <r>
      <rPr>
        <rFont val="Arial"/>
        <color rgb="FF000000"/>
        <sz val="11.0"/>
      </rPr>
      <t xml:space="preserve"> oficios a la subsecretaria para la depuración del personal activo y de esta manera se genera el reporte en excel del directorio activo del organismo, validanto a partir de la columna usuario, el personal que tienen acceso y gestionan PQRSD por medio del aplicativo ORFEO, Con el objetivo de definir usuarios inactivos el directorio activo en Orfeo y viceversa, aportando a la mitigación del riesgo.
Se evalua el control del riesgo y continúan siendo adecuado, no requiere ajustes para el periodo evaluado. Adicionalmente, no se evidenció la materialización del riesgo.</t>
    </r>
  </si>
  <si>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trimestral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</si>
  <si>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</si>
  <si>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</si>
  <si>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</si>
  <si>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</si>
  <si>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</si>
  <si>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</si>
  <si>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</si>
  <si>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</si>
  <si>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responsable del Grupo de  Comunicaciones  y el  responsable del Grupo de TIC, incluirán contenido disponible de la pagina Web con Enfoque Diferencial con ayudas audio visuales, para lo cual realizara un reporte semestral de la pagina Web, con el fin de contar con un espacio web claro e incluyente. En caso de no contar con nuevas ayudas audio visuales, se revisara el adecuado funcionamiento de los módulos ya adaptados con Enfoque Diferencial.
Evidencias: Evidencia audio visual de los nuevos desarrollos en la pagina Web
Evidencia en caso de desviación: Evidencia audio visual del buen funcionamiento de los módulos desarrollos en la pagina Web</t>
  </si>
  <si>
    <t xml:space="preserve">Descripción de la actividad (Hechos): se actualizo  en la instancia web de la Secretaría de Salud, información y documentación elacionada con la certificación del sello de no discriminación Control.
 Cantidad de evidencias programadas Vs realizadas (Datos):1/1
Conclusiones (haga un análisis si se logró controlar el riego?): Durante el periodo evaluado  se realizaron actividades asociadas al control del riesgo,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</si>
  <si>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</si>
  <si>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</si>
  <si>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</si>
  <si>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</si>
  <si>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</si>
  <si>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</si>
  <si>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</si>
  <si>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</si>
  <si>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Se recibieron 322 solicitudes, de las cuales 298 se atendieron dentro de los acuerdos de nivel de servicio, 4 no cumplieron con los acuerdos de nivel de servicio, 20 dentro de los acuerdos de nivel de servicio, 38 escaladas a DATIC; 1 suspendida DATIC, 1 anulada TIC, 228 solicitudes resueltas en menos de 1 día, entre 1 y 4 días 56 solicitudes.
 Cantidad de evidencias programadas Vs realizadas (Datos):
 1/1
 Conclusiones (haga un análisis si se logró controlar el riego?):En promedio se cumplió con el objetivo de brindar el soporte técnico y oportuno.</t>
  </si>
  <si>
    <r>
      <rPr>
        <rFont val="Arial"/>
        <color rgb="FF000000"/>
        <sz val="11.0"/>
      </rPr>
      <t xml:space="preserve">Descripción de la actividad (Hechos):Se realiza verificación, asignaciin y seguimiento mesa mari
Cantidad de evidencias programadas Vs realizadas (Datos):1/1
 Conclusiones (haga un análisis si se logró controlar el riego?): Durante el periodo evaluado se ejecutó la actividad de monitoreo, seguimiento y control a la gestión de las solicitudes de soporte técnico recibidas por el área. La actividad comprendió el registro, clasificación, asignación, atención, escalamiento y cierre de los requerimientos, así como la verificación del cumplimiento de los Acuerdos de Nivel de Servicio (ANS).
Se recibieron 372 solicitudes, de las cuales 349 se atendieron dentro de los acuerdos de nivel de servicio, 4 no cumplieron con los acuerdos de nivel de servicio, 19 dentro de los acuerdos de nivel de servicio, 68 escaladas a DATIC; 241 solicitudes resueltas en menos de 1 día, entre 1 y 4 días 76 solicitudes; en promedio se cumplió con el objetivo de brindar soporte técnico y oportuno.El control fue efectivo, dado que la mayoría de las solicitudes se gestionaron dentro de los tiempos establecidos y se mantuvo un seguimiento constante mediante monitoreo y revisión de controles.           
</t>
    </r>
    <r>
      <rPr>
        <rFont val="Arial"/>
        <color rgb="FFFF0000"/>
        <sz val="11.0"/>
      </rPr>
      <t>Se evalua el control del riesgo y continúan siendo adecuado, no requiere ajustes para el periodo evaluado,</t>
    </r>
    <r>
      <rPr>
        <rFont val="Arial"/>
        <color rgb="FF000000"/>
        <sz val="11.0"/>
      </rPr>
      <t xml:space="preserve"> durante el periodo evaluado no se materializó el riesgo identificado.</t>
    </r>
  </si>
  <si>
    <r>
      <rPr>
        <rFont val="Arial"/>
        <color theme="1"/>
        <sz val="11.0"/>
      </rPr>
      <t xml:space="preserve">Descripción de la actividad (Hechos):Se realiza verificación, asignaciin y seguimiento mesa mari
Cantidad de evidencias programadas Vs realizadas (Datos):1/1
Conclusiones (haga un análisis si se logró controlar el riego?): Durante el periodo evaluado se ejecutó la actividad de monitoreo, seguimiento y control a la gestión de las solicitudes de soporte técnico recibidas por el área. La actividad comprendió el registro, clasificación, asignación, atención, escalamiento y cierre de los requerimientos, así como la verificación del cumplimiento de los Acuerdos de Nivel de Servicio (ANS).
Se recibieron 372 solicitudes, de las cuales 349 se atendieron dentro de los acuerdos de nivel de servicio, 4 no cumplieron con los acuerdos de nivel de servicio, 19 dentro de los acuerdos de nivel de servicio, 68 escaladas a DATIC; 241 solicitudes resueltas en menos de 1 día, entre 1 y 4 días 76 solicitudes; en promedio se cumplió con el objetivo de brindar soporte técnico y oportuno.El control fue efectivo, dado que la mayoría de las solicitudes se gestionaron dentro de los tiempos establecidos y se mantuvo un seguimiento constante mediante monitoreo y revisión de controles.           
</t>
    </r>
    <r>
      <rPr>
        <rFont val="Arial"/>
        <color rgb="FFFF0000"/>
        <sz val="11.0"/>
      </rPr>
      <t>Se evalua el control del riesgo y continúan siendo adecuado, no requiere ajustes para el periodo evaluado,</t>
    </r>
    <r>
      <rPr>
        <rFont val="Arial"/>
        <color theme="1"/>
        <sz val="11.0"/>
      </rPr>
      <t xml:space="preserve"> durante el periodo evaluado no se materializó el riesgo identificado.</t>
    </r>
  </si>
  <si>
    <r>
      <rPr>
        <rFont val="Arial"/>
        <color theme="1"/>
        <sz val="11.0"/>
      </rPr>
      <t xml:space="preserve">Descripción de la actividad (Hechos):Se realiza verificación, asignaciin y seguimiento mesa mari
Cantidad de evidencias programadas Vs realizadas (Datos):1/1
Conclusiones (haga un análisis si se logró controlar el riego?): Durante el periodo evaluado se ejecutó la actividad de monitoreo, seguimiento y control a la gestión de las solicitudes de soporte técnico recibidas por el área. La actividad comprendió el registro, clasificación, asignación, atención, escalamiento y cierre de los requerimientos, así como la verificación del cumplimiento de los Acuerdos de Nivel de Servicio (ANS).
Se recibieron 366 solicitudes, de las cuales 360 se atendieron dentro de los acuerdos de nivel de servicio, 0 no cumplieron con los acuerdos de nivel de servicio, 6 dentro de los acuerdos de nivel de servicio, 75 escaladas a DATIC; 243 solicitudes resueltas en menos de 1 día, entre 1 y 4 días 83 solicitudes; en promedio se cumplió con el objetivo de brindar soporte técnico y oportuno; El control fue efectivo, dado que la mayoría de las solicitudes se gestionaron dentro de los tiempos establecidos y se mantuvo un seguimiento constante mediante monitoreo y revisión de controles.           
</t>
    </r>
    <r>
      <rPr>
        <rFont val="Arial"/>
        <color rgb="FFFF0000"/>
        <sz val="11.0"/>
      </rPr>
      <t>Se evalua el control del riesgo y continúan siendo adecuado, no requiere ajustes para el periodo evaluado,</t>
    </r>
    <r>
      <rPr>
        <rFont val="Arial"/>
        <color theme="1"/>
        <sz val="11.0"/>
      </rPr>
      <t xml:space="preserve"> durante el periodo evaluado no se materializó el riesgo identificado.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</si>
  <si>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</si>
  <si>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</si>
  <si>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</si>
  <si>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</si>
  <si>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</si>
  <si>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</si>
  <si>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</si>
  <si>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</si>
  <si>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t>"Descripción de la actividad (Hechos):
Se realizó el monitoreo de la red LAN  y la red WAN, en el archivo Monitoreo_Enlace_REMI_Salud_2025_ene.pdf 
Cantidad de evidencias programadas Vs realizadas (Datos):
1/1
Conclusiones (haga un análisis si se  logró controlar el riego?):  Se realizo monitoreo de la red LAN  y la red WAN, se puede observar que el comportamiento de los enlaces que dan soporte a la infraestructura de red al organismo fue normal.
"
.</t>
  </si>
  <si>
    <r>
      <rPr>
        <rFont val="Arial"/>
        <color rgb="FF000000"/>
        <sz val="11.0"/>
      </rPr>
      <t xml:space="preserve">"Descripción de la actividad (Hechos): Se realiza monitoreo periódico de los enlaces de fibra óptica correspondientes a la red REMI, que interconectan las UESAS, el Centro de Zoonosis y la sede San Carlos,
Cantidad de evidencias programadas Vs realizadas (Datos):
1/1
Conclusiones (haga un análisis si se  logró controlar el riego?):  Se realizo monitoreo de la red LAN  y la red WAN, se puede observar que el comportamiento de los enlaces que dan soporte a la infraestructura de red al organismo fue normal.
en el archivo Monitoreo_Enlace_REMI_Salud_2026_feb.pdf , el control es efectivo como mecanismo preventivo y correctivo frente al riesgo de indisponibilidad de la infraestructura de red. 
</t>
    </r>
    <r>
      <rPr>
        <rFont val="Arial"/>
        <color rgb="FFFF0000"/>
        <sz val="11.0"/>
      </rPr>
      <t>Se evalua el control del riesgo y continúan siendo adecuado, no requiere ajustes para el periodo evaluado,</t>
    </r>
    <r>
      <rPr>
        <rFont val="Arial"/>
        <color rgb="FF000000"/>
        <sz val="11.0"/>
      </rPr>
      <t xml:space="preserve"> durante el periodo evaluado no se materializó el riesgo identificado.</t>
    </r>
  </si>
  <si>
    <t>"Descripción de la actividad (Hechos): Se realiza monitoreo periódico de los enlaces de fibra óptica correspondientes a la red REMI, que interconectan las UESAS, el Centro de Zoonosis y la sede San Carlos,
Cantidad de evidencias programadas Vs realizadas (Datos):
1/1
Conclusiones (haga un análisis si se  logró controlar el riego?):  Se realizo monitoreo de la red LAN  y la red WAN, se puede observar que el comportamiento de los enlaces que dan soporte a la infraestructura de red al organismo fue normal.
en el archivo Monitoreo_Enlace_REMI_Salud_2026_mar.pdf , Se evalua el control del riesgo y continúan siendo adecuado, no requiere ajustes para el periodo evaluado, durante el periodo evaluado no se materializó el riesgo identificado.</t>
  </si>
  <si>
    <t>"Descripción de la actividad (Hechos): Se realiza monitoreo periódico de los enlaces de fibra óptica correspondientes a la red REMI, que interconectan las UESAS, el Centro de Zoonosis y la sede San Carlos,
Cantidad de evidencias programadas Vs realizadas (Datos):
1/1
Conclusiones (haga un análisis si se  logró controlar el riego?):  Se realizo monitoreo de la red LAN  y la red WAN, se puede observar que el comportamiento de los enlaces que dan soporte a la infraestructura de red al organismo fue normal.
en el archivo Monitoreo_Enlace_REMI_Salud_2026_abr.pdf , Se evalua el control del riesgo y continúan siendo adecuado, no requiere ajustes para el periodo evaluado, durante el periodo evaluado no se materializó el riesgo identificado.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</si>
  <si>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</si>
  <si>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</si>
  <si>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</si>
  <si>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</si>
  <si>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</si>
  <si>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</si>
  <si>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</si>
  <si>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</si>
  <si>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t xml:space="preserve">"Descripción de la actividad (Hechos):
De acuerdo al reporte Copias_BD_enero.pdf, se evidencia que se realizaron las copias de respaldo de la información hospedada en los servidores del DataCenter. (Copias_BD_enero.pdf)
Cantidad de evidencias programadas Vs realizadas (Datos): 1/1
Conclusiones (haga un análisis si se  logró controlar el riego?):
El organismo cuenta con copia de respaldo de las bases de datos hospedadas en el Centro de Datos, las cuales pueden servir para ser utilizadas en una eventualidad adversa.
"
</t>
  </si>
  <si>
    <t>Descripción de la actividad (Hechos):
Se  evidencia que el responsable del grupo TIC (CTO) realizó las copias de respaldo de las bases de datos que reposan en los servidores ubicados en el Centro de Datos de la Secretaría. Las copias fueron almacenadas en el espacio dispuesto para la salvaguarda de la información, conforme al procedimiento establecido. Asimismo, se generó el reporte mensual que soporta la ejecución de la actividad.
 Cantidad de evidencias programadas Vs realizadas (Datos):
1/1
 Conclusiones (haga un análisis si se logró controlar el riego?): Durante el periodo evaluado se realizó la generación y almacenamiento de copias de seguridad de las bases de datos, evidenciada en el reporte “Copias_BD_febrero.pdf”. Se verificó mediante el monitoreo del control que la actividad fue ejecutada conforme al procedimiento establecido.
Esta actividad se realizó con el propósito de garantizar la disponibilidad, integridad y recuperación de la información institucional. De acuerdo con la evidencia revisada, no se presentaron incumplimientos ni se materializó el riesgo, por lo que el control contribuyó a la mitigación del riesgo asociado a la pérdida o indisponibilidad de la información.
Se evalua el control del riesgo y continúan siendo adecuado, no requiere ajustes para el periodo evaluado, durante el periodo evaluado no se materializó el riesgo identificado.</t>
  </si>
  <si>
    <t>Descripción de la actividad (Hechos):
Se  evidencia que el responsable del grupo TIC (CTO) realizó las copias de respaldo de las bases de datos que reposan en los servidores ubicados en el Centro de Datos de la Secretaría. Las copias fueron almacenadas en el espacio dispuesto para la salvaguarda de la información, conforme al procedimiento establecido. Asimismo, se generó el reporte mensual que soporta la ejecución de la actividad.
 Cantidad de evidencias programadas Vs realizadas (Datos):
1/1
 Conclusiones (haga un análisis si se logró controlar el riego?): Durante el periodo evaluado se realizó la generación y almacenamiento de copias de seguridad de las bases de datos, evidenciada en el reporte “Copias_BD_marzo.pdf”. Se verificó mediante el monitoreo del control que la actividad fue ejecutada conforme al procedimiento establecido.
Esta actividad se realizó con el propósito de garantizar la disponibilidad, integridad y recuperación de la información institucional. De acuerdo con la evidencia revisada, no se presentaron incumplimientos ni se materializó el riesgo, por lo que el control contribuyó a la mitigación del riesgo asociado a la pérdida o indisponibilidad de la información.
Se evalua el control del riesgo y continúan siendo adecuado, no requiere ajustes para el periodo evaluado, durante el periodo evaluado no se materializó el riesgo identificado.</t>
  </si>
  <si>
    <t>Descripción de la actividad (Hechos):
Se  evidencia que el responsable del grupo TIC (CTO) realizó las copias de respaldo de las bases de datos que reposan en los servidores ubicados en el Centro de Datos de la Secretaría. Las copias fueron almacenadas en el espacio dispuesto para la salvaguarda de la información, conforme al procedimiento establecido. Asimismo, se generó el reporte mensual que soporta la ejecución de la actividad.
 Cantidad de evidencias programadas Vs realizadas (Datos):
1/1
 Conclusiones (haga un análisis si se logró controlar el riego?): Durante el periodo evaluado se realizó la generación y almacenamiento de copias de seguridad de las bases de datos, evidenciada en el reporte “Copias_BD_abril.pdf”. Se verificó mediante el monitoreo del control que la actividad fue ejecutada conforme al procedimiento establecido.
Esta actividad se realizó con el propósito de garantizar la disponibilidad, integridad y recuperación de la información institucional. De acuerdo con la evidencia revisada, no se presentaron incumplimientos ni se materializó el riesgo, por lo que el control contribuyó a la mitigación del riesgo asociado a la pérdida o indisponibilidad de la información.
Se evalua el control del riesgo y continúan siendo adecuado, no requiere ajustes para el periodo evaluado, durante el periodo evaluado no se materializó el riesgo identificado.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</si>
  <si>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</si>
  <si>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</si>
  <si>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</si>
  <si>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</si>
  <si>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</si>
  <si>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</si>
  <si>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</si>
  <si>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</si>
  <si>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t xml:space="preserve">Descripción de la actividad (Hechos):Se realizó difusión de Actualización de diseño de la firma en el correo institucional , circular No.4145.010.14.12.187.000155 del 21 de enero de 2026
Cantidad de evidencias programadas Vs realizadas (Datos): 1/1
Conclusiones (haga un análisis si se logró controlar el riego?):
Con la divulgación de lineamientos sobre seguridad de la información, se pretende concientizar a los usuarios internos del organismo, en la utilización de buenas prácticas para minimizar la posibilidad de pérdida de información.
</t>
  </si>
  <si>
    <t>Descripción de la actividad (Hechos):
Socializaron los lineamientos TIC y de seguridad de la información mediante presentaciones con contenido normativo, ejemplos prácticos y un espacio para resolver inquietudes, utilizando una metodología participativa.
 Cantidad de evidencias programadas Vs realizadas (Datos):1/1
Conclusiones (haga un análisis si se logró controlar el riego?): Se realizó la divulgación de los lineamientos TIC y de seguridad de la información dirigida a funcionarios y contratistas de la Secretaría de Salud de Cali, mediante una jornada de socialización con presentaciones y espacios de participación. La actividad permitió sensibilizar a los asistentes sobre la importancia del manejo seguro de la información institucional. Con el monitoreo y revisión de los controles se evidenció que la actividad se ejecutó conforme a lo programado y no se materializó el riesgo, contribuyendo al fortalecimiento de la cultura de seguridad de la información y a la mitigación del riesgo identificado.
Se evalua el control del riesgo y continúan siendo adecuado, no requiere ajustes para el periodo evaluado, durante el periodo evaluado no se materializó el riesgo identificado.</t>
  </si>
  <si>
    <t xml:space="preserve">Descripción de la actividad (Hechos): Se socializaron los lineamientos TIC y de seguridad de la información mediante presentaciones con contenido normativo, ejemplos prácticos y un espacio para resolver inquietudes, utilizando una metodología participativa.
La actividad se cumplió durante el mes de febrero, razón por la cual, al tener una periodicidad semestral, en el mes de marzo no se llevó a cabo ejecución.
 Cantidad de evidencias programadas Vs realizadas (Datos):0/1
 Conclusiones (haga un análisis si se logró controlar el riego?): Con el monitoreo y revisión de los controles, se evidenció que la actividad se ejecutó conforme a lo programado y no se materializó el riesgo, contribuyendo al fortalecimiento de la cultura de seguridad de la información y a la mitigación del riesgo identificado.
</t>
  </si>
  <si>
    <t xml:space="preserve">Descripción de la actividad (Hechos): Mediante la capacitación en TIC realizada el 15 de abril de 2026, se orientó a los funcionarios sobre el uso adecuado de las herramientas institucionales y la importancia de realizar copias de seguridad (backup). Asimismo, se socializó esta información, explicando diferentes métodos para llevar a cabo dichas copias, tales como el uso de dispositivos USB, software automatizado, CD/DVD y servicios en la nube, con el fin de garantizar la protección, integridad y disponibilidad de la información.
 Cantidad de evidencias programadas Vs realizadas (Datos):0/1
 Conclusiones (haga un análisis si se logró controlar el riego?): En la revisión de los controles se evidenció que la actividad se ejecutó conforme a lo programado y no se materializó el riesgo. Asimismo, la capacitación realizada contribuyó al fortalecimiento de la cultura de seguridad de la información y a la mitigación del riesgo identificado, evidenciando la efectividad del control implementado.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</si>
  <si>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</si>
  <si>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</si>
  <si>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</si>
  <si>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</si>
  <si>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</si>
  <si>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</si>
  <si>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</si>
  <si>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</si>
  <si>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t>"Descripción de la actividad (Hechos):
De acuerdo al reporte de la consola del antivurus se evidencia que la cantidad mayor reportada correspondió a 351 equipos de computo, archivo Informe-Consola-Trend-Micro-enero.pdf
Cantidad de evidencias programadas Vs realizadas (Datos): 1/1
Conclusiones (haga un análisis si se  logró controlar el riego?):
De acuerdo al reporte generado se evidencia que los equipos de cómputo activos del Organismo, tienen instalado y configurado el antivirus, lo que permite minimizar el riesgo de sufrir ataques cibernéticos."
.</t>
  </si>
  <si>
    <t xml:space="preserve">"Descripción de la actividad (Hechos):
El responsable TIC  verifica que todos los equipos entregados a los usuarios cuenten con el antivirus institucional instalado y configurado
Cantidad de evidencias programadas Vs realizadas (Datos): 1/1
Conclusiones (haga un análisis si se  logró controlar el riego?):
De acuerdo con el reporte generado desde la consola del antivirus institucional (Informe-Consola-Trend-Micro-febrero.pdf), se evidenció un total de 360 equipos de cómputo con el antivirus instalado y reportando correctamente. Esta verificación permitió mantener el control sobre los equipos activos y reducir la probabilidad de materialización de ataques cibernéticos.
En consecuencia, el control fue efectivo, ya que contribuyó a la mitigación del riesgo identificado y durante el periodo evaluado no se materializó ningún incidente asociado a la ausencia de antivirus.
Se evalua el control del riesgo y continúan siendo adecuado, no requiere ajustes para el periodo evaluado, durante el periodo evaluado no se materializó el riesgo identificado.
</t>
  </si>
  <si>
    <t xml:space="preserve">"Descripción de la actividad (Hechos):
El responsable TIC  verifica que todos los equipos entregados a los usuarios cuenten con el antivirus institucional instalado y configurado
Cantidad de evidencias programadas Vs realizadas (Datos): 1/1
Conclusiones (haga un análisis si se  logró controlar el riego?):
De acuerdo con el reporte generado desde la consola del antivirus institucional (Informe-Consola-Trend-Micro-marzo.pdf), se evidenció un total de 359 equipos de cómputo con el antivirus instalado y reportando correctamente. Esta verificación permitió mantener el control sobre los equipos activos y reducir la probabilidad de materialización de ataques cibernéticos.
En consecuencia, el control fue efectivo, ya que contribuyó a la mitigación del riesgo identificado y durante el periodo evaluado no se materializó ningún incidente asociado a la ausencia de antivirus.
Se evalua el control del riesgo y continúan siendo adecuado, no requiere ajustes para el periodo evaluado, durante el periodo evaluado no se materializó el riesgo identificado.
</t>
  </si>
  <si>
    <t xml:space="preserve">"Descripción de la actividad (Hechos):
El responsable TIC  verifica que todos los equipos entregados a los usuarios cuenten con el antivirus institucional instalado y configurado
Cantidad de evidencias programadas Vs realizadas (Datos): 1/1
Conclusiones (haga un análisis si se  logró controlar el riego?):
De acuerdo con el reporte generado desde la consola del antivirus institucional (Informe-Consola-Trend-Micro-abril.pdf), se evidenció un total de 349 equipos de cómputo con el antivirus instalado y reportando correctamente. Esta verificación permitió mantener el control sobre los equipos activos y reducir la probabilidad de materialización de ataques cibernéticos.
En consecuencia, el control fue efectivo, ya que contribuyó a la mitigación del riesgo identificado y durante el periodo evaluado no se materializó ningún incidente asociado a la ausencia de antivirus.
Se evalua el control del riesgo y continúan siendo adecuado, no requiere ajustes para el periodo evaluado, durante el periodo evaluado no se materializó el riesgo identificado.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</si>
  <si>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</si>
  <si>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</si>
  <si>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</si>
  <si>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</si>
  <si>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</si>
  <si>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</si>
  <si>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</si>
  <si>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</si>
  <si>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2.0"/>
      </rPr>
      <t>A9.4 Control de acceso a sistemas y aplicaciones).  El profesional universitario responsable de la Gestión Documental deberá aplicar una verificación aleatoria a las actas de comité creadas mediante acto administrativo de manera mensual con el fin de dar cumplimiento frente a los lineamientos de archivo y custodia de la gestión documenta física</t>
    </r>
    <r>
      <rPr>
        <rFont val="Arial"/>
        <color rgb="FF666666"/>
        <sz val="12.0"/>
      </rPr>
      <t xml:space="preserve"> y digital.</t>
    </r>
    <r>
      <rPr>
        <rFont val="Arial"/>
        <color rgb="FF000000"/>
        <sz val="12.0"/>
      </rPr>
      <t xml:space="preserve"> En caso de encontrar falencias en la aplicación de los lineamientos el Grupo de Gestión Documental deberá reforzar mediante capacitación.
Evidencia: Acta de verificación de buenas practicas de archivo y custodia.
Evidencia con desviación: Asistencias técnicas y/o actas de capacitación.</t>
    </r>
  </si>
  <si>
    <r>
      <rPr>
        <rFont val="Arial"/>
        <color rgb="FF000000"/>
        <sz val="12.0"/>
      </rPr>
      <t xml:space="preserve">MENSUAL 
</t>
    </r>
    <r>
      <rPr>
        <rFont val="Arial"/>
        <color rgb="FFFF0000"/>
        <sz val="12.0"/>
      </rPr>
      <t>trimestral</t>
    </r>
  </si>
  <si>
    <t>Descripción de la actividad (Hechos): no se realizó actividad.
 Cantidad de evidencias programadas Vs realizadas (Datos): 1 de 1 
 Conclusiones (haga un análisis si se logró controlar el riego?): En este mes el grupo de gestión documental estaba realizando la planeación, durante el mes de enero comienza el proceso de contratacion, para este mes el dia 27 se realizo y socializo circular No. 4145.010.22.2.1020.000207 solicitando la designación de los referentes de gestión documental de los diferentes grupos de la Secretaria para conformar el equipo que se encargara de la Gestion documental en cada oficina e iniciar las vistas de seguimiento y las capacitaciones asociadas al riesgo, aporta a la mitigacion del riesgo ya que se conforma la base de datos del personal designado para mitigar los riesgos asociados con la gestión documental.</t>
  </si>
  <si>
    <r>
      <rPr>
        <rFont val="Arial"/>
        <color rgb="FF000000"/>
        <sz val="11.0"/>
      </rPr>
      <t xml:space="preserve">Descripción de la actividad (Hechos): En este mes se realizó 2 capacitaciones de gestión documental.
 Cantidad de evidencias programadas Vs realizadas (Datos): 1 de 1
 Conclusiones (haga un análisis si se logró controlar el riego?): En este mes se realizó 2 capacitaciones de gestión documental, tanto presencial y virtual sobre produccion documental, elaboración comunicaciones oficiales, actas de reunión con listados de asistencia, se reporta evidencia con desviación toda vez que se cuenta con personal nuevo que primero debian ser capacitados en gestion documental para porsteriormente ser visitados para revisión de los archivos de los comites legalmente constituidos, con estas capacitaciones se logró trasmitir un mensaje claro sobre la importantacia de la elaboración de las actas de reunión y de la responsabilidad de los servidores publicos frente a los archivos, con esto se busca mitigar el riesgo generando conocimiento en los asistentes a la capacitaciones.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 xml:space="preserve">
</t>
    </r>
  </si>
  <si>
    <t>Descripción de la actividad (Hechos): Evaluaciones a la gestión documental y revisión aleatoria a las actas de los comités creados mediante actos administrativos
Cantidad de evidencias programadas Vs realizadas (Datos): 4/4
Conclusiones (haga un análisis si se logró controlar el riego?):  Durante este mes se realizaron cuatro (4) evaluaciones de seguimiento al grupo de gestión de salud pública (PIC, Salud Mental, Seguridad Alimentaria y Salud Oral), para determinar el estado de los expedientes, la implementación de los formatos de gestión y la correcta aplicación de los conceptos archivísticos y de gestión documental dentro del grupo y sus equipos de trabajo, se pudo determinar muchos cumplen parcialmente con la producción documental, el uso correcto de los formatos, el cumplimiento con la organización documental y que en varios de los depósitos se encontraron elementos ajenos a la gestión documental, todo este seguimiento está direccionado al cumplimiento del plan de mejoramiento generado de la visita del AGN en el año 2024.; se evidenció que existen procesos por mejorar.    Ante la situación, puede existir la posibilidad de la afectación de la confidencialidad, seguridad e integridad de la información, aportando de esta manera a la mitigación del riesgo.
Se evalua el control del riesgo y continúan siendo adecuado, no requiere ajustes para el periodo evaluado. Adicionalmente, no se evidenció la materialización del riesgo, 
Se adjunta:
Acta No.  4145.010.14.12.7
Formatos de evaluaciones de seguimiento de la gestión documental a los grupos priorizados:
Grupo  PIC
Grupo Salud mental
Grupo Salud Oral
Grupo Seguridad alimentaria</t>
  </si>
  <si>
    <r>
      <rPr>
        <rFont val="Arial"/>
        <color rgb="FF000000"/>
        <sz val="11.0"/>
      </rPr>
      <t xml:space="preserve">Descripción de la actividad (Hechos): Evaluaciones a la gestión documental y revisión aleatoria a las actas de los comités creados mediante actos administrativos a algunos grupos de la Subsecretaría de Promoción, Prevención y Producción Social de la Salud
 Cantidad de evidencias programadas Vs realizadas (Datos):
 3/3
Conclusiones (haga un análisis si se logró controlar el riesgo?): Durante este mes se realizaron tres (3) evaluaciones de seguimiento a los grupos de Enfoque diferencial, Tuberculosis y Ámbito Laboral, para determinar el estado de los expedientes, la implementación de los formatos de gestión y la correcta aplicación de los conceptos archivísticos y de gestión documental; se pudo determinar que los grupos cumplen parcialmente con la producción documental, el uso correcto de los formatos, el cumplimiento con la organización documental, el saneamiento a los archivos, el diligenciamiento de la planilla de aseo y el uso exclusivo de los depósitos de archivo, ya que se encontraron elementos ajenos a la gestión documental, en las actas de reunión se encontraron algunas faltantes, errores en formatos de fecha, hora y firmas, en expedientes contractuales se encontraron carpetas incompletas sin foliación y tienen expedientes listos para realizar el traslado al archivo de San Carlos; se concluyó que existen procesos por mejorar, se les realizaron las observaciones para que realicen los ajustes de cada caso específico y desde el grupo de gestión documental se brindrá apoyo para realizar traslados documentales a grupos priorizados.
En cuanto al tema de actas de reunión de comités creados mediante actos administrativos no se evidenció afectación de la confidencialidad, seguridad e integridad de la información y se puede establecer que las capacitaciones y recomendaciones realizadas han aportado a la mitigación del riesgo y se apoyará con la elaboración de los FUID y traslados docuementales al archivo de San Carlos.
</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evaluó el control del riesgo determinando que este sigue siendo adecuado y no requiere ajustes en este periodo; no se evidenció materialización del riesgo; se seguirán realizando jornadas de evaluación de seguimiento y se presentarán los respectivos informes de lo anomalías e incumplimientos que se encuentren en los temas y lineamientos de gestión documental a los jefes o líderes de cada equipo para que realicen los correctivos necesarios según sea el caso.</t>
    </r>
    <r>
      <rPr>
        <rFont val="Arial"/>
        <color rgb="FFFF0000"/>
        <sz val="11.0"/>
      </rPr>
      <t xml:space="preserve">
</t>
    </r>
    <r>
      <rPr>
        <rFont val="Arial"/>
        <color rgb="FF000000"/>
        <sz val="11.0"/>
      </rPr>
      <t>Se Adjunta:</t>
    </r>
    <r>
      <rPr>
        <rFont val="Arial"/>
        <color rgb="FFFF0000"/>
        <sz val="11.0"/>
      </rPr>
      <t xml:space="preserve">
</t>
    </r>
    <r>
      <rPr>
        <rFont val="Arial"/>
        <color rgb="FF000000"/>
        <sz val="11.0"/>
      </rPr>
      <t>+ Informe parcial visitas de evaluación dirigido al Subsecretario de Promoción, Prevención y Producción Social de la Salud</t>
    </r>
    <r>
      <rPr>
        <rFont val="Arial"/>
        <color rgb="FFFF0000"/>
        <sz val="11.0"/>
      </rPr>
      <t xml:space="preserve">                                                                                </t>
    </r>
    <r>
      <rPr>
        <rFont val="Arial"/>
        <color rgb="FF000000"/>
        <sz val="11.0"/>
      </rPr>
      <t>+ Formatos de evaluaciones de seguimiento de la gestión documental a los grupos priorizados: Enfoque diferencial, Tuberculosis y Ámbito Laboral                                               + Actas No. 4145.010.14.12.10 y 4145.010.14.12.11</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</si>
  <si>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</si>
  <si>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</si>
  <si>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</si>
  <si>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</si>
  <si>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</si>
  <si>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</si>
  <si>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</si>
  <si>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</si>
  <si>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No se realizó en este mes por contratación del personal
 Cantidad de evidencias programadas Vs realizadas (Datos): En este mes por motivos de personal no contratado, no se realizó capacitaciones de gestión documental  a los diferentes grupos de la Secretaria de Salud
 Conclusiones (haga un análisis si se logró controlar el riego?): No se mitigaron los riesgos por falta de personal para realizar las actividades</t>
  </si>
  <si>
    <r>
      <rPr>
        <rFont val="Arial"/>
        <color rgb="FF000000"/>
        <sz val="11.0"/>
      </rPr>
      <t xml:space="preserve">Descripción de la actividad (Hechos): Se realizó 2 capacitaciones de gestión documental a todos los grupos de la secretaria de salud.
 Cantidad de evidencias programadas Vs realizadas (Datos): 2/2
 Conclusiones (haga un análisis si se logró controlar el riego?): Se realizaron 2 capacitaciones en gestión documental, 1 presencial y 1 virtual sobre los procesos archivisticos como elaboración de actas de reunión y listados de asistencias, comunicaciones oficiales, circulares y traslados documentales con sus respetivos formatos </t>
    </r>
    <r>
      <rPr>
        <rFont val="Arial"/>
        <color rgb="FFFF0000"/>
        <sz val="11.0"/>
      </rPr>
      <t xml:space="preserve">con el fin de dar cumplimiento a las politicas de Gestión Documental y aportar a la mitigación del riesgo.
</t>
    </r>
    <r>
      <rPr>
        <rFont val="Arial"/>
        <color rgb="FF000000"/>
        <sz val="11.0"/>
      </rPr>
      <t xml:space="preserve">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 xml:space="preserve">
</t>
    </r>
  </si>
  <si>
    <r>
      <rPr>
        <rFont val="Arial"/>
        <color rgb="FF000000"/>
        <sz val="12.0"/>
      </rPr>
      <t xml:space="preserve">Descripción de la actividad (Hechos): Se realizaron (3) capacitaciones en temas de Gestión Documental al interior de la secretaria de Salud Publica
Cantidad de evidencias programadas Vs realizadas (Datos): 3/3
Conclusiones (haga un análisis si se logró controlar el riesgo?): Se realizaron tres (3) capacitaciones en temas de Gestión Documental, las cuales tuvieron como objetivo dar inducción al nuevo integrante del equipo de gestión documental, realizar la socialización del formato de evaluación de la gestión documental enviada por el DADII y resolver dudas e inquietudes frente a la auditoria de seguimiento a la gestión documental de parte del DADII; todo esto con el fin de dar cumplimiento a las políticas de gestión documental y aportar a la mitigación del riesgo.  
El control del riesgo es adecuado para este periodo y por el momento no requiere ajustes.Adicionalmente no se evidencia materialización del riesgo.  
Se Adjunta:                                                             
actas de reunión No. 4145.010.14.12.4, </t>
    </r>
    <r>
      <rPr>
        <rFont val="Arial"/>
        <color rgb="FF000000"/>
        <sz val="11.0"/>
      </rPr>
      <t>4145.010.14.12.5 y 4145.010.14.12.6</t>
    </r>
  </si>
  <si>
    <r>
      <rPr>
        <rFont val="Arial"/>
        <color rgb="FF000000"/>
        <sz val="11.0"/>
      </rPr>
      <t>Descripción de la actividad (Hechos): Se realizaron dos (2) capacitaciones en temas de gestión documental
 Cantidad de evidencias programadas Vs realizadas (Datos): 2/2
 Conclusiones (haga un análisis si se logró controlar el riesgo?): Se realizaron dos (2) capacitaciones, de las cuales una fue presencial; donde se capacitó a la nueva integrante del equipo de gestión documental y la otra fue de manera híbrida (Presencial y virtual), la cual se brindó a todos los referentes e interesados de la Secretaría de Salud Pública por medio de la líder del proceso de gestión documental del organismo a través de las escuelas ETA y donde el tema a tratar fue sobre las tablas de retención documental, aportando</t>
    </r>
    <r>
      <rPr>
        <rFont val="Arial"/>
        <color rgb="FFFF0000"/>
        <sz val="11.0"/>
      </rPr>
      <t xml:space="preserve"> </t>
    </r>
    <r>
      <rPr>
        <rFont val="Arial"/>
        <color rgb="FF000000"/>
        <sz val="11.0"/>
      </rPr>
      <t>a la mitigación del riesgo y dando cumplimiento a las políticas a la gestión documental.</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evaluó el control del riesgo, siendo adecuado y sin evidencia de materilización del mismo.</t>
    </r>
    <r>
      <rPr>
        <rFont val="Arial"/>
        <color rgb="FFFF0000"/>
        <sz val="11.0"/>
      </rPr>
      <t xml:space="preserve">
</t>
    </r>
    <r>
      <rPr>
        <rFont val="Arial"/>
        <color rgb="FF000000"/>
        <sz val="11.0"/>
      </rPr>
      <t xml:space="preserve">                                                                                                                               Se Adjunta:</t>
    </r>
    <r>
      <rPr>
        <rFont val="Arial"/>
        <color rgb="FFFF0000"/>
        <sz val="11.0"/>
      </rPr>
      <t xml:space="preserve">
</t>
    </r>
    <r>
      <rPr>
        <rFont val="Arial"/>
        <color rgb="FF000000"/>
        <sz val="11.0"/>
      </rPr>
      <t>Se adjuntan actas de reunión No. 4145.010.14.12.9 y 4137.030.14.1.40</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</si>
  <si>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</si>
  <si>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</si>
  <si>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</si>
  <si>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</si>
  <si>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</si>
  <si>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</si>
  <si>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</si>
  <si>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</si>
  <si>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Se realizó en este mes 21 prestamos documentales y 2 consultas documentales
 Cantidad de evidencias programadas Vs realizadas (Datos): En este mes se recibieron 21 solicitudes de prestamos documentales, los cuales se atendieron entregando 21 contratos al grupo de gestión contractual, se atendieron tambien 2 consultas documentales del grupo de juridica, se entregaron en los tiempos solictados.
 Conclusiones (haga un análisis si se logró controlar el riego?): Se entregaron los prestamos y consultas en los tiempos requeridos, asi se logró mitigar los riesgos con la prontitud de las entregas.</t>
  </si>
  <si>
    <r>
      <rPr>
        <rFont val="Arial"/>
        <color rgb="FF000000"/>
        <sz val="11.0"/>
      </rPr>
      <t>Descripción de la actividad (Hechos): No se realiza actividad
 Cantidad de evidencias programadas Vs realizadas (Datos): 0/0
 Conclusiones (haga un análisis si se logró controlar el riego?): En este mes no se realiza actividad dado que no se recibieron solicitudes de prestamos y consultas documentales por parte de los grupos de la secretaria de la salud</t>
    </r>
    <r>
      <rPr>
        <rFont val="Arial"/>
        <color rgb="FFFF0000"/>
        <sz val="11.0"/>
      </rPr>
      <t xml:space="preserve">.Sin embargo, se llevó a cabo el monitoreo mensual del riesgo conforme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t>
    </r>
  </si>
  <si>
    <r>
      <rPr>
        <rFont val="Arial"/>
        <color rgb="FF000000"/>
        <sz val="11.0"/>
      </rPr>
      <t xml:space="preserve">Descripción de la actividad (Hechos): Prestamos documentales para consulta de expedientes
Cantidad de evidencias programadas Vs realizadas (Datos): 32/32 
Conclusiones (haga un análisis si se logró controlar el riego?): Para el mes de marzo se recibieron 32 solicitudes de préstamos de expedientes de contratos para consulta, los cuales se atendieron de la siguiente manera: ABIMA 1 (Físico), ABOS 2 (Digitalizado) y JURÍDICA 29 (Digitalizado).Estas solicitudes se atendieron en el tiempo requerido y oportuno, garantizando el acceso a la información, aplicando con los controles definidos para acceso a la información;, lo que aporta a la mitigación del riesgo.
Se determina que los controles del riesgo son adecuados y no existe materialización del riesgo en este periodo. </t>
    </r>
    <r>
      <rPr>
        <rFont val="Arial"/>
        <color rgb="FFFF0000"/>
        <sz val="11.0"/>
      </rPr>
      <t xml:space="preserve">
</t>
    </r>
    <r>
      <rPr>
        <rFont val="Arial"/>
        <color rgb="FF000000"/>
        <sz val="11.0"/>
      </rPr>
      <t>Se adjunta : 
Formatos de control de préstamos Marzo 2026
Correos de solicitud y autorización. Marzo 2026</t>
    </r>
  </si>
  <si>
    <r>
      <rPr>
        <rFont val="Arial"/>
        <color rgb="FF000000"/>
        <sz val="11.0"/>
      </rPr>
      <t xml:space="preserve">Descripción de la actividad (Hechos): "Descripción de la actividad (Hechos): Prestamos documentales para consulta de expedientes
Cantidad de evidencias programadas Vs realizadas (Datos): 83/83 
Conclusiones (haga un análisis si se logró controlar el riego?): Para este mes de abril se recibieron 83 solicitudes de préstamos de expedientes para consulta, los cuales se atendieron de la siguiente manera: ABOS (1) digitalizado y JURÍDICA (82) físicos.                                                                                                                                                   Estas solicitudes se atendieron de manera oportuna en el momento requerido, garantizando el acceso a la información, aplicando los controles definidos para el acceso a la información; lo que aporta  y contribuye a la mitigación del riesgo.
</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 xml:space="preserve">Se garantizó el acceso a la información, aplicando los controles definidos para el acceso a la información; lo que aporta  y contribuye a la mitigación del riesgo y se determinó que los controles del riesgo son adecuados y que no existe materialización del riesgo en este periodo. </t>
    </r>
    <r>
      <rPr>
        <rFont val="Arial"/>
        <color rgb="FFFF0000"/>
        <sz val="11.0"/>
      </rPr>
      <t xml:space="preserve">
</t>
    </r>
    <r>
      <rPr>
        <rFont val="Arial"/>
        <color rgb="FF000000"/>
        <sz val="11.0"/>
      </rPr>
      <t>Se Adjunta:
Control de prestamo y consulta abril 2026</t>
    </r>
    <r>
      <rPr>
        <rFont val="Arial"/>
        <color rgb="FFFF0000"/>
        <sz val="11.0"/>
      </rPr>
      <t xml:space="preserve">
</t>
    </r>
    <r>
      <rPr>
        <rFont val="Arial"/>
        <color rgb="FF000000"/>
        <sz val="11.0"/>
      </rPr>
      <t>Solicitud de prestamo de expediente contractual digital ABOS abril 2026
Solicitudes de prestamos expedientes físicos contractuales abril 2026</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</si>
  <si>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</si>
  <si>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</si>
  <si>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</si>
  <si>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</si>
  <si>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</si>
  <si>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</si>
  <si>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</si>
  <si>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</si>
  <si>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t>
  </si>
  <si>
    <r>
      <rPr>
        <rFont val="Arial"/>
        <color rgb="FF000000"/>
        <sz val="12.0"/>
      </rPr>
      <t xml:space="preserve">(A 13.2.4 Acuerdos de confidencialidad o de no divulgación). Los servidores públicos y prestadores de servicios que gestionan atención al usuario - </t>
    </r>
    <r>
      <rPr>
        <rFont val="Arial"/>
        <color rgb="FFFF0000"/>
        <sz val="12.0"/>
      </rPr>
      <t xml:space="preserve">PQRSD </t>
    </r>
    <r>
      <rPr>
        <rFont val="Arial"/>
        <color rgb="FF000000"/>
        <sz val="12.0"/>
      </rPr>
      <t xml:space="preserve"> de manera </t>
    </r>
    <r>
      <rPr>
        <rFont val="Arial"/>
        <color rgb="FFFF0000"/>
        <sz val="12.0"/>
      </rPr>
      <t>semestral al iniciar  un contrato o cada vez que sean asignadas las funciones</t>
    </r>
    <r>
      <rPr>
        <rFont val="Arial"/>
        <color rgb="FF000000"/>
        <sz val="12.0"/>
      </rPr>
      <t xml:space="preserve">, deben aceptar y firmar el formato de </t>
    </r>
    <r>
      <rPr>
        <rFont val="Arial"/>
        <color rgb="FFFF0000"/>
        <sz val="12.0"/>
      </rPr>
      <t xml:space="preserve"> 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</si>
  <si>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r>
      <rPr>
        <rFont val="Arial"/>
        <color rgb="FF000000"/>
        <sz val="11.0"/>
      </rPr>
      <t xml:space="preserve">Descripción de la actividad (Hechos): Se elaboraron  14 acuerdos de confidencialidad del Grupo Gestión Jurídica, con el fin de garantizar el  manejo adecuado de confidencialidad del activo de información a gestionar.
 Cantidad de evidencias programadas Vs realizadas (Datos):14/14
 Conclusiones (haga un análisis si se logró controlar el riego?): </t>
    </r>
    <r>
      <rPr>
        <rFont val="Arial"/>
        <color rgb="FFFF0000"/>
        <sz val="11.0"/>
      </rPr>
      <t xml:space="preserve"> Los acuerdos de confidencialidad se elaboraron, están en físico  y reposan en la oficina del grupo Gestión Jurídica.</t>
    </r>
  </si>
  <si>
    <t>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que maneje activo de información PQRSD.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se evidencio la no materializacion del riesgo.</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</si>
  <si>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presente una nueva contratación de personal o cambio de funciones en el Grupo, que maneje activo de información PQRSD. 
Sin embargo, se llevó a cabo el monitoreo mensual del riesgo con el propósito de evaluar la pertinencia y efectividad de control definido, como resultado del análisis, se determinó que el control continúan siendo adecuado y no requiere ajustes para el periodo evaluado, adicionalmente se evidencio la no materialización del riesgo.
</t>
  </si>
  <si>
    <t xml:space="preserve">Descripción de la actividad (Hechos):No se realiza actividad para este periodo.
 Cantidad de evidencias programadas Vs realizadas (Datos):0/0
 Conclusiones (haga un análisis si se logró controlar el riego?): Durante el periodo evaluado no se realizaron actividades asociadas al control del riesgo, debido a que este se realiza de manera semestral y cuando se presente una nueva contratación de personal o cambio de funciones y/o tareas y/o actividades en el Grupo que maneje activo de información PQRSD. 
Monitoreo del riesgo y control:
se llevo a cabo el monitoreo mensual del riesgo conforme con el proposito de evaluar la pertinencia y efectividad de los controles definidos.  Como resultado, se determino que los controles existentes continuan siendo adecuados y no requieren ajustes para el periodo evaluado.
Se adjunta:
No aplica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</si>
  <si>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</si>
  <si>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</si>
  <si>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</si>
  <si>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</si>
  <si>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</si>
  <si>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</si>
  <si>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</si>
  <si>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</si>
  <si>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El Grupo Gestión Jurídica Revizará permanentemente la agenda judicial para lo cual se realizara seguimiento mensual, con el fin de coordinar con el abogado a cargo del proceso, su cumplimiento dentro de los terminos establecidos por los organismos jurisdiccionales, en caso de desviación se informara por medio de correo electronico oficial la novedad a los juzgados  o a Gestión Juridica Publica según el caso.
Evidencia: Soporte de Seguimiento agenta, 
Evidencia con desviación: Correo Electronico Oficial </t>
  </si>
  <si>
    <t xml:space="preserve">Descripción de la actividad (Hechos):
Durante el término comprendido entre el 1 al 30 de Enero de 2026 se realizaron actuaciones judiciales y extrajudiciales por parte del Abogado a cargo.
 Cantidad de evidencias programadas Vs realizadas (Datos): 6/6
 Conclusiones (haga un análisis si se logró controlar el riego?): Durante este término se tuvieron seis (6) actuaciones, de las cuales se resaltan las siguientes:  
Contestación de la demanda, Aura Betty Amaya, proceso número 2025-00145
Contestación de la demanda, Bryan Grisales, proceso número 2025-00280
Contestación de la demanda, Dala María Perdomo, proceso número 2025-00247
Informe 2025-00337, Luz Marina Lara, Acción de Cumplimiento.
Informe de contestación 2025-00379, Elizabeth Quiñones
Las actuaciones del abogado ante las jurisdicciones judiciales y extrajudiciales competentes,  permiten controlar los riesgos
De igual manera es importante manifestar que en los productos entregables del mes de Enero de 2026 se deja inmerso el número de procesos judiciales, acciones de tutela y PQRS dek Grupo Gestión Jurídica.
</t>
  </si>
  <si>
    <r>
      <rPr>
        <rFont val="Arial"/>
        <color rgb="FF000000"/>
        <sz val="11.0"/>
      </rPr>
      <t xml:space="preserve">
Descripción de la actividad (Hechos): Seguimiento a agenda judiciales Febrero 2026
Cantidad de evidencias programadas Vs realizadas (Datos): 4/4
Conclusiones (haga un análisis si se logró controlar el riego?): Se realiza seguimiento agenda judiciales Febrero 2026 Durante el término de presentación de este informe se dio cumplimiento a las agendas judiciales por parte del abogado a cargo en cuatro (4) procesos, evidenciando el cumplimiento oportuno, que aplica al control, mitigando la materialización del riesgo.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 xml:space="preserve">.
Se aportan las evidencias que contienen las actuaciones con oportunidad del cumplimiento de las agendas.
Se Adjunta: 
</t>
    </r>
  </si>
  <si>
    <t xml:space="preserve">
Descripción de la Actividad (Hechos): Seguimiento a agendas Judiciales y extrajudiciales Marzo de 2026.
Cantidad de evidencias programadas Vs realizadas (Datos): 3/3
Conclusiones (haga un análisis si se logró controlar el riego?): Se realiza seguimiento agenda judiciales Marzo 2026. Durante el término de presentación de este informe se dio cumplimiento a las agendas judiciales por parte del abogado a cargo en tres de los  procesos, por reprogramación de fechas en los respectivos juzgados  en los procesos 2018-00397-Demandante Edwin David Sánchez Lame y Otros y 2021-00428, demandante Darío Alegría Banguera, evidenciando el cumplimiento oportuno, que aplica al control, mitigando la materialización del riesgo y evitar el daño antijurídico.
Se evalua el control del riesgo y continúan siendo adecuado, no requiere ajustes para el periodo evaluado. Adicionalmente, no se evidenció la materialización del riesgo.
Se aportan las evidencias que contienen las actuaciones con oportunidad del cumplimiento de las agendas.
INFORME SEGUIMIENTO MARZO ACTUACIONES :
EXCEL AGENDAS JUDICIALES MES DE MARZO DE 2026 
*SOLICITUD DE REPROGRAMACIÓN AUDIENCIA SONIA SÁNCHEZ2021-00428
*REPROGRAMACIÓN AUDIENCIA SONIA SÁNCHEZ2021-00428
*2025-00139 ALEXANDER SUAZA CANDAMIL
*2024-00106 LUZ MAVI CUELLAR AUDIENCIA POSPUESTA JUNIO 19 9 AM
*2021-00428 SONIA SÁNCHEZ AUDIENCIA INICIAL
+2021-00428 SOLICITUD DE APLAZAMIENTO
*2018-00397 VIVIANA SANCHEZ LAME Y OTROS
*2017-00200 ESTHER LIBIA VIVEROS Y OTROS
</t>
  </si>
  <si>
    <r>
      <rPr>
        <rFont val="Arial"/>
        <color rgb="FF000000"/>
        <sz val="11.0"/>
      </rPr>
      <t xml:space="preserve">Descripción de la actividad (Hechos):Seguimiento a la Agenda judicial .
 Cantidad de evidencias programadas Vs realizadas (Datos):1/1
Conclusiones (haga un análisis si se logró controlar el riego?):Durante el término de presentación de este informe se realizó el seguimiento y verificación del cumplimiento a la agenda judicial correspondiente al mes de abril de 2026, </t>
    </r>
    <r>
      <rPr>
        <rFont val="Arial"/>
        <color rgb="FFFF0000"/>
        <sz val="11.0"/>
      </rPr>
      <t>con el fin de dar cumplimiento a los procesos dentro de los terminos establecidos, lo anterior permitió evidenciar que no se produjo un daño antijurídico, aportando de esta manera a la miitigación del riesgo.</t>
    </r>
    <r>
      <rPr>
        <rFont val="Arial"/>
        <color rgb="FF000000"/>
        <sz val="11.0"/>
      </rPr>
      <t xml:space="preserve">
Monitoreo del riesgo y control:
Dicho seguimiento fue efectivo, lo cual permite determinar la efectividad del control definido y  como resultado del análisis se concluyó  que el control continúa siendo adecuado y no requere ajustes para el periodo evaluado,</t>
    </r>
    <r>
      <rPr>
        <rFont val="Arial"/>
        <color rgb="FFFF0000"/>
        <sz val="11.0"/>
      </rPr>
      <t xml:space="preserve"> no se evidencia materialización del riesgo.</t>
    </r>
    <r>
      <rPr>
        <rFont val="Arial"/>
        <color rgb="FF000000"/>
        <sz val="11.0"/>
      </rPr>
      <t xml:space="preserve">
Se adjunta:
Se anexa excel de seguimiento a agenda judicial -INFORME ABRIL ACTUACIONES</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</si>
  <si>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</si>
  <si>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</si>
  <si>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</si>
  <si>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</si>
  <si>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</si>
  <si>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</si>
  <si>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</si>
  <si>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</si>
  <si>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Descripción de la actividad (Hechos): 
Durante el término comprendido entre el 1 al 30 de Enero de 2026 se realizó la sensibilización a través de las diferentes capacitaciones, con el fin de genera la cultura de integridad, compromiso, leltad, honestidad en las actuaciones que realizamos en cumplimiento de nuestras funciones o tareas, con el fin de evitar el daño antijurídico y el daño por vulneración al SELLO DE NO DISCRIMINACIÓN
 Cantidad de evidencias programadas Vs realizadas (Datos): 1/1
Frente a esta cantidad, es evidente sólo al terminar el mes, es que nos podemos dar cuenta cuántos PQRS, TUTELAS y DEMANDAS recibimos.
 Conclusiones (haga un análisis si se logró controlar el riego?): Durante este término se realizó sensibilización personalizada y en grupo al personal del Grupo Gestión Jurídica.
Las actuaciones del personal que forma parte del Grupo Gestión Jurídica las podemos ilustrar en los PRODUCTOS ENTREGABLES DEL MES DE ENERO DE 2026 , asi:
Admisiones de tutela del mes del 1o. 30 de Enero  de 2026 :  497
Sentencias:                           375                                   
Sentencias favorables           372       
Sentencias desfavorables         3          
Sentencias que SI restituyen el derecho a la salud         340
Sentencias que NO restituyen el derecho a la salud         35
Dentro del término comprendido del 1 al 30 de Enero  de 2026, el Grupo Gestión Jurídica tiene activos: 77  procesos judiciales y extrajudiciales.
INFORMES DE PQRS RECIBIDOS Y TRAMITADOS EN EL GRUPO DE GESTIÓN JURÍDICA DEL  01 AL 30 DE ENERO  2026
 PQRS PETICIONES GENERALES            6
 PETICION ENTRE AUTORIDADES           3
PETICIÓN DE INFORMACIÓN                     1
RESOLUCIONES                                         5
TOTAL, PQRS DEL GRUPO DE GESTIÓN JURIDICA RECIBIDOS Y TRAMITADOS        15
De igual manera es importante manifestar que en los productos entregables del mes de Enero de 2026 se deja inmerso el número de procesos judiciales, acciones de tutela y PQRS dek Grupo Gestión Jurídica.
</t>
  </si>
  <si>
    <r>
      <rPr>
        <rFont val="Arial"/>
        <color rgb="FF000000"/>
        <sz val="11.0"/>
      </rPr>
      <t xml:space="preserve">Descripción de la actividad (Hechos): Se realiza sensibilización 
Cantidad de evidencias programadas Vs realizadas (Datos): 1/1
Durante el término comprendido entre el 1 al 27  de Febrero de 2026 se evidenció que se dio cumplimiento a los Subprocesos "Soporte y Asesoría Jurídica" y "Defensa de lo Público" del Proceso "Gestión Jurídica", debido a que se ha generado  la cultura de integridad, compromiso, lealtad, honestidad en las actuaciones que realizamos en cumplimiento de nuestras funciones o tareas, con el fin de evitar el daño antijurídico y el daño por vulneración al SELLO DE NO DISCRIMINACIÓN, mitigando el riesgo, evitando el daño antijurídico.
Se puede evidenciar por medio de los productos entregables que se ha evitado el daño antijurídico, teniendo en cuenta que se ha dado cumplimiento a las actuaciones de los Subprocesos "Defensa de lo Público" y "Soporte y Asesoría Jurídica", al igual que el respeto al sello de NO discriminación.
</t>
    </r>
    <r>
      <rPr>
        <rFont val="Arial"/>
        <color rgb="FFFF0000"/>
        <sz val="11.0"/>
      </rPr>
      <t xml:space="preserve">Se evalua el control del riesgo y continúan siendo adecuado, no requiere ajustes para el periodo evaluado. Adicionalmente, no se evidenció la materialización del riesgo.
</t>
    </r>
  </si>
  <si>
    <t xml:space="preserve">Descripción de la actividad (Hechos):Se realiza sensibilización 
Cantidad de evidencias programadas Vs realizadas (Datos): 3/3
Conclusiones (haga un análisis si se logró controlar el riego?): 
Durante el periodo evaluado se realizaron tres (3) reuniones orientadas a fortalecer una cultura de integridad en el Grupo Gestión Jurídica. El objetivo principal fue promover prácticas preventivas frente a las actuaciones relacionadas con los términos de respuesta de las peticiones, la contestación de demandas, tutelas y la emisión de conceptos jurídicos, asegurando siempre la aplicación de la normatividad vigente en casos puntuales.
Estas reuniones están condensadas en las Actas números 4141.010.1.9.6, 4141.010.1.9.7 y 4141.010.1.9.8.
Estas reuniones estuvieron dirigidas a diversos Grupos de Valor o Interés internos, con el propósito de garantizar que las actuaciones jurídicas se cumplan con efectividad y oportunidad, en concordancia con la Constitución y la Ley. 
Se evidenció así la consolidación de una cultura de integridad que fortalece los mecanismos de control, contribuye a la mitigación de riesgos y previene la materialización de daños antijurídicos.
En cuanto a la evaluación del control del riesgo, se determinó que este continúa siendo adecuado y no requiere ajustes para el periodo analizado. Adicionalmente, no se evidenció la materialización de riesgos durante la vigencia evaluada.
Se Adjunta:
ACTAS 4141.010.1.9.6, 4141.010.1.9.7 y 4141.010.1.9.8.
</t>
  </si>
  <si>
    <t xml:space="preserve">Descripción de la actividad (Hechos):Se realiza sensibilización 
 Cantidad de evidencias programadas Vs realizadas (Datos):2/2
Conclusiones (haga un análisis si se logró controlar el riego?):  
 Durante este periodo se realizó sensibilización para fortalecer una cultura de integridad en el Grupo Gestión Jurídica, promoviendo prácticas preventivas frente a las actuaciones relacionadas  con los términos de respuesta de las peticiones, tutelas, procesos judiciales, aplicando la normatividad vigente.
Esta sensibilización ha permitido evidenciar que las actuaciones del personal bien sea a través de sus funciones, tareas o actividades se realicen con oportunidad y efectividad, aportando de esta manera a la mitigación del riesgo.
Monitoreo del riesgo y control:
Además de ello se reflejó que el control ha sido oportuno, adecuado, el cual no requiere ajustes, No se ha materializado el  riesgo y por ende evitado que haya daño antijurídico.
Se Adjunta: Dos (2) 
Acta número 4145.010.1.9.9 y
Acta número 4145.010.1.9.11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</si>
  <si>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</si>
  <si>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</si>
  <si>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</si>
  <si>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</si>
  <si>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</si>
  <si>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</si>
  <si>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</si>
  <si>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</si>
  <si>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Descripción de la actividad (Hechos):
 Para el mes de enero no se realizó esta actividad, se encuentra en proceso de diseño y revisión nueva circular 2026.
 Cantidad de evidencias programadas Vs realizadas (Datos):0/0
 Conclusiones (haga un análisis si se logró controlar el riego?): 
Para el mes de enero no se realizó esta actividad, se encuentra en proceso de diseño y revisión nueva circular 2026.
</t>
  </si>
  <si>
    <r>
      <rPr>
        <rFont val="Arial"/>
        <color rgb="FF000000"/>
        <sz val="11.0"/>
      </rPr>
      <t xml:space="preserve">
Descripción de la actividad (Hechos):Se realiza borrador de infografía sensibilizar .
Cantidad de evidencias programadas Vs realizadas (Datos):1/1
Para el mes de Febrero de 2026 se elaboró una infografía alusiva a los actos de corrupción, COHECHO Y PREVARICATO, 
Por considerar que la representación visual que combina imágenes, íconos y textos breves permite transmitir  datos complejos de forma rápida, clara y atractiva que junto con la  nemotecnia  transforma el aprendizaje en algo más sencillo y creativo, la cual se encuentra realizándosele los ajustes necesarios, para aportar a la mitigación de una posible materialización del riesgo.
</t>
    </r>
    <r>
      <rPr>
        <rFont val="Arial"/>
        <color rgb="FFFF0000"/>
        <sz val="11.0"/>
      </rPr>
      <t xml:space="preserve">Se evalua el control del riesgo y continúan siendo adecuado, no requiere ajustes para el periodo evaluado. Adicionalmente, no se evidenció la materialización del riesgo.
</t>
    </r>
    <r>
      <rPr>
        <rFont val="Arial"/>
        <color rgb="FF000000"/>
        <sz val="11.0"/>
      </rPr>
      <t xml:space="preserve">
 Teniendo en cuenta que el control es trimestral, se está a la espera de la entrega de la infografía con las correcciones correspondiente y/o visto bueno para su respectiva difusión.
Se Adjunta borrador de la contrucción de la Infografia
</t>
    </r>
  </si>
  <si>
    <t xml:space="preserve">
Descripción de la actividad (Hechos): Se realiza Infografia Actos de Corrupcion
 Cantidad de evidencias programadas Vs realizadas (Datos): 1/1
 Conclusiones (haga un análisis si se logró controlar el riego?): Se realiza Infografia donde se identifican de forma didactica los Actos de Corrupcion, con la finalidad de prevenir dichos Actos, para que sea divulgada en la Secretaria de Salud, es por ello que se remite al Grupo de Comunicaciones. Se lleva a cabo seguimiento mensual con el proposito de evaluar pertinencia y efectividad, es por ello que el control sigue siendo necesario y no requiere ajustes en este periodo, El riesgo No se Materializo.                                                                                    
Se adjunta Infografia Actos de Corrupcion en PDF y Print del correo donde se confirma recibido de comunicaciones para divulgacion en la Secretaria de Salud.
</t>
  </si>
  <si>
    <t xml:space="preserve">"Descripción de la actividad (Hechos):Se realiza sensibilización
 Cantidad de evidencias programadas Vs realizadas (Datos):3/3
 Durante este periodo se realizó sensibilización para fortalecer en los servidores públicos y contratistas una cultura de integridad que permita prácticas preventivas para evitar que el interés particular interfiera en la realización del fin al que debe estar destinada la actividad del Estado y así no incurrir en actividades que atenten contra la transparencia y la moralidad administrativa y, en ocasiones, puedan constituirse en actos de corrupción o faltas disciplinarias, la Secretaría de Salud de Santiago de Cali  nos invita a  que estemos enfocados en fomentar comportamientos íntegros.
Estas sensibilizaciones permiten interiorizar en las personas el deber de continuar siendo integros, teniendo de presente que el control de este riesgo ha sido efectivo, razón por la cual ha evitado la materialización del riesgo  y por supuesto que se prodúzca un daño antijurídico.
ANEXOS: 
Acta No. 4145.010.1.9.10 y
Acta No.4145.010.1.9.11.
INFOGRAFIA_COHECHO VS PREVARICATO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</si>
  <si>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</si>
  <si>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</si>
  <si>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</si>
  <si>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</si>
  <si>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</si>
  <si>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</si>
  <si>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</si>
  <si>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</si>
  <si>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aplicativo DARUMA.
</t>
    </r>
    <r>
      <rPr>
        <rFont val="Arial"/>
        <color rgb="FF000000"/>
        <sz val="12.0"/>
        <u/>
      </rPr>
      <t>Evidencia:</t>
    </r>
    <r>
      <rPr>
        <rFont val="Arial"/>
        <color rgb="FF000000"/>
        <sz val="12.0"/>
      </rPr>
      <t xml:space="preserve"> Publicación en la instancia DARUMA
</t>
    </r>
    <r>
      <rPr>
        <rFont val="Arial"/>
        <color rgb="FF000000"/>
        <sz val="12.0"/>
        <u/>
      </rPr>
      <t>Evidencia con desviación</t>
    </r>
    <r>
      <rPr>
        <rFont val="Arial"/>
        <color rgb="FF000000"/>
        <sz val="12.0"/>
      </rPr>
      <t>: Normogra actualizado.</t>
    </r>
  </si>
  <si>
    <t>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para el segundo semestre del año.  Se evalua la pertinencia y efectividad del control definido y se determina que el control continúan siendo adecuado y no requiere ajustes para el periodo evaluado. Adicionalmente, no se evidenció la materialización del riesgo, por lo cual se concluye que el control se mantiene efectivo y contribuye a la mitigación del mismo.</t>
  </si>
  <si>
    <t>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para el segundo semestre del año.  Se evalua la pertinencia y efectividad del control definido y se determina que el control continúan siendo adecuado y no requiere ajustes para el periodo evaluado. Adicionalmente, no se evidenció la materialización del riesgo.</t>
  </si>
  <si>
    <t>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para el segundo semestre del año.  
Se evalua la pertinencia y efectividad del control definido y se determina que el control continúan siendo adecuado y no requiere ajustes para el periodo evaluado. Adicionalmente, no se evidenció la materialización del riesgo.</t>
  </si>
  <si>
    <r>
      <rPr>
        <rFont val="Arial"/>
        <color rgb="FF000000"/>
        <sz val="11.0"/>
      </rPr>
      <t xml:space="preserve">Descripción de la actividad (Hechos):Se realiza oficio a los Grupos para la actualización del normograma
 Cantidad de evidencias programadas Vs realizadas (Datos):1/1
 Conclusiones (haga un análisis si se logró controlar el riego?): Se realizó oficio dirigido a los diferentes grupos para solicitar la actualización del normograma de requisitos sanitarios. Como resultado de esta actividad, se promovió la revisión de la normatividad vigente y la identificación de información deacuerdo al contexto 2026, con el fin de actualizar el normograma de la entidad en el aplicativo DARUMA, fortaleciendo la organización y disponibilidad de las normas aplicables.
La actividad se desarrolló con el propósito de mantener actualizada la información normativa y garantizar que la comunidad y las dependencias cuenten con lineamientos vigentes para el desarrollo de las acciones de rectoría en salud. En consecuencia, estas acciones aportan a la mitigación del riesgo, debido a que fortalecen la gestión técnica y operativa, disminuyendo posibles desaciertos en la toma de decisiones derivados de información desactualizada.
</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evalua la pertinencia y efectividad del control definido y se determina que el control continúan siendo adecuado y no requiere ajustes para el periodo evaluado. Adicionalmente, no se evidenció la materialización del riesgo.</t>
    </r>
    <r>
      <rPr>
        <rFont val="Arial"/>
        <color rgb="FFFF0000"/>
        <sz val="11.0"/>
      </rPr>
      <t xml:space="preserve">
</t>
    </r>
    <r>
      <rPr>
        <rFont val="Arial"/>
        <color rgb="FF000000"/>
        <sz val="11.0"/>
      </rPr>
      <t>Se Adjunta:</t>
    </r>
    <r>
      <rPr>
        <rFont val="Arial"/>
        <color rgb="FFFF0000"/>
        <sz val="11.0"/>
      </rPr>
      <t xml:space="preserve">
</t>
    </r>
    <r>
      <rPr>
        <rFont val="Arial"/>
        <color rgb="FF000000"/>
        <sz val="11.0"/>
      </rPr>
      <t>OFICIO No.202641450100009464 ACTUALIZACIÓN NORMOGRAMA 2026</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</si>
  <si>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</si>
  <si>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</si>
  <si>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</si>
  <si>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</si>
  <si>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</si>
  <si>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</si>
  <si>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</si>
  <si>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</si>
  <si>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rgb="FF000000"/>
        <sz val="12.0"/>
        <u/>
      </rPr>
      <t xml:space="preserve">Evidencia: </t>
    </r>
    <r>
      <rPr>
        <rFont val="Arial"/>
        <color rgb="FF000000"/>
        <sz val="12.0"/>
      </rPr>
      <t xml:space="preserve">Fotos de carteleras con información de trámites y servicios - link del Organismo con la información - pantallazo de publicación.
</t>
    </r>
    <r>
      <rPr>
        <rFont val="Arial"/>
        <color rgb="FF000000"/>
        <sz val="12.0"/>
        <u/>
      </rPr>
      <t>Evidencia con desviación:</t>
    </r>
    <r>
      <rPr>
        <rFont val="Arial"/>
        <color rgb="FF000000"/>
        <sz val="12.0"/>
      </rPr>
      <t xml:space="preserve"> Publicaciones actualizadas.</t>
    </r>
  </si>
  <si>
    <t>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de manera semestral para el mes de Junio 2026.  Se evalua la pertinencia y efectividad del control definido y se determina que el control continúan siendo adecuado y no requiere ajustes para el periodo evaluado. Adicionalmente, no se evidenció la materialización del riesgo, por lo cual se concluye que el control se mantiene efectivo y contribuye a la mitigación del mismo.</t>
  </si>
  <si>
    <t>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de manera semestral para el mes de Junio 2026.  Se evalua la pertinencia y efectividad del control definido y se determina que el control continúan siendo adecuado y no requiere ajustes para el periodo evaluado. Adicionalmente, no se evidenció la materialización del riesgo,.</t>
  </si>
  <si>
    <t>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de manera semestral para el mes de Junio 2026. 
Se evalua la pertinencia y efectividad del control definido y se determina que el control continúan siendo adecuado y no requiere ajustes para el periodo evaluado. Adicionalmente, no se evidenció la materialización del riesgo,.</t>
  </si>
  <si>
    <t>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de manera semestral para el mes de Junio 2026. 
Monitoreo del riesgo y control:
Se evalua la pertinencia y efectividad del control definido y se determina que el control continúan siendo adecuado y no requiere ajustes para el periodo evaluado. Adicionalmente, no se evidenció la materialización del riesgo,.
Se Adjunta:
NoAplica</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</si>
  <si>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</si>
  <si>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</si>
  <si>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</si>
  <si>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</si>
  <si>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</si>
  <si>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</si>
  <si>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</si>
  <si>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</si>
  <si>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(A 13.2.4 Acuerdos de confidencialidad o de no divulgación). Los servidores públicos y prestadores de servicios que gestionan atención al usuario - PQRSD  de manera semestral al iniciar  un contrato o cada vez que sean asignadas las funciones, deben aceptar y firmar el formato de acuerdo de confidencialidad - MMDS01.03.15.P001.F022-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</si>
  <si>
    <t xml:space="preserve">":Descripción de la actividad (Hechos):
Se gestionan firmas y aceptación de acuerdos de Confidencialidad 
Cantidad de evidencias programadas vs. realizadas (Datos): 4/4
Conclusiones (Análisis del riesgo): Se gestionan firmas y aceptación de acuerdos de Confidencialidad para los funcionarios  que gestionan PQRSD dentro del Grupo y iniciaron nuevo contrato , con el fin de garantizar el manejo adecuado de confidencialidad del activo de información, aportando de esta manera a la mitigación del riesgo; Para este mes no se evidencia materialización del riesgo."
</t>
  </si>
  <si>
    <t>":Descripción de la actividad (Hechos):
Se gestiona firma y aceptación de acuerdo de Confidencialidad 
Cantidad de evidencias programadas vs. realizadas (Datos): 1/1
Conclusiones (Análisis del riesgo): Se gestiona firma y aceptación de acuerdo de Confidencialidad para la contratista   que tiene acceso a orfeo PQRSD dentro del Grupo y que inicio nuevo contrato , con el fin de garantizar el manejo adecuado de confidencialidad del activo de información PQRSD.
Se evalua la pertinencia y efectividad del control definido y se determina que el control continúan siendo adecuado y no requiere ajustes para el periodo evaluado. Adicionalmente, no se evidenció la materialización del riesgo.</t>
  </si>
  <si>
    <r>
      <rPr>
        <rFont val="Arial"/>
        <color rgb="FF000000"/>
        <sz val="11.0"/>
      </rPr>
      <t>Descripción de la actividad (Hechos): No se realiza esta actividad para este periodo
 Cantidad de evidencias programadas Vs realizadas (Datos):0/0
Conclusiones (haga un análisis si se logró controlar el riego?): Durante el periodo a evaluado no se realizaron actividades asociadas al control  de riesgo, debido a que el control de riesgo se realiza de manera semestral o cuando se presenta una nueva contratacion de personal o cambios de funciones del grupo y para el mes de marzo no se realizan contrataciones de personal que maneje activo de informacion PQRSD.</t>
    </r>
    <r>
      <rPr>
        <rFont val="Arial"/>
        <color rgb="FFFF0000"/>
        <sz val="11.0"/>
      </rPr>
      <t xml:space="preserve">
</t>
    </r>
    <r>
      <rPr>
        <rFont val="Arial"/>
        <color rgb="FF000000"/>
        <sz val="11.0"/>
      </rPr>
      <t>Sin embargo, se llevo a cabo el monitoreo mensual del riesgo con el proposito de evaluar la pertinencia del control definido, como resultado, se determino que el control continuasiendo adecuado y no requiere ajustes para el periodo evaluado, adicionalmente no se evidencio materializacion del riesgo</t>
    </r>
  </si>
  <si>
    <r>
      <rPr>
        <rFont val="Arial"/>
        <color rgb="FF000000"/>
        <sz val="11.0"/>
      </rPr>
      <t xml:space="preserve">Descripción de la actividad (Hechos): No se realiza esta actividad para este periodo
 Cantidad de evidencias programadas Vs realizadas (Datos):0/0
Conclusiones (haga un análisis si se logró controlar el riego?): Durante el periodo a evaluado no se realizaron actividades asociadas al control  de riesgo, debido a que el control de riesgo se realiza de manera semestral o cuando se presenta una nueva contratacion de personal o cambios de funciones del grupo y para el mes de marzo no se realizan contrataciones de personal que maneje activo de informacion PQRSD.
</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llevo a cabo el monitoreo mensual del riesgo con el proposito de evaluar la pertinencia del control definido, como resultado, se determino que el control continuasiendo adecuado y no requiere ajustes para el periodo evaluado, adicionalmente no se evidencio materializacion del riesgo
Se Adjunta:
NoAplica</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</si>
  <si>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</si>
  <si>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</si>
  <si>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</si>
  <si>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</si>
  <si>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</si>
  <si>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</si>
  <si>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</si>
  <si>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</si>
  <si>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Responsable del Grupo de Sistemas Integrados de Gestión generará estrategias educativas con enfoque diferencial, de manera mensual, con el fin de fortalecer los conocimientos de las personas que desarrollan funciones en la institución. En caso de incumplimiento se reiterará por medio de un comunicado oficial vía correo electrónico a los Grupos de los cuales no se evidencie participación.
Evidencias: Boletines y/o capacitaciones, </t>
    </r>
    <r>
      <rPr>
        <rFont val="Arial"/>
        <color rgb="FFFF0000"/>
        <sz val="12.0"/>
      </rPr>
      <t>socializaciones</t>
    </r>
    <r>
      <rPr>
        <rFont val="Arial"/>
        <color rgb="FF000000"/>
        <sz val="12.0"/>
      </rPr>
      <t>.
Evidencias con desviación: Comunicado oficial por correo electrónico.</t>
    </r>
  </si>
  <si>
    <t>Descripción de la actividad (Hechos): Se realiza socialización con enfoque diferencial
 Cantidad de evidencias programadas Vs realizadas (Datos):1/1
Conclusiones (haga un análisis si se logró controlar el riesgo?):Se realiza socialización y difusión de la Circular N° 4145.010.14.12.187.000145 en la cual se anunca a las partes interesadas internas, la obtención del sello de la no discriminación por parte de la Secretaría de Salud Pública Distrital de Cali. Estas acciones mantienen vigente el compromiso con la no discriminción y permiten que el personal reconozca que la obtención del sello nos convoca a la prevención y eliminación en lo más posible, de situaciones que puedan generar inequidad, vulneración de derechos o afectaciones en la rectoría en salud, reduciendo la probabilidad de impactos económicos y reputacionales derivados de actos discriminatorios, aportando de esta manera a la mitigación del riesgo, el control se mantiene efectivo y no se evidencia materialización del riesgo.</t>
  </si>
  <si>
    <r>
      <rPr>
        <rFont val="Arial"/>
        <color rgb="FF000000"/>
        <sz val="11.0"/>
      </rPr>
      <t>Descripción de la actividad (Hechos):Se realiza boletin, capacitaciónn y socializacion con enfoque diferencial
 Cantidad de evidencias programadas Vs realizadas (Datos): 3/3
Conclusiones (haga un análisis si se logró controlar el riego?):  Se realiza el diseño del material para la Socialización de Sello de No Discriminación para la vigencia 2026. Por otra parte, se realiza el diseño del boletín en el cual se socializa lo relacionado a la Cartilla de orientación al lenguaje inclusivo. Se realiza la Socialización de Sello de No Discriminación en el grupo de Sistemas Integrados de Gestión. Finalmente, se realiza una actividad de sensibilización y socialización de sello de no discriminación en el Comité Hablemos de Calidad. La formulación de material para la socialización, el boletín y llevar a cabo la socialización y sensibilización en diferentes grupos y el comité Hablemos de Calidad, son acciones mantienen vigente el compromiso con la no discriminción y permiten que el personal reconozca que la obtención del sello nos convoca a la prevención y eliminación en lo más posible, de situaciones que puedan generar inequidad, vulneración de derechos o afectaciones en la rectoría en salud, reduciendo la probabilidad de impactos económicos y reputacionales derivados de actos discriminatorios, aportando de esta manera a la mitigación del riesgo, el control se mantiene efectivo y no se evidencia materialización del riesgo.</t>
    </r>
    <r>
      <rPr>
        <rFont val="Arial"/>
        <color rgb="FFFF0000"/>
        <sz val="11.0"/>
      </rPr>
      <t xml:space="preserve">
Se adjuntan los siguientes soportes: 
-Informe de Capacitación 
- Boletín Sello- lenguaje inclusivo
- Acta N_11 Realizar _Comité Hablemos de Calidad_ N°2_ Contexto organizacional 2026 - Socializacion de Sello de no Discriminación, listado de asistencia.
-Presentación socialización Sello de no Discriminación SIG, listado de asistencia</t>
    </r>
  </si>
  <si>
    <r>
      <rPr>
        <rFont val="Arial"/>
        <color rgb="FF000000"/>
        <sz val="11.0"/>
      </rPr>
      <t>Descripción de la actividad (Hechos):Se realiza  capacitaciónn y socializacion con enfoque diferencial en el grupo Ambiente y Salud: ETV y se realiza socialización y sensibilización en el marco de la conmemoración del día de la mujer y se realiza el relanzamiento del Sello de No Discriminación 2026, además se realiza la socialización y sensibilización en el Comité Hablemos de Calidad N°3. 
 Cantidad de evidencias programadas Vs realizadas (Datos): 4/4
Conclusiones (haga un análisis si se logró controlar el riego?):  Se realiza la Socialización de Sello de No Discriminación en el grupo Ambiente y Salud: ETV. Se realiza una actividad de sensibilización y socialización de sello de no discriminación en el Comité Hablemos de Calidad. Llevar a cabo la socialización y sensibilización en diferentes grupos, el comité Hablemos de Calidad y otros espacios, son acciones mantienen vigente el compromiso con la no discriminción y permiten que el personal reconozca que la obtención del sello nos convoca a la prevención y eliminación en lo más posible, de situaciones que puedan generar inequidad, vulneración de derechos o afectaciones en la rectoría en salud, reduciendo la probabilidad de impactos económicos y reputacionales derivados de actos discriminatorios, aportando de esta manera a la mitigación del riesgo,
Se evalua el control y se mantiene efectivo y no se evidencia materialización del riesgo.</t>
    </r>
    <r>
      <rPr>
        <rFont val="Arial"/>
        <color rgb="FFFF0000"/>
        <sz val="11.0"/>
      </rPr>
      <t xml:space="preserve">
Se adjuntan los siguientes soportes: 
-Informe de Capacitación 
-Informe del día de la mujer
-Informe de Relanzamiento
- Acta N_21 Realizar _Comité Hablemos de Calidad_ N°3_ Realizar Comite Hablemos de Calidad Innovación, Simplicidad y Mejora Continua - listado de asistencia
-Presentación socialización Sello de no Discriminación SIG, listado de asistencia</t>
    </r>
  </si>
  <si>
    <r>
      <rPr>
        <rFont val="Arial"/>
        <color rgb="FF000000"/>
        <sz val="11.0"/>
      </rPr>
      <t>Descripción de la actividad (Hechos): Se realiza  capacitaciónn y socializacion con enfoque diferencial.
 Cantidad de evidencias programadas Vs realizadas (Datos): 7/7
Conclusiones (haga un análisis si se logró controlar el riesgo?):Se realiza  capacitaciónn y socializacion con enfoque diferencial en los grupos Ambiente y Salud: Zoonosis y el Servicio de Atención a la Comunidad SAC. Se realiza socialización y sensibilización en los Encuentros En-torno a la Diversidad llevados a cabo durante tres fechas, en los cuales se abordaron tematicas relacionadas con las poblaciones historicamente discriminadas. Además, se participa en la Mesa Distrital en Salud para Población Migrante. Finalmente, en el Comité Hablemos de Calidad se dedico un espacio para abordar tematicas alrededor del respeto en los espacios de trabajo Llevar a cabo la socialización y sensibilización en diferentes grupos, el comité Hablemos de Calidad y otros espacios, son acciones mantienen vigente el compromiso con la no discriminación y permiten que el personal reconozca que la obtención del sello nos convoca a la prevención y eliminación en lo más posible, de situaciones que puedan generar inequidad, vulneración de derechos o afectaciones en la rectoría en salud, reduciendo la probabilidad de impactos económicos y reputacionales derivados de actos discriminatorios, aportando de esta manera a la mitigación del riesgo.
Monitoreo del riesgo y control:
Se evalua el control y se mantiene efectivo y no se evidencia materialización del riesgo.</t>
    </r>
    <r>
      <rPr>
        <rFont val="Arial"/>
        <color rgb="FFFF0000"/>
        <sz val="11.0"/>
      </rPr>
      <t xml:space="preserve">
Se adjuntan los siguientes soportes: 
</t>
    </r>
    <r>
      <rPr>
        <rFont val="Arial"/>
        <color rgb="FF000000"/>
        <sz val="11.0"/>
      </rPr>
      <t>22 abr 2026 Registro Asistencia Socialización SAC
24 abr 2026. Registro de asistencia zoonosis
ACTA 515 SEGUNDA MESA DISTRITAL MIGRANTES
En-torno Diversidad INFORME EJECUCIÓN JORNADAS CAPACITACIÓN
Memorias
SAC INFORME EJECUCIÓN DE JORNADAS DE CAPACITACIÓN
Sello ND Mesa Migrantes
Socialización sello 2026
ZOONOSIS INFORME EJECUCIÓN DE JORNADAS DE CAPACITACIÓN</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</si>
  <si>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</si>
  <si>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</si>
  <si>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</si>
  <si>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</si>
  <si>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</si>
  <si>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</si>
  <si>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</si>
  <si>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</si>
  <si>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El  Responsable del Grupo de Sistemas Integrados de Gestión generará estrategias educativas con enfoque en sostenibilidad ambiental, de manera mensual, con el fin de generar cultura responsable en los funcionarios y contratistas de la institución. En caso de incumplimiento se reiterará por medio de un comunicado oficial vía correo electrónico al personal encargado de la importancia del cumplimiento de estas actividades.
Evidencias: Boletines, capacitaciones,</t>
    </r>
    <r>
      <rPr>
        <rFont val="Arial"/>
        <color rgb="FFFF0000"/>
        <sz val="12.0"/>
      </rPr>
      <t xml:space="preserve"> socializaciones</t>
    </r>
    <r>
      <rPr>
        <rFont val="Arial"/>
        <color rgb="FF000000"/>
        <sz val="12.0"/>
      </rPr>
      <t>.
Evidencias con desviación: Comunicado oficial por correo electrónico.</t>
    </r>
  </si>
  <si>
    <t>Descripción de la actividad (Hechos): Se socializa en el primer hablemos de calidad los lineamientos ambientales que se promueven desde el area de Calidad. 
 Cantidad de evidencias programadas Vs realizadas (Datos):1/1
 (haga un análisis si se logró controlar el riego?): Se realiza socialización de sostenibilidad ambiental.</t>
  </si>
  <si>
    <r>
      <rPr>
        <rFont val="Arial"/>
        <color rgb="FF000000"/>
        <sz val="11.0"/>
      </rPr>
      <t xml:space="preserve">Descripción de la actividad (Hechos): Se realizo capacitacion con enfoque sostenibilidad ambiental
 Cantidad de evidencias programadas Vs realizadas (Datos): 1/1
 Conclusiones (haga un análisis si se logró controlar el riego?): 
Se realizo capacitacion al personal de la Secretaria de salud en clasificacion de residuos solidos, se menciono los avances en huella de carbono y se divulgaron los indicadores ambientales de agua y energia con el fin que los colaboradores aporten con sus acciones al cumplimiento de los mismos. , donde en las evaluaciones realizadas de manera virtual se logro evidenciar que el conocimiento en el tema ha mejorado en los colaboradores. se realizo con el proposito de promover la cultura en la correcta clasificacion de residuos dentro de la Secretaía  y para aportar al riesgo de minimizar los impactos al medio ambiente que ocasiona la inadecuada clasificacion de los residuos solidos, aportando de esta manera a la mitigación del riesgo.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 xml:space="preserve">
Se adjunta 
Presentacion
 listado de asistencia 
informe realizado con los resultados de la capacitacion
test realizados. </t>
    </r>
  </si>
  <si>
    <r>
      <rPr>
        <rFont val="Arial"/>
        <color rgb="FF000000"/>
        <sz val="11.0"/>
      </rPr>
      <t xml:space="preserve">Descripción de la actividad (Hechos):Asistencia al comite SGIRS del mes de marzo 2026
 Cantidad de evidencias programadas Vs realizadas (Datos):2/2
 Conclusiones (haga un análisis si se logró controlar el riego?): Se realizo la asistencia al comite de gestión de residuos del mes de marzo 2026,  con el fin de dar cumplimiento a lo establecido en la resolucion del comite, que se debe hacer con una frecuencia trimestral. En el comite se detallo y se dio a conocer el balance de la generacion de residuos del año 2025, los avances del comite y el plan de trabajo 2026. De este comite surge la necesidad de trabajar en elm incumplimiento por parte de Zoonosis en cuanto al uso de bolsas de residuos del color no adecuado para el almacenamiento de residuos peligrosos. Se solicitara a reunion con Zoonosis, planeacion y sistemas integrados de gestion para revisar el tema e implmentar acciones de mejora, aportando de esta manera a la mitigación del riesgo.
</t>
    </r>
    <r>
      <rPr>
        <rFont val="Arial"/>
        <color rgb="FFFF0000"/>
        <sz val="11.0"/>
      </rPr>
      <t xml:space="preserve">se evalua el control del riesgo y continúan siendo adecuado, no requiere ajustes para el periodo evaluado. Adicionalmente, no se evidenció la materialización del riesgo. </t>
    </r>
    <r>
      <rPr>
        <rFont val="Arial"/>
        <color rgb="FF000000"/>
        <sz val="11.0"/>
      </rPr>
      <t xml:space="preserve">
Se Adjunta:
Acta de Reunion del comite 4145.010.15.2.29. 
listado de asistencia. </t>
    </r>
  </si>
  <si>
    <r>
      <rPr>
        <rFont val="Arial"/>
        <color rgb="FF000000"/>
        <sz val="11.0"/>
      </rPr>
      <t xml:space="preserve">Descripción de la actividad (Hechos): Se emiten 2 boletines ambientales a los prestadores de salud de la Secretaria de Salud, con enfasis en el dia del Arbol y el dia de la tierra. Se realiza socializacion al grupo de Zoonosis en temas sostenibilidad ambiental. 
Cantidad de evidencias programadas Vs realizadas (Datos):3/3
Conclusiones (haga un análisis si se logró controlar el riego?): Se realizo socializacion al grupo de zoonosis en temas ambientales : agua, energia, residuos, con el fin de recordar la importancia de proteger los recursos naturales y a su vez optimizar los consumos de la sede. Con esto aportamos a la disminución de los consumos, ahorros economicos en la facturacion y disminución a los efectos del cambio climatico.  
Se realiza la socialización de dos boletines ambientales, enfocado uno en la conmemoracion del dia del del arbol, recalcando la importancia de sembrar arboles, su protección, cuidado y el aporte en la disminución del cambio climcatico. El segundo boletin se socializdo enfocado en el dia de la Tierra, donde se resalto la importancia de cuidar nuestro hogar y los recursos que nos ofrece. Se presentaron los resultados del consumo de agua y energia de la Secretaria de los años 2025 y lo corrido del 2026, con el fin de incentivar en los colaboradores la redución en el consumo. </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Adjunta:</t>
    </r>
    <r>
      <rPr>
        <rFont val="Arial"/>
        <color rgb="FFFF0000"/>
        <sz val="11.0"/>
      </rPr>
      <t xml:space="preserve">
</t>
    </r>
    <r>
      <rPr>
        <rFont val="Arial"/>
        <color rgb="FF000000"/>
        <sz val="11.0"/>
      </rPr>
      <t xml:space="preserve">Los dos boletines ambientales y la asistencia tecnica al grupo de Zoonosis.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</si>
  <si>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</si>
  <si>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</si>
  <si>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</si>
  <si>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</si>
  <si>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</si>
  <si>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</si>
  <si>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</si>
  <si>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</si>
  <si>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Grupo de Sistemas Integrados de Gestión llevará a cabo eventos, reuniones, capacitaciones y socializaciones dirigidas a los grupos misionales y transversales de la Secretaría de Salud Pública del Distrito, de manerra mensual, con el fin de difundir las metodologías y herramientas del Sistema de Gestión de Calidad, promoviendo así la calidad y la mejora continua. En caso de identificarse desviaciones, se brindará asistencia técnica
Evidencia : Capacitaciones, eventos, Boletines o Hablemos de calidad.
Evidencia con desviación:Formato asistencia Técnica</t>
  </si>
  <si>
    <t>Descripción de la actividad (Hechos):Se realiza hablemos de calidad
 Cantidad de evidencias programadas Vs realizadas (Datos):1/1
 Conclusiones (haga un análisis si se logró controlar el riego?): Se realiza  Hablemos de calidad para realizar inducción y reinducción general a los referentes y lideres de los Grupos con el fin de difundir las metodologías y herramientas del Sistema de Gestión de Calidad, se determinó que el control continúan siendo adecuado y no requiere ajustes para el periodo evaluado. Adicionalmente, no se evidenció la materialización del riesgo, por lo cual se concluye que el control se mantiene efectivo y contribuye a la mitigación del mismo.</t>
  </si>
  <si>
    <t xml:space="preserve">Descripción de la actividad (Hechos):Se realiza hablemos de calidad, boletines y capacitaciones
 Cantidad de evidencias programadas Vs realizadas (Datos):4/4
 Conclusiones (haga un análisis si se logró controlar el riego?): Se realiza  Hablemos de calidad para realizar capacitación del ejercicio del contexto 2026 de la organización con el fin de identificar debilidades,oportunidades, fortalezas y amenazas, se realizan boletines para instruir a la secretaria en los siguientes temas:
Politicas operativas
Atención al ciudadano
con el fin de difundir las metodologías y herramientas del Sistema de Gestión de Calidad, promoviendo así la calidad y la mejora continuay de esta manera aportar a la mitigacion del riesgo.
Se evalua el control del riesgo y continúan siendo adecuado, no requiere ajustes para el periodo evaluado. Adicionalmente, no se evidenció la materialización del riesgo.
Se adjunta 
Acta N_11 Realizar _Comité Hablemos de Calidad_ N°2_ Contexto organizacional 2026
Boletin 1 Atención al Ciudadano Felipe Trochez
Boletin politicas operativas- Karol Osorio, Julian Buritica
Boletin SND Cartilla lenguaje Sello de No Discriminacion ( Angelita).
</t>
  </si>
  <si>
    <r>
      <rPr>
        <rFont val="Arial"/>
        <color rgb="FF000000"/>
        <sz val="11.0"/>
      </rPr>
      <t xml:space="preserve">Descripción de la actividad (Hechos):Se realiza hablemos de Calidad No. 3 y Boletines informativos
 Cantidad de evidencias programadas Vs realizadas (Datos):3/3
 Conclusiones (haga un análisis si se logró controlar el riego?): </t>
    </r>
    <r>
      <rPr>
        <rFont val="Arial"/>
        <color rgb="FFFF0000"/>
        <sz val="11.0"/>
      </rPr>
      <t xml:space="preserve"> </t>
    </r>
    <r>
      <rPr>
        <rFont val="Arial"/>
        <color rgb="FF000000"/>
        <sz val="11.0"/>
      </rPr>
      <t>Se realiza  Hablemos de calidad No. 3 donde se abordaron temas clave para el fortalecimiento institucional, como el Sello de No Discriminación, el seguimiento a la accidentalidad SST 2026, la Política de Servicio al Ciudadano y el uso del tablero de seguimiento de herramientas. Asimismo, se revisaron iniciativas de mejora como el Laboratorio de Simplicidad y la anotación gráfica en BPMN, orientadas a optimizar procesos y promover una cultura organizacional más eficiente, inclusiva y centrada en la mejora continua y se realizan boletines para instruir a la secretaria en los siguientes temas:
Riesgos
Transicion  de  Procedimientos  de notacion  ANSI a notacion  BPMN
Con el fin de fortalecer la estandarización documental de los procesos mediante la adopción de la nueva metodologia, lenguaje gráfico unificado (BPMN), que facilite la comprensión transversal de los procedimientos, así como promover la correcta identificación, actualización y seguimiento de riesgos y controles, generando mayor apropiación del Sistema de Gestión de Calidad. Lo que  contribuye a prevenir la materialización del riesgo.
Se evalua el control del riesgo y continúan siendo adecuado, no requiere ajustes para el periodo evaluado. Adicionalmente, no se evidenció la materialización del riesgo.
Se adjunta 
Acta N_ 21 Realizar _Comité Hablemos de Calidad_ N°3
Boletin riesgos Marzo 2026
Boletín Transicion  de  Procedimientos  de notacion  ANSI a notacion  BPMN</t>
    </r>
    <r>
      <rPr>
        <rFont val="Arial"/>
        <color rgb="FFFF0000"/>
        <sz val="11.0"/>
      </rPr>
      <t xml:space="preserve">
</t>
    </r>
  </si>
  <si>
    <r>
      <rPr>
        <rFont val="Arial"/>
        <color rgb="FF000000"/>
        <sz val="11.0"/>
      </rPr>
      <t>Descripción de la actividad (Hechos):Se realiza hablemos de Calidad No. 4 y Boletines informativos
 Cantidad de evidencias programadas Vs realizadas (Datos):5/5
 Conclusiones (haga un análisis si se logró controlar el riego?): En el espacio “Hablemos de Calidad” se realizó seguimiento al Sistema de Gestión de Calidad, abordando temas relacionados con el fortalecimiento en el diligenciamiento adecuado de las encuestas de satisfacción y el seguimiento y monitoreo de los controles asociados a los riesgos institucionales, se presento el observatorio de salud pública liderado por el Grupo de vigilancia. Adicionalmente, se divulgaron boletines sobre el Día Mundial de la Tierra, Día Nacional del Árbol, Laboratorio de Simplicidad y Salidas No Conformes en Daruma.
Las actividades se realizaron con el propósito de fortalecer la cultura de calidad, promover la mejora continua y difundir lineamientos y herramientas del Sistema de Gestión de Calidad entre los grupos misionales y transversales. En conclusión, las acciones desarrolladas aportaron a la mitigación del riesgo, al fortalecer la comprensión de los procesos, el seguimiento a los controles y la apropiación de buenas prácticas institucionales.
Monitoreo del riesgo y control:
Se evalua el control del riesgo y continúan siendo adecuado, no requiere ajustes para el periodo evaluado. Adicionalmente, no se evidenció la materialización del riesgo.
Se adjunta 
Acta N_ 38 Realizar _Comité Hablemos de Calidad_ N°4
Boletin Salidas No conformes Felipe Trochez
BOLETIN LABORATORIO SIMPLICIDAD
BOLETIN LABORATORIO SIMPLICIDAD
Boletín Dia Mundial De La Tierra</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</si>
  <si>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</si>
  <si>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</si>
  <si>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</si>
  <si>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</si>
  <si>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</si>
  <si>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</si>
  <si>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</si>
  <si>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</si>
  <si>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Semestral se programa para el mes de Junio.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 
Se evalua el control del riesgo y continúan siendo adecuado, no requiere ajustes para el periodo evaluado. Adicionalmente, no se evidenció la materialización del riesgo.</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</si>
  <si>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Semestral se programa para el mes de Junio. Sin embargo, se llevó a cabo el monitoreo mensual del riesgo conforme a lo establecido en la metodología con el propósito de evaluar la pertinencia y efectividad del control definido, Como resultado se determinó que el control continúan siendo adecuado y no requiere ajustes para el periodo evaluado. Adicionalmente, no se evidenció la materialización del riesgo.</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</si>
  <si>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Semestral se programa para el mes de Junio. 
Sin embargo, se llevó a cabo el monitoreo mensual del riesgo conforme a lo establecido en la metodología con el propósito de evaluar la pertinencia y efectividad del control definido, Como resultado se determinó que el control continúan siendo adecuado y no requiere ajustes para el periodo evaluado. Adicionalmente, no se evidenció la materialización del riesgo.</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</si>
  <si>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Semestral se programa para el mes de Junio. 
Monitoreo del riesgo y control:
se llevó a cabo el monitoreo mensual del riesgo conforme a lo establecido en la metodología con el propósito de evaluar la pertinencia y efectividad del control definido, Como resultado se determinó que el control continúan siendo adecuado y no requiere ajustes para el periodo evaluado. Adicionalmente, no se evidenció la materialización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</si>
  <si>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</si>
  <si>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</si>
  <si>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</si>
  <si>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</si>
  <si>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</si>
  <si>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</si>
  <si>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</si>
  <si>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</si>
  <si>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Descripción de la actividad (Hechos):Se realiza seguimiento dereporte de herramientas
 Cantidad de evidencias programadas Vs realizadas (Datos):
 1/1
 Conclusiones (haga un análisis si se logró controlar el riego?): Se realiza seguimiento dereporte de herramientas, con el fin de identificar alertas tempranas sobre posibles desviaciones en el sistema y en los servicios prestados, se determinó que el control continúan siendo adecuado y no requiere ajustes para el periodo evaluado. Adicionalmente, no se evidenció la materialización del riesgo, por lo cual se concluye que el control se mantiene efectivo y contribuye a la mitigación del mismo.</t>
    </r>
    <r>
      <rPr>
        <rFont val="Arial"/>
        <color rgb="FFFF0000"/>
        <sz val="11.0"/>
      </rPr>
      <t xml:space="preserve">
</t>
    </r>
  </si>
  <si>
    <t>Descripción de la actividad (Hechos):Se realiza seguimiento de reporte de herramientasde Calidad Febrero 2026
 Cantidad de evidencias programadas Vs realizadas (Datos):
 1/1
 Conclusiones (haga un análisis si se logró controlar el riego?): Se realiza seguimiento de reporte de herramientas, con el fin de identificar alertas tempranas sobre posibles desviaciones en el sistema y en los servicios prestados, se determinó que el control continúan siendo adecuado y no requiere ajustes para el periodo evaluado. Adicionalmente, no se evidenció la materialización del riesgo.</t>
  </si>
  <si>
    <t>Descripción de la actividad (Hechos):Se realiza seguimiento de reporte de herramientasde Calidad Marzo 2026
 Cantidad de evidencias programadas Vs realizadas (Datos):
 1/1
Conclusiones (haga un análisis si se logró controlar el riego?): Se realiza seguimiento de reporte de herramientas, con el fin de Garantizar la oportunidad de la información reportada por los diferentes grupos, y mediante este seguimiento identificar de manera temprana posibles desviaciones o incumplimientos, aportando de esta manera a la mitigación del riesgo, ya que las herramientas de calidad nos ayudan a fortalecer la estandarización, el control y la mejora continua de los procesos, garantizando el cumplimiento normativo y una mayor satisfacción del usuario mediante la identificación y corrección oportuna de desviaciones.
Se llevó a cabo el monitoreo mensual del riesgo conforme a lo establecido en la metodología con el propósito de evaluar la pertinencia y efectividad del control definido, Como resultado, se determina que el control continúan siendo adecuado y no requiere ajustes para el periodo evaluado. Adicionalmente, no se evidenció la materialización del riesgo.
Se Adjunta:
PDF Tablero de Seguimiento a herramientas Marzo 2026</t>
  </si>
  <si>
    <t>Descripción de la actividad (Hechos):Se realiza seguimiento de reporte de herramientas de Calidad Abril 2026
 Cantidad de evidencias programadas Vs realizadas (Datos):
 1/1
Conclusiones (haga un análisis si se logró controlar el riego?): Se realiza seguimiento de reporte de herramientas, con el fin de Garantizar la oportunidad de la información reportada por los diferentes grupos, y mediante este seguimiento identificar de manera temprana posibles desviaciones o incumplimientos, aportando de esta manera a la mitigación del riesgo, ya que las herramientas de calidad nos ayudan a fortalecer la estandarización, el control y la mejora continua de los procesos, 
Monitoreo del riesgo y control:
Se llevó a cabo el monitoreo mensual del riesgo conforme a lo establecido en la metodología con el propósito de evaluar la pertinencia y efectividad del control definido, Como resultado, se determina que el control continúan siendo adecuado y no requiere ajustes para el periodo evaluado. Adicionalmente, no se evidenció la materialización del riesgo.
Se Adjunta:
Seguimiento de herramientas SIG 2026 - Abril 2026</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</si>
  <si>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</si>
  <si>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</si>
  <si>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</si>
  <si>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</si>
  <si>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</si>
  <si>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</si>
  <si>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</si>
  <si>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</si>
  <si>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t>El Grupo de Sistemas Integrados de Gestión, realizá el backup de la información que soporta los reportes de las herramientas de control de la secretaria de Salud Pública del Distrito, las cuales reposan Drive Coorporativo y es almacenado en el espacio dispuesto para salvaguardar la información de manera  trimestral, En caso de incumplimiento se realizara solicitud a traves de la plataforma MARI al Grupo de TICS para realizar el respaldo de la información.
Evidencia: Pantallazo y link de copia de seguridad 
Evidencia con desviación: Radicado de Solicitud MARI</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</si>
  <si>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 de manera Trimestral, se programa para el mes de Marzo.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</si>
  <si>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 de manera Trimestral, se programa para el mes de Marzo.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t>
  </si>
  <si>
    <t>Descripción de la actividad (Hechos): Se realiza el backup de la información que soporta los reportes de las herramientas de control de la secretaria de Salud Pública del Distrito
 Cantidad de evidencias programadas Vs realizadas (Datos):1/1
 Conclusiones (haga un análisis si se logró controlar el riego?):Se realiza el backup de la información que soporta los reportes de las herramientas de control de la secretaria de Salud Pública del Distrito, con el fin de garantizar la disponibilidad, integridad y recuperación oportuna de la información ante posibles pérdidas, daños o incidentes tecnológicos aportando de esta manera a la miitigación del riesgo.
Se llevó a cabo el monitoreo mensual del riesgo conforme a lo establecido en la metodología con el propósito de evaluar la pertinencia y efectividad del control definido, Como resultado, se determinA que el control continúan siendo adecuado y no requiere ajustes para el periodo evaluado. Adicionalmente, no se evidenció la materialización del riesgo.
Se Adjunta:
I TRIMESTRE 2026 - BACKUP HERRAMIENTAS DE CONTROL</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</si>
  <si>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 de manera Trimestral, se programa para el mes de Junio 2026.
Monitoreo del riesgo y control: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</si>
  <si>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</si>
  <si>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</si>
  <si>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</si>
  <si>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</si>
  <si>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</si>
  <si>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</si>
  <si>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</si>
  <si>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y por ultimo si aporto a la mitigación del riesgo.</t>
    </r>
  </si>
  <si>
    <r>
      <rPr>
        <rFont val="Arial"/>
        <color rgb="FFFF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FF0000"/>
        <sz val="12.0"/>
        <u/>
      </rPr>
      <t>Evidencia</t>
    </r>
    <r>
      <rPr>
        <rFont val="Arial"/>
        <color rgb="FFFF0000"/>
        <sz val="12.0"/>
      </rPr>
      <t xml:space="preserve">: Entrega de encuestas escaneadas que fueron realizadas en físico, 
Informe Nivel de Satisfacción y percepción de las encuestas de satisfacción entregadas por la admón. central, </t>
    </r>
    <r>
      <rPr>
        <rFont val="Arial"/>
        <color rgb="FFFF0000"/>
        <sz val="12.0"/>
      </rPr>
      <t>analasis de encuentas del grupo.</t>
    </r>
    <r>
      <rPr>
        <rFont val="Arial"/>
        <color rgb="FFFF0000"/>
        <sz val="12.0"/>
      </rPr>
      <t xml:space="preserve">
</t>
    </r>
    <r>
      <rPr>
        <rFont val="Arial"/>
        <color rgb="FFFF0000"/>
        <sz val="12.0"/>
        <u/>
      </rPr>
      <t>Evidencia con desviación:</t>
    </r>
    <r>
      <rPr>
        <rFont val="Arial"/>
        <color rgb="FFFF0000"/>
        <sz val="12.0"/>
      </rPr>
      <t xml:space="preserve"> Comunicado oficial por correo electrónico.</t>
    </r>
  </si>
  <si>
    <t>Descripción de la actividad (Hechos):No se realiza actividad para este periodo
 Cantidad de evidencias programadas Vs realizadas (Datos): 0/0
 Conclusiones (haga un análisis si se logró controlar el riego?): No se realiza actividad para este periodo, desde el Grupo de Sistemas Integrados de Gestión ya que desde el grupo no se gestionan encuestas a clientes externos, sin embargo desde el Grupo se realiza un analisis de las encuestas globales de toda la secretaria el cual se programa para cada cuatrimestre, evaluando por periodo trimestral en este caso se programa para el mes de Abril de 2025 el analisis correspondiente al primer trimestre del año, se evalua adicionar un control para el proximo mes aparte desde el Grupo SIG, no se evidenció la materialización del riesgo, por lo cual se concluye que el control actual se mantiene efectivo y contribuye a la mitigación del mismo.</t>
  </si>
  <si>
    <t>Descripción de la actividad (Hechos):No se realiza actividad para este periodo
 Cantidad de evidencias programadas Vs realizadas (Datos): 0/0
 Conclusiones (haga un análisis si se logró controlar el riego?): No se realiza actividad para este periodo, desde el Grupo de Sistemas Integrados de Gestión ya que desde el grupo no se gestionan encuestas a clientes externos, sin embargo desde el Grupo se realiza un analisis de las encuestas globales de toda la secretaria el cual se programa para cada cuatrimestre, evaluando por periodo trimestral en este caso se programa para el mes de Abril de 2025 el analisis correspondiente al primer trimestre del año, se evalua adicionar un control para el proximo mes aparte desde el Grupo SIG, no se evidenció la materialización del riesgo.</t>
  </si>
  <si>
    <t>Descripción de la actividad (Hechos):No se realiza actividad para este periodo
 Cantidad de evidencias programadas Vs realizadas (Datos): 0/0
 Conclusiones (haga un análisis si se logró controlar el riego?): No se realiza actividad para este periodo, desde el Grupo de Sistemas Integrados de Gestión ya que desde el grupo no se gestionan encuestas a clientes externos, sin embargo desde el Grupo se realiza un analisis de las encuestas globales de toda la secretaria el cual se programa para cada cuatrimestre, evaluando por periodo trimestral en este caso se programa para el mes de Abril de 2025 el analisis correspondiente al primer trimestre del año.
Se evalua el control del riesgo  y se decide adicionar un control don de ingrese esta accion que se realiza desde el Grupo SIG para tener una visión mas amplia de toda la secretaria en la gestión  de la medicición de las acciones por medio de las encuestas, no se evidenció la materialización del riesgo.</t>
  </si>
  <si>
    <r>
      <rPr>
        <rFont val="Arial"/>
        <color rgb="FFFF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FF0000"/>
        <sz val="11.0"/>
      </rPr>
      <t>Monitoreo del riesgo y control:</t>
    </r>
    <r>
      <rPr>
        <rFont val="Arial"/>
        <color rgb="FFFF0000"/>
        <sz val="11.0"/>
      </rPr>
      <t xml:space="preserve">
(incluir monitoreo, revision de controles y si se materilizo el riesgo o no)
</t>
    </r>
    <r>
      <rPr>
        <rFont val="Arial"/>
        <color rgb="FFFF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</si>
  <si>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FF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FF0000"/>
        <sz val="11.0"/>
      </rPr>
      <t>Monitoreo del riesgo y control:</t>
    </r>
    <r>
      <rPr>
        <rFont val="Arial"/>
        <color rgb="FFFF0000"/>
        <sz val="11.0"/>
      </rPr>
      <t xml:space="preserve">
(incluir monitoreo, revision de controles y si se materilizo el riesgo o no)
</t>
    </r>
    <r>
      <rPr>
        <rFont val="Arial"/>
        <color rgb="FFFF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</si>
  <si>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FF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FF0000"/>
        <sz val="11.0"/>
      </rPr>
      <t>Monitoreo del riesgo y control:</t>
    </r>
    <r>
      <rPr>
        <rFont val="Arial"/>
        <color rgb="FFFF0000"/>
        <sz val="11.0"/>
      </rPr>
      <t xml:space="preserve">
(incluir monitoreo, revision de controles y si se materilizo el riesgo o no)
</t>
    </r>
    <r>
      <rPr>
        <rFont val="Arial"/>
        <color rgb="FFFF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</si>
  <si>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FF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FF0000"/>
        <sz val="11.0"/>
      </rPr>
      <t>Monitoreo del riesgo y control:</t>
    </r>
    <r>
      <rPr>
        <rFont val="Arial"/>
        <color rgb="FFFF0000"/>
        <sz val="11.0"/>
      </rPr>
      <t xml:space="preserve">
(incluir monitoreo, revision de controles y si se materilizo el riesgo o no)
</t>
    </r>
    <r>
      <rPr>
        <rFont val="Arial"/>
        <color rgb="FFFF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</si>
  <si>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FF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FF0000"/>
        <sz val="11.0"/>
      </rPr>
      <t>Monitoreo del riesgo y control:</t>
    </r>
    <r>
      <rPr>
        <rFont val="Arial"/>
        <color rgb="FFFF0000"/>
        <sz val="11.0"/>
      </rPr>
      <t xml:space="preserve">
(incluir monitoreo, revision de controles y si se materilizo el riesgo o no)
</t>
    </r>
    <r>
      <rPr>
        <rFont val="Arial"/>
        <color rgb="FFFF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</si>
  <si>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FF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FF0000"/>
        <sz val="11.0"/>
      </rPr>
      <t>Monitoreo del riesgo y control:</t>
    </r>
    <r>
      <rPr>
        <rFont val="Arial"/>
        <color rgb="FFFF0000"/>
        <sz val="11.0"/>
      </rPr>
      <t xml:space="preserve">
(incluir monitoreo, revision de controles y si se materilizo el riesgo o no)
</t>
    </r>
    <r>
      <rPr>
        <rFont val="Arial"/>
        <color rgb="FFFF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</si>
  <si>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FF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FF0000"/>
        <sz val="11.0"/>
      </rPr>
      <t>Monitoreo del riesgo y control:</t>
    </r>
    <r>
      <rPr>
        <rFont val="Arial"/>
        <color rgb="FFFF0000"/>
        <sz val="11.0"/>
      </rPr>
      <t xml:space="preserve">
(incluir monitoreo, revision de controles y si se materilizo el riesgo o no)
</t>
    </r>
    <r>
      <rPr>
        <rFont val="Arial"/>
        <color rgb="FFFF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</si>
  <si>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FF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FF0000"/>
        <sz val="11.0"/>
      </rPr>
      <t>Monitoreo del riesgo y control:</t>
    </r>
    <r>
      <rPr>
        <rFont val="Arial"/>
        <color rgb="FFFF0000"/>
        <sz val="11.0"/>
      </rPr>
      <t xml:space="preserve">
(incluir monitoreo, revision de controles y si se materilizo el riesgo o no)
</t>
    </r>
    <r>
      <rPr>
        <rFont val="Arial"/>
        <color rgb="FFFF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</si>
  <si>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FF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FF0000"/>
        <sz val="11.0"/>
      </rPr>
      <t>Monitoreo del riesgo y control:</t>
    </r>
    <r>
      <rPr>
        <rFont val="Arial"/>
        <color rgb="FFFF0000"/>
        <sz val="11.0"/>
      </rPr>
      <t xml:space="preserve">
(incluir monitoreo, revision de controles y si se materilizo el riesgo o no)
</t>
    </r>
    <r>
      <rPr>
        <rFont val="Arial"/>
        <color rgb="FFFF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</si>
  <si>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RIESGO
 La descripción del riesgo debe contener todos los detalles que sean necesarios y que sea facil de entender tanto para el lider del proceso como para las personas ajenas al proceso se propone la estructura que facilita su redacción y claridad que inicia con la frase posibilidad de y se analizan los siguientes aspectos:
 -Consecuencia
 -Causa Inmediata
 -Causa Raiz
 -Subcausa 1
 -Subcausa 2
Posibilidad de + evento (riesgo) + debido a (causas inmediatas) + por (causas raíz)</t>
  </si>
  <si>
    <t>Posibilidad de afectación reputacional por el incumplimiento en el ejercicio de la soberanía en salud por falta de la actualización y generación del conocimiento, para el abordaje integral de eventos de interés en salud pública, a causa de la disminución del desempeño institucional dada la obsolescencia, el deterioro y la fuga del conocimiento técnico y metodológico, tanto tácito como explícito del talento humano.</t>
  </si>
  <si>
    <r>
      <rPr>
        <rFont val="Arial"/>
        <color rgb="FF000000"/>
        <sz val="12.0"/>
      </rPr>
      <t xml:space="preserve">El Grupo de Gestión del Conocimiento de la Secretaría de Salud Pública, se encargará de gestionar la transferencia y retención del conocimiento de las personas que están próximas a pensionarse o a retirarse del organismo, previo listado enviado por el Grupo de Talento Humano, para lo cual reportara su gestion de manera trimestral,  a través de actas de transferencia de conocimiento o video de transferencia de conocimiento , esto con el propósito de mantener una adecuada  documentación del conocimiento que evite fugas y fortalezca la gestión  de la Secretaría de Salud Pública de Cali. </t>
    </r>
    <r>
      <rPr>
        <rFont val="Arial"/>
        <color rgb="FFFF0000"/>
        <sz val="12.0"/>
      </rPr>
      <t>En caso de presentarse una desviación, se emitirá un oficio al funcionario correspondiente, destacando la importancia de transferir dicho conocimiento mediante las herramientas dispuestas por la institución.</t>
    </r>
    <r>
      <rPr>
        <rFont val="Arial"/>
        <color rgb="FF000000"/>
        <sz val="12.0"/>
      </rPr>
      <t xml:space="preserve">
Evidencia: Acta de transferencia de conocimiento o video de transferencia de conocimiento.  
Evidencia con desviación: Oficio emitido</t>
    </r>
  </si>
  <si>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Marzo 2026. Sin embargo, se llevó a cabo el monitoreo mensual del riesgo conforme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</si>
  <si>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Marzo 2026. Sin embargo, se llevó a cabo el monitoreo mensual del riesgo conforme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t>
  </si>
  <si>
    <r>
      <rPr>
        <rFont val="Arial"/>
        <color rgb="FF000000"/>
        <sz val="11.0"/>
      </rPr>
      <t xml:space="preserve">Descripción de la actividad (Hechos):Transferencias del conocimiento.
 Cantidad de evidencias programadas Vs realizadas (Datos):1/1
 Conclusiones (haga un análisis si se logró controlar el riego?):Durante el periodo evaluado se realizaron actividades asociadas al control del riesgo, debido a que se ecuentran acciones programadas segun la frecuencia establecida. Para este trimestre se programo con la señora Liliana Hincapie las transferencias del conocimiento elaborando un acta de reunión No. 4145.010.14.12.6 donde se hace transferencia del conocimiento todos los años trabajados en la secretaria de salud Publica, aportando de esta manera a la mitigación del riesgo.
</t>
    </r>
    <r>
      <rPr>
        <rFont val="Arial"/>
        <color rgb="FFFF0000"/>
        <sz val="11.0"/>
      </rPr>
      <t xml:space="preserve">Se llevó a cabo el monitoreo mensual del riesgo conforme  con el propósito de evaluar la pertinencia y efectividad de los controles definidos, como resultado, se determinó que el control existente continúa  siendo adecuado y no requiere ajustes para el periodo evaluado, adicional no se evidencia materialización del riesgo.
</t>
    </r>
    <r>
      <rPr>
        <rFont val="Arial"/>
        <color rgb="FF000000"/>
        <sz val="11.0"/>
      </rPr>
      <t xml:space="preserve">Se adjunta:
Acta de Reunión No 4145.010.14.12.6
</t>
    </r>
  </si>
  <si>
    <r>
      <rPr>
        <rFont val="Arial"/>
        <color rgb="FF000000"/>
        <sz val="11.0"/>
      </rPr>
      <t xml:space="preserve">Descripción de la actividad (Hechos): No se realizan actividades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sgun la frecuencia establecida, 
Monitoreo del riesgo y control:
se llevo a cabo el monitoreo mensual del riesgo conforme con el proposito de evaluar la pertinencia y efectividad de los controles definidos.  Como resultado, se determino que los controles existentes continuan siendo adecuados y no requieren ajustes para el periodo evaluado.
</t>
    </r>
    <r>
      <rPr>
        <rFont val="Arial"/>
        <color rgb="FFFF0000"/>
        <sz val="11.0"/>
      </rPr>
      <t xml:space="preserve">
</t>
    </r>
    <r>
      <rPr>
        <rFont val="Arial"/>
        <color rgb="FF000000"/>
        <sz val="11.0"/>
      </rPr>
      <t>Se adjunta:
No aplica</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</si>
  <si>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</si>
  <si>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</si>
  <si>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</si>
  <si>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</si>
  <si>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</si>
  <si>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</si>
  <si>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</si>
  <si>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</si>
  <si>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
El Grupo de Gestión del Conocimiento de la Secretaría de Salud Pública planifica, gestiona y realiza seguimiento a las capacitaciones directas e indirectas mediante una matriz de control, con periodicidad semestral, con el fin de asegurar la ejecución oportuna de los procesos de formación del personal, lo que permite llevar un control de los procesos de formación al personal de la secretaría y contribuirá a una mejor planeación de estos ciclos En los casos en que se identifique que una capacitación programada no se ejecutará dentro del período establecido, se realizan acciones oportunas como la reprogramación o priorización de la misma, dejando evidencia mediante actas o correos electrónicos.
Evidencia: Matriz de evaluación de capacitaciones       
Evidencia con desviación: Acta de reuniones, correos electronicos
</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</si>
  <si>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conforme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</si>
  <si>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conforme  con el propósito de evaluar la pertinencia y efectividad de los controles definidos. Como resultado, se determinó que el control existente continúan siendo adecuado y no requiere ajustes para el periodo evaluado. Adicionalmente, no se evidenció la materialización del riesgo.
</t>
  </si>
  <si>
    <t xml:space="preserve">Descripción de la actividad (Hechos):
 Cantidad de evidencias programadas Vs realizadas (Datos):0/0
 Conclusiones (haga un análisis si se logró controlar el riego?): Durante el periodo evaluado no se realizaron actividades asociadas al control del riesgo, debido a que no se encuentraban acciones programadas establecida, para este mes su frecuencia es semestral y se programa para el mes de junio 2026. 
Sin embargo, se llevo a cabo el monitoreo mensual el riesgo conforme con el propósito de evaluar la pertinencia y efectividad de los controles definidos, como resultado, se determinó que el control existente continúa siendo adecuado y no requieren ajustes para el periodo evaluado. Adicionalmente, no se evidenció la materialización del riesgo.
</t>
  </si>
  <si>
    <r>
      <rPr>
        <rFont val="Arial"/>
        <color rgb="FF000000"/>
        <sz val="11.0"/>
      </rPr>
      <t>Descripción de la actividad (Hechos):No se realizan actividades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sgun la frecuencia establecida.
Monitoreo del riesgo y control:
se llevo a cabo el monitoreo mensual del riesgo conforme con el proposito de evaluar la pertinencia y efectividad de los controles definidos.  Como resultado, se determino que los controles existentes continuan siendo adecuados y no requieren ajustes para el periodo evaluado.
Se adjunta:
No aplica</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</si>
  <si>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</si>
  <si>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</si>
  <si>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</si>
  <si>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</si>
  <si>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</si>
  <si>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</si>
  <si>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</si>
  <si>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</si>
  <si>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El Grupo de Gestión del Conocimiento de la Secretaría de Salud Pública, se en cargará del diligenciamiento del formato de lecciones aprendidas posterior a la ejecución de proyectos o actividades estratégicas, para lo cual reportara su gestion de manera semestral con el propósito de contribuir a la correcta gestión del conocimiento y cumplir con las metas del plan de trabajo, en cualquier caso, sea que hayan lecciones aprendidas o no, realizará un registro acumulativo como meta de mejora en el siguiente periodo en el Informe de Gestión.
Evidencia: Formato de lecciones aprendidas                                                    
Evidencia con desviación:  Registro acumulativo en Informe de Gestión </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</si>
  <si>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llevo a cabo el monitoreo mensual el riesgo conforme con el propósito de evaluar la pertinencia y efectividad de los controles definidos, como resultado, se determinó que el control existente continúa siendo adecuado y no requieren ajustes para el periodo evaluado. Adicionalmente, no se evidenció la materialización del riesgo.
</t>
  </si>
  <si>
    <t xml:space="preserve">Descripción de la actividad (Hechos):No se realizan actividades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sgun la frecuencia establecida.
Monitoreo del riesgo y control:
se llevo a cabo el monitoreo mensual del riesgo conforme con el proposito de evaluar la pertinencia y efectividad de los controles definidos.  Como resultado, se determino que los controles existentes continuan siendo adecuados y no requieren ajustes para el periodo evaluado.
Se adjunta:
No aplica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</si>
  <si>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</si>
  <si>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</si>
  <si>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</si>
  <si>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</si>
  <si>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</si>
  <si>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</si>
  <si>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</si>
  <si>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</si>
  <si>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Grupo de Gestión del Conocimiento de la Secretaría de Salud Pública, se en cargará de la elaboración y publicación anual de documentos de investigación, con el fin fortalecer la gestión del conocimiento institucional. En Caso de desviación el grupo llevará un  registro acumulativo como meta en el Informe de Gestión (este se realiza sea que haya o no actividad para dicho período)                                                           
Evidencia: Documentos de investigación, </t>
    </r>
    <r>
      <rPr>
        <rFont val="Arial"/>
        <color rgb="FFFF0000"/>
        <sz val="12.0"/>
      </rPr>
      <t xml:space="preserve">pantallazo de publicación   </t>
    </r>
    <r>
      <rPr>
        <rFont val="Arial"/>
        <color rgb="FF000000"/>
        <sz val="12.0"/>
      </rPr>
      <t xml:space="preserve">
Evidencia con desviación: Registro acumulativo en Informe de Gestión</t>
    </r>
  </si>
  <si>
    <t>Anual
Diciembre</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</si>
  <si>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anual y se programa para el mes de Diciembre 2026. Sin embargo, se llevó a cabo el monitoreo mensual del riesgo conforme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</si>
  <si>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anual y se programa para el mes de Diciembre 2026. Sin embargo, se llevó a cabo el monitoreo mensual del riesgo conforme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t>
  </si>
  <si>
    <t xml:space="preserve">Descripción de la actividad (Hechos):
 Cantidad de evidencias programadas Vs realizadas (Datos):0/0
 Conclusiones (haga un análisis si se logró controlar el riego?): Durante el periodo evaluado no se realizaron actividades asociadas al control del riesgo, debido a que no se encuentraban acciones programadas establecida, para este mes su frecuencia es Anual y se programa para el mes de Diciembre 2026. 
Sin embargo, se llevo a cabo el monitoreo mensual del riesgo conforme con el propósito de evaluar la pertinencia y efectividad de los controles definidos, como resultado, se determinó que el control existente continúa siendo adecuado y no requieren ajustes para el periodo evaluado. Adicionalmente, no se evidenció la materialización del riesgo.
</t>
  </si>
  <si>
    <t xml:space="preserve">Descripción de la actividad (Hechos): No se realizan actividades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segun la frecuencia establecida
Monitoreo del riesgo y control:
se llevo a cabo el monitoreo mensual del riesgo conforme con el proposito de evaluar la pertinencia y efectividad de los controles definidos.  Como resultado, se determino que los controles existentes continuan siendo adecuados y no requieren ajustes para el periodo evaluado.
Se adjunta:
No aplica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</si>
  <si>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</si>
  <si>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</si>
  <si>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</si>
  <si>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</si>
  <si>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</si>
  <si>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</si>
  <si>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</si>
  <si>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</si>
  <si>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
Los Grupos de Gestión Contractual y Planeación bajo el liderazgo del jefe de la unidad de apoyo realizarán el seguimiento mensual del plan anual de adquisiciones mediante reuniones con los referentes de las áreas involucradas para evitar desaciertos en los procesos contractuales en el ejerció de las acciones de la rectoría en Salud, en caso de incumplimiento se envía comunicado donde se presenta el incumplimiento, se solicita modificación Plan Anual y se reportarán las modificaciones ejecutadas en el aplicativo de seguimiento.
Evidencia: Cronograma de seguimiento de cumplimiento a lo Programado, Acta de reunión del plan anual de Adquisiciones.
Evidencia con desviación: Comunicado donde se presenta el incumplimiento, Formato de solicitud de modificación Plan Anual, Informe de Aplicativo del seguimiento al Plan Anual de adquisiciones con modificaciones.
</t>
  </si>
  <si>
    <r>
      <rPr>
        <rFont val="Arial"/>
        <color rgb="FF000000"/>
        <sz val="11.0"/>
      </rPr>
      <t xml:space="preserve">Descripción de la actividad (Hechos):
Se Construye Cronograma de seguimiento de cumplimiento a lo programado de los procesos programados para febrero 2026
 Cantidad de evidencias programadas Vs realizadas (Datos):1/1
Conclusiones (haga un análisis si se logró controlar el riego?): Se construye Cronograma de seguimiento para dar inicio al cumplimiento de los proceos  programados según reunión de plan anual de adquisiciones el día 30 de Enero de 2026  y se procede asignar los abogados responsables de los procesos de contratación, con el fin de garantizar el adecuado desarrollo de los mismos. 
Procesos identificados a continuación:
- Logística: Laura Argote.
- Transporte: Laura Duque.
- Mantenimiento de vehículos: Mónica Mage.
- Mantenimiento de CAVA: Fabián Murillo.
Se iniciara con el cronograma de seguimiento a partir del mes de Febrero, con el fin de evitar desaciertos en los procesos contractuales en el ejerció de las acciones de la rectoría en Salud, no se evidenció la materialización del riesgo por lo que se concluye que el control se mantiene efectivo y aporta a la mitigación del riesgo.
Soporte
Contrucción programa de seguimiiento de Febrero 2026
</t>
    </r>
    <r>
      <rPr>
        <rFont val="Arial"/>
        <color rgb="FFFF0000"/>
        <sz val="11.0"/>
      </rPr>
      <t xml:space="preserve">
</t>
    </r>
  </si>
  <si>
    <t>Descripción de la actividad (Hechos):
 Se realiza una reunión de seguimiento al Plan
Anual de adquisiciones del mes de Febrero y mes de
Marzo 2026
 Cantidad de evidencias programadas Vs realizadas (Datos):1/
 Conclusiones (haga un análisis si se logró controlar el riego?): 
Se realiza la validación del Plan Anual de Adquisiciones
correspondiente a los procesos programados para el mes de febrero, con la participación de Luis Guillermo Echeverry - Jefe de la Oficina de la Unidad de Apoyo; Guillermo Fernández - Responsable de la Oficina Contractual; y Kevin Sterling - Responsable del Plan Anual de Adquisiciones
Los procesos proyectados se relacionan a continuación:
Transporte: Publicado en la fecha programada.
Mantenimiento de CAVA: Publicado en la fecha programada.
aportando de esta manera a la mitigación del riesgo.
Se evalua el control del riesgo y continúan siendo adecuado, no requiere ajustes para el periodo evaluado. Adicionalmente, no se evidenció la materialización del riesgo.</t>
  </si>
  <si>
    <r>
      <rPr>
        <rFont val="Arial"/>
        <color rgb="FF000000"/>
        <sz val="11.0"/>
      </rPr>
      <t>Descripción de la actividad (Hechos):
 Cantidad de evidencias programadas Vs realizadas (Datos):
 Conclusiones (haga un análisis si se logró controlar el riego?): 
Se realiza la validación del plan anual de adquisiciones correspondiente a los procesos programados para el mes de marzo año 2026, con la participación de Luis Guillermo Echeverry - jefe de la oficina de la unidad de apoyo; Guillermo Fernandez - Responsable de la oficina contractual; Kevin Sterling - Responsable del plan alnual de adquisiciones, Los procesos proyectados se relacionan a continuación:
1, Mantenimiento Aires Acondicionados
2, Insumos Laboratorio
3, Insumos insitu consumo de agua potable
4, Análisis tanques y piscinas
Se evalua el control del riesgo y continuan siendo adecuado, no requiere ajustes para el periodo evaluado. Adicionalmente no se evidenció la materialización del riesgo</t>
    </r>
    <r>
      <rPr>
        <rFont val="Arial"/>
        <color rgb="FFFF0000"/>
        <sz val="11.0"/>
      </rPr>
      <t>.</t>
    </r>
  </si>
  <si>
    <r>
      <rPr>
        <rFont val="Arial"/>
        <color rgb="FF000000"/>
        <sz val="11.0"/>
      </rPr>
      <t>Descripción de la actividad (Hechos):
 Cantidad de evidencias programadas Vs realizadas (Datos):
 Conclusiones (haga un análisis si se logró controlar el riego?): 
Se realiza la validación del plan anual de adquisiciones correspondiente a los procesos programados para el mes de los meses marzo-abril año 2026, con la participación de Luis Guillermo Echeverry - jefe de la oficina de la unidad de apoyo; Nhora Cecilia Espinosa -Asesora de grupo de planeación; Kevin Sterling - Responsable del plan alnual de adquisiciones, Los procesos proyectados se relacionan a continuación:
Mes de marzo: la adquisición de insumos para el análisis físico químico y microbiológico de aguas potables de consumo humano y de uso recreativo, así como la compra de insumos destinados a los análisis in situ de las muestras de agua de consumo humano. De igual manera, se encontraban programados los procesos de logística y el mantenimiento de vehículos, los cuales se publicaron en la fecha inicialmente prevista. Finalmente, la planeación de marzo también contemplaba el mantenimiento de aires acondicionados y la realización de análisis físico químico y microbiológico de tanques y piscinas de uso recreativo, procesos que posteriormente fueron reprogramados para el mes de abril por decisión del comité técnico.
Mes de abril corresponden principalmente a los dos trámites que fueron reprogramados tras la revisión del mes anterior. En primer lugar, se formalizó el proceso identificado con el ID 20034 para realizar el mantenimiento preventivo y correctivo del sistema de aires acondicionados, el cual cuenta con un valor de $102.293.031 y está bajo la responsabilidad del grupo ABIMA. En segundo lugar, se estableció el proceso con el ID 20058 referente a la realización del análisis físico químico y microbiológico de tanques y piscinas de uso recreativo, con un presupuesto asignado de $132.617.134 y bajo la supervisión del grupo de Regulación sanitaria y control. Estos procesos se consolidaron en el cronograma de abril una vez que se realizaron los ajustes necesarios en las formas de pago y la actualización de los estudios de mercado.</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evalua el control del riesgo y continuan siendo adecuado, no requiere ajustes para el periodo evaluado. Adicionalmente no se evidenció la materialización del riesgo.</t>
    </r>
    <r>
      <rPr>
        <rFont val="Arial"/>
        <color rgb="FFFF0000"/>
        <sz val="11.0"/>
      </rPr>
      <t xml:space="preserve">
</t>
    </r>
    <r>
      <rPr>
        <rFont val="Arial"/>
        <color rgb="FF000000"/>
        <sz val="11.0"/>
      </rPr>
      <t>Se Adjunta: acta No. Acta No.4145.010.15.2.31. Realiza reunion de seguimiento al Plan Anual de adquisiciones del mes de marzo y mes de abril 2026</t>
    </r>
    <r>
      <rPr>
        <rFont val="Arial"/>
        <color rgb="FFFF0000"/>
        <sz val="11.0"/>
      </rPr>
      <t xml:space="preserve">
</t>
    </r>
  </si>
  <si>
    <r>
      <rPr>
        <rFont val="Arial"/>
        <color rgb="FF000000"/>
        <sz val="11.0"/>
      </rPr>
      <t xml:space="preserve">Descripción de la actividad (Hechos):
 Cantidad de evidencias programadas Vs realizadas (Datos):
 Conclusiones (haga un análisis si se logró controlar el riego?): Se verificó que los procesos programados fueron publicados en la plataforma SECOP cumpliendo los tiempos del Plan Anual de Adquisiciones (PAA). Los procesos ejecutados incluyen:  Mantenimiento de aires acondicionados (ID 20034): Por un valor de $102.293.031.  Análisis físico-químico de tanques y piscinas (ID 20058): Por un valor de $132.617.134.  2. Seguimiento a Procesos de MayoActualmente, solo el proceso de análisis de sustancias en plantas de tratamiento de agua (ID 20097), bajo la modalidad de mínima cuantía ($57.519.233), se encuentra listo para contratación. Los demás proyectos del mes presentan un bloqueo temporal en su gestión contractual debido a que se encuentran en trámite de adición presupuestal.  3. Observaciones GeneralesSe estableció la necesidad de elaborar un consolidado del PAA que incorpore las modificaciones aprobadas por el Concejo de Cali. El objetivo es actualizar mensualmente la matriz de adquisiciones para garantizar una programación organizada de los cambios contractuales de la entidad.  </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 xml:space="preserve">Se evalua el control del riesgo y continuan siendo adecuado, no requiere ajustes para el periodo evaluado. Adicionalmente no se evidenció la materialización del riesgo.
Se Adjunta:
Se Adjunta: acta No. Acta No.4145.010.15.2.45. Realiza reunion de seguimiento al Plan Anual de adquisiciones del mes de abril y mes de mayo 2026
Observación: no esta dejando montar el archivo para anexarlo </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</si>
  <si>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</si>
  <si>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</si>
  <si>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</si>
  <si>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</si>
  <si>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</si>
  <si>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</si>
  <si>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</si>
  <si>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responsable del Grupo de Gestión Contractual verificará, previo al inicio de los procesos contractuales, que los estudios previos estén debidamente estructurados y cumplan con los requisitos exigidos, mediante revisión documental que incluya la validación de requisitos, estudio de mercado, evisión jurídica y verificación de cláusulas contractuales, así como la validación de los indicadores financieros definidos por el área financiera, a través de asistencia técnica, para lo cual se realiza reporte mensual de las asistencias técnicas efectuadas, con el propósito de mitigar riesgos de estructuración inadecuada, incumplimiento normativo y posibles afectaciones jurídicas y financieras.En caso de identificar inconsistencias o incumplimiento de requisitos, el proceso no se publica y se devuelve al área responsable para su ajuste y posterior reprogramación. Evidencia: Grupo Contractual: Asistencia técnica (revisión documental, validaciones y observaciones) Evidencia con desviación: Grupo Contractual: Acta del Plan Anual de Adquisiciones con procesos reprogramados y registros de devolución para ajuste.</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</si>
  <si>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</si>
  <si>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</si>
  <si>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</si>
  <si>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</si>
  <si>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</si>
  <si>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</si>
  <si>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</si>
  <si>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</si>
  <si>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Riesgo de Gestion</t>
  </si>
  <si>
    <t xml:space="preserve">El Grupo de Gestión Contractual, socializará al interior de la secretaria de Salud Publica los lineamientos y actualizaciones normativas en materia contractual a través de los medios institucionales establecidos por la entidad de manera semestral, con el propósito de adelantar procesos contractuales de conformidad con lo establecido en la norma y en los procedimientos del proceso Gestión Contractual, en caso de desviacion se realizara correo electronico oficial con las necesidades requeridas.
Evidencia: Circular, informe de capacitación y/o acta de lineamientos contratación
Evidencia con desviación: Correo Electronico oficial
</t>
  </si>
  <si>
    <t xml:space="preserve">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Marzo 2026.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</si>
  <si>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t>
  </si>
  <si>
    <t>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abril 2026.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t>
  </si>
  <si>
    <t>Descripción de la actividad (Hechos):
 Cantidad de evidencias programadas Vs realizadas (Datos):
 Conclusiones (haga un análisis si se logró controlar el riego?): Durante el periodo evaluado no se realizaron actividades asociadas al control del riesgo, debido a que no se encontraban acciones programadas  para este mes, según la frecuencia del control del riesgo seran programas demanera trimestral siendo esta para el mes de abril 2026.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</si>
  <si>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</si>
  <si>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</si>
  <si>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</si>
  <si>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</si>
  <si>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</si>
  <si>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</si>
  <si>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</si>
  <si>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Grupo de Gestión Contractual, realizara la verificación del cumplimiento disposiciones legales y lineamientos divulgados por el Departamento Administrativo de Contratación Pública en materia contractual mediante lista de chequeo de la documentación de manera mensual, con el fin de dar cumplimiento a la normatividad vigente, en caso de desviación el Grupo de Gestión contractual realizara el reporte de suspension de contrato mediante Drive institucional dispuesto para los PS y para la contratación misional realizará la declaración de desacierto.
Evidencia: Lista de chequeo Documental
Evidencia con desviación: Pantallazo Drive seguimiento PS, Declaración</t>
  </si>
  <si>
    <r>
      <rPr>
        <rFont val="Arial"/>
        <color rgb="FF000000"/>
        <sz val="11.0"/>
      </rPr>
      <t>Descripción de la actividad (Hechos): Se realiza verificación del cumplimientos de disposiciones legales y  lineamientos de la contratación de Enero 2026.
 Cantidad de evidencias programadas Vs realizadas (Datos):
 Conclusiones (haga un análisis si se logró controlar el riego?): Se realiza verificación del cumplimientos de disposiciones legales y  lineamientos de la contratación de Enero 2026, se sube como evidencia un mustreo del  15% de la verificacón realizada,con el fin de dar cumplimiento a la normatividad y lineamientos vigentes, se determinó que el control continúan siendo adecuado y no requiere ajustes para el periodo evaluado. Adicionalmente, no se evidenció la materialización del riesgo, por lo cual se concluye que el control se mantiene efectivo y contribuye a la mitigación del mismo.</t>
    </r>
    <r>
      <rPr>
        <rFont val="Arial"/>
        <color rgb="FFFF0000"/>
        <sz val="11.0"/>
      </rPr>
      <t xml:space="preserve">
</t>
    </r>
    <r>
      <rPr>
        <rFont val="Arial"/>
        <color rgb="FF000000"/>
        <sz val="11.0"/>
      </rPr>
      <t xml:space="preserve">se anexa link </t>
    </r>
    <r>
      <rPr>
        <rFont val="Arial"/>
        <color rgb="FF1155CC"/>
        <sz val="11.0"/>
        <u/>
      </rPr>
      <t>https://docs.google.com/spreadsheets/d/1ZCKtrQhOE-daYI66bs7s9IAOJ-z9ZCiz/edit?usp=drive_link&amp;ouid=108165090205743515032&amp;rtpof=true&amp;sd=true</t>
    </r>
  </si>
  <si>
    <t xml:space="preserve">Descripción de la actividad (Hechos):Se realiza verificación del cumplimientos de disposiciones legales y  lineamientos de la contratación de Febreroo 2026.
 Cantidad de evidencias programadas Vs realizadas (Datos):
 Conclusiones (haga un análisis si se logró controlar el riego?): Se realiza verificación del cumplimientos de disposiciones legales y  lineamientos de la contratación de febrero 2026, se sube como evidencia un mustreo del  100% de la verificacón realizada, con el fin de dar cumplimiento a la normatividad y lineamientos vigentes, se determinó que el control continúan siendo adecuado y no requiere ajustes para el periodo evaluado. Adicionalmente, no se evidenció la materialización del riesgo, por lo cual se concluye que el control se mantiene efectivo y contribuye a la mitigación del mismo.
Adjunto lista de chequeo LILIANA DIAZ Contrato No.4145.010.26.1.1013-2026
</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</si>
  <si>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</si>
  <si>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 
 Conclusiones (haga un análisis si se logró controlar el riego?): Se realiza verificación del cumplimientos de disposiciones legales y  lineamientos de la contratación de abril 2026, se sube como evidencia un mustreo del  100% de la verificacón realizada, con el fin de dar cumplimiento a la normatividad y lineamientos vigentes, se determinó que el control continúan siendo adecuado y no requiere ajustes para el periodo evaluado. Adicionalmente, no se evidenció la materialización del riesgo, por lo cual se concluye que el control se mantiene efectivo y contribuye a la mitigación del mismo.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</si>
  <si>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Descripción de la actividad (Hechos):
 Cantidad de evidencias programadas Vs realizadas (Datos):
 Conclusiones (haga un análisis si se logró controlar el riego?): Se realiza verificación del cumplimientos de disposiciones legales y  lineamientos de la contratación del año 2026 en los ps de la secretaría de salud, se sube como evidencia un mustreo del  100% de la verificacón realizada, con el fin de dar cumplimiento a la normatividad y lineamientos vigentes, se determinó que el control continúan siendo adecuado y no requiere ajustes para el periodo evaluado. Adicionalmente, no se evidenció la materialización del riesgo, por lo cual se concluye que el control se mantiene efectivo y contribuye a la mitigación del mismo..</t>
    </r>
    <r>
      <rPr>
        <rFont val="Arial"/>
        <color rgb="FFFF0000"/>
        <sz val="11.0"/>
      </rPr>
      <t xml:space="preserve">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</si>
  <si>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</si>
  <si>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</si>
  <si>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</si>
  <si>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</si>
  <si>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</si>
  <si>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</si>
  <si>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</si>
  <si>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El profesional universitario de los Grupos que realizan IVC, Talento Humano y Tics de manera trimestral,  revisará que los servidores públicos estén identificados con chalecos con códigos QR y/o gorras distintivas de la Secretaría de Salud Pública del Distrito Especial de Santiago de Cali. En caso de desviación, se realizará llamado de atención al funcionario público y anotación en el informe de supervisión en el caso de contratistas. 
</t>
    </r>
    <r>
      <rPr>
        <rFont val="Arial"/>
        <color rgb="FF000000"/>
        <sz val="12.0"/>
        <u/>
      </rPr>
      <t>Evidencia:</t>
    </r>
    <r>
      <rPr>
        <rFont val="Arial"/>
        <color rgb="FF000000"/>
        <sz val="12.0"/>
      </rPr>
      <t xml:space="preserve"> Fotografía con dotación de chalecos y gorra  - Soporte de entrega de chalecos con inventario asignación QR , listado de asignación de QR de chalecos de Tics, </t>
    </r>
    <r>
      <rPr>
        <rFont val="Arial"/>
        <color rgb="FFFF0000"/>
        <sz val="12.0"/>
      </rPr>
      <t>listado del cruce de personal activo en la secretaria tanto de planta como contratista.</t>
    </r>
    <r>
      <rPr>
        <rFont val="Arial"/>
        <color rgb="FF000000"/>
        <sz val="12.0"/>
      </rPr>
      <t xml:space="preserve">
</t>
    </r>
    <r>
      <rPr>
        <rFont val="Arial"/>
        <color rgb="FF000000"/>
        <sz val="12.0"/>
        <u/>
      </rPr>
      <t>Evidencia con desviación:</t>
    </r>
    <r>
      <rPr>
        <rFont val="Arial"/>
        <color rgb="FF000000"/>
        <sz val="12.0"/>
      </rPr>
      <t xml:space="preserve"> </t>
    </r>
    <r>
      <rPr>
        <rFont val="Arial"/>
        <color rgb="FF0000FF"/>
        <sz val="12.0"/>
      </rPr>
      <t>Reporte a Talento humano</t>
    </r>
    <r>
      <rPr>
        <rFont val="Arial"/>
        <color rgb="FF000000"/>
        <sz val="12.0"/>
      </rPr>
      <t>, soporte de llamado de atención - soporte de la anotación en el informe de supervisión.</t>
    </r>
  </si>
  <si>
    <t>Descripción de la actividad (Hechos):No se realiza ninguna actividad para este control 
 Cantidad de evidencias programadas Vs realizadas (Datos):0/0
 Conclusiones (haga un análisis si se logró controlar el riego?): La actividad no se realiza debido a que la frecuencia del control es trimestral; se registra en el mes de marzo</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</si>
  <si>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Trimestral y se programa para el mes de Marzo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t>
  </si>
  <si>
    <r>
      <rPr>
        <rFont val="Arial"/>
        <color rgb="FF000000"/>
        <sz val="11.0"/>
      </rPr>
      <t xml:space="preserve">Descripción de la actividad (Hechos): Listado de chaleco con codigos QR
 Cantidad de evidencias programadas Vs realizadas (Datos):2/2
 Conclusiones (haga un análisis si se logró controlar el riego?): Durante el periodo evaluado se realizo el cruce con la información de las dos bases, la cual una es el listado de chalecos Qr que es descargada del aplicativo SICAD y la otra es la base unificada que se tiene desde el grupo de Talento Humano , se logra identificar los funcionarios y contratistas que tienen chalecos con QR y ya no hacen parte de la Secretaria de Salud y los codigos Qr que ya estan inactivos .El control fue efectivo, ya que desde el aplicativo Sicad se puede descargar el excel con la información , se llevo a cabo el monitoreo mensual del riesgo con el proposito de evaluar la pertinencia y efectividad de los controles definido.Como resultado, se determino que los controles existentes continuan siendo adecuados y no requieren ajustes para el periodo evaluado.Adicionalmente, no se evidencio la materialización del riesgo </t>
    </r>
    <r>
      <rPr>
        <rFont val="Arial"/>
        <color rgb="FFFF0000"/>
        <sz val="11.0"/>
      </rPr>
      <t xml:space="preserve">
</t>
    </r>
    <r>
      <rPr>
        <rFont val="Arial"/>
        <color rgb="FF000000"/>
        <sz val="11.0"/>
      </rPr>
      <t>Se adjunta excel con listado de chalecos Qr Marzo 2026 y se adjunta correo que se envia a Tics para depuración.</t>
    </r>
  </si>
  <si>
    <r>
      <rPr>
        <rFont val="Arial"/>
        <color rgb="FF000000"/>
        <sz val="11.0"/>
      </rPr>
      <t>Descripción de la actividad (Hechos):No se realiza actividad para este periodo 
 Cantidad de evidencias programadas Vs realizadas (Datos):0/0
 Conclusiones (haga un análisis si se logró controlar el riego?): Durante el periodo evaluado no se realizarón actividades asociadas al control del riesgo,debido a que no se encontraban acciones programadas segun la frecuencua establecida, para este mes su frecuencia es trimestral y se programa para de junio 2026.</t>
    </r>
    <r>
      <rPr>
        <rFont val="Arial"/>
        <color rgb="FFFF0000"/>
        <sz val="11.0"/>
      </rPr>
      <t xml:space="preserve">
</t>
    </r>
    <r>
      <rPr>
        <rFont val="Arial"/>
        <color rgb="FF000000"/>
        <sz val="11.0"/>
      </rPr>
      <t xml:space="preserve">
Monitoreo del riesgo y control:
Sin embargo, se llevo a cabo el monitoreo mensual del riesgo con el proposito de evaluar la pertinencia y efectividad de los controles definidos.Como resultado ,se determino que los controles existentes continuan siendo adecuados y no requieren ajustes para el periodo evaluado.Adicionalmente no se evidencio la materialización del riesgo.</t>
    </r>
    <r>
      <rPr>
        <rFont val="Arial"/>
        <color rgb="FFFF0000"/>
        <sz val="11.0"/>
      </rPr>
      <t xml:space="preserve">
</t>
    </r>
    <r>
      <rPr>
        <rFont val="Arial"/>
        <color rgb="FF000000"/>
        <sz val="11.0"/>
      </rPr>
      <t xml:space="preserve">
Se Adjunta:
No aplica
</t>
    </r>
  </si>
  <si>
    <r>
      <rPr>
        <rFont val="Arial"/>
        <color rgb="FF000000"/>
        <sz val="11.0"/>
      </rPr>
      <t xml:space="preserve">Descripción de la actividad (Hechos): 
 Cantidad de evidencias programadas Vs realizadas (Datos):0/0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</si>
  <si>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</si>
  <si>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</si>
  <si>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</si>
  <si>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</si>
  <si>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</si>
  <si>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</si>
  <si>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</si>
  <si>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El 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al ingresar nuevo personal  y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t>
    </r>
    <r>
      <rPr>
        <rFont val="Arial"/>
        <color rgb="FF434343"/>
        <sz val="12.0"/>
      </rPr>
      <t xml:space="preserve">
</t>
    </r>
    <r>
      <rPr>
        <rFont val="Arial"/>
        <color rgb="FF000000"/>
        <sz val="12.0"/>
      </rPr>
      <t xml:space="preserve">
Evidencia: Información de funcionarios públicos y foto - , l</t>
    </r>
    <r>
      <rPr>
        <rFont val="Arial"/>
        <color rgb="FFFF0000"/>
        <sz val="12.0"/>
      </rPr>
      <t>istado de asignación de QR de chalecos de Tics, listado del cruce de personal activo en la secretaria tanto de planta como contratista.</t>
    </r>
    <r>
      <rPr>
        <rFont val="Arial"/>
        <color rgb="FF000000"/>
        <sz val="12.0"/>
      </rPr>
      <t xml:space="preserve">
 Evidencia con desviación: actualizada en instancia WEB. </t>
    </r>
  </si>
  <si>
    <t xml:space="preserve">Descripción de la actividad (Hechos):No se realiza ninguna actividad para este control 
 Cantidad de evidencias programadas Vs realizadas (Datos):0/0
 Conclusiones (haga un análisis si se logró controlar el riego?): La actividad no se realiza debido a que la frecuencia del control es semestral; se registra en el mes de junio </t>
  </si>
  <si>
    <t xml:space="preserve">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Junio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t>
  </si>
  <si>
    <r>
      <rPr>
        <rFont val="Arial"/>
        <color rgb="FF000000"/>
        <sz val="11.0"/>
      </rPr>
      <t>Descripción de la actividad (Hechos): No se realiza actividad para este periodo 
 Cantidad de evidencias programadas Vs realizadas (Datos):0/0
 Conclusiones (haga un análisis si se logró controlar el riego?): Durante este periodo evaluado no se realizarón actividades asociadas al control del riesgo, debido a que no se encontraban acciones programadas segun frecuencia establecida, para este mes su frecuencia  semestral y se programa para el mes de junio 2026</t>
    </r>
    <r>
      <rPr>
        <rFont val="Arial"/>
        <color rgb="FFFF0000"/>
        <sz val="11.0"/>
      </rPr>
      <t xml:space="preserve">.
</t>
    </r>
    <r>
      <rPr>
        <rFont val="Arial"/>
        <color rgb="FF000000"/>
        <sz val="11.0"/>
      </rPr>
      <t>Sin embrago , se llevo a cabo el monitoreo mensual del riesgo con el proposito de evaluar la pertinencia y efectividad de los controles definido.Como resultado, se determino que los controles existentes continuan siendo adecuados y no requieren ajustes para el periodo evaluado.Adicionalmente, no se evidencio la materialización del riesgo.</t>
    </r>
  </si>
  <si>
    <r>
      <rPr>
        <rFont val="Arial"/>
        <color rgb="FF000000"/>
        <sz val="11.0"/>
      </rPr>
      <t>Descripción de la actividad (Hechos):No se realiza actividad 
 Cantidad de evidencias programadas Vs realizadas (Datos):0/0
 Conclusiones (haga un análisis si se logró controlar el riego?): Durante el periodo evaluado no se realizarón actividades asociadas al control del riesgo,debido a que no se encontraban acciones programadas segun la frecuencua establecida, para este mes su frecuencia es semestral y se programa para de junio 2026.</t>
    </r>
    <r>
      <rPr>
        <rFont val="Arial"/>
        <color rgb="FFFF0000"/>
        <sz val="11.0"/>
      </rPr>
      <t xml:space="preserve">
</t>
    </r>
    <r>
      <rPr>
        <rFont val="Arial"/>
        <color rgb="FF000000"/>
        <sz val="11.0"/>
      </rPr>
      <t xml:space="preserve">
Monitoreo del riesgo y control:
Se llevo a cabo el monitoreo mensual del riesgo con el proposito de evaluar la pertinencia y efectividad de los controles definidos.Como resultado ,se determino que los controles existentes continuan siendo adecuados y no requieren ajustes para el periodo evaluado.Adicionalmente no se evidencio la materialización del riesgo.</t>
    </r>
    <r>
      <rPr>
        <rFont val="Arial"/>
        <color rgb="FFFF0000"/>
        <sz val="11.0"/>
      </rPr>
      <t xml:space="preserve">
</t>
    </r>
    <r>
      <rPr>
        <rFont val="Arial"/>
        <color rgb="FF000000"/>
        <sz val="11.0"/>
      </rPr>
      <t>Se Adjunta:
No aplica</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</si>
  <si>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</si>
  <si>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</si>
  <si>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</si>
  <si>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</si>
  <si>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</si>
  <si>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</si>
  <si>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</si>
  <si>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</si>
  <si>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t>
    </r>
    <r>
      <rPr>
        <rFont val="Arial"/>
        <color rgb="FFFF0000"/>
        <sz val="12.0"/>
      </rPr>
      <t>Acuerdo de Confidencialidad y Protección de Datos de Salud - MMDS01.03.15.P001.F022.</t>
    </r>
    <r>
      <rPr>
        <rFont val="Arial"/>
        <color rgb="FF000000"/>
        <sz val="12.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rgb="FF000000"/>
        <sz val="12.0"/>
        <u/>
      </rPr>
      <t>Evidencia:</t>
    </r>
    <r>
      <rPr>
        <rFont val="Arial"/>
        <color rgb="FF000000"/>
        <sz val="12.0"/>
      </rPr>
      <t xml:space="preserve"> Formatos de acuerdo de confidencialidad firmados por cada uno de los encargados de gestionar el activo de información del programa.
</t>
    </r>
    <r>
      <rPr>
        <rFont val="Arial"/>
        <color rgb="FF000000"/>
        <sz val="12.0"/>
        <u/>
      </rPr>
      <t>Evidencia con desviación:</t>
    </r>
    <r>
      <rPr>
        <rFont val="Arial"/>
        <color rgb="FF000000"/>
        <sz val="12.0"/>
      </rPr>
      <t xml:space="preserve"> Comunicación oficial al servidor público o prestador de servicio informando la inhabilidad del manejo del activo de información</t>
    </r>
  </si>
  <si>
    <t xml:space="preserve">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contrataciones de personal que maneje activo de información con bases de datos sencibles. 
Sin embargo, se llevo a cabo el monitoreo mensual del riesgo con el proposito de evaluar la pertinecia y efectividad de control definido, como resultado, se determino que el control continuan siendo adecuado y no requiere ajustes para el periodo evaluado. adicionalmente se evidencio a meterializacion del riesgo.
</t>
  </si>
  <si>
    <r>
      <rPr>
        <rFont val="Arial"/>
        <color rgb="FF000000"/>
        <sz val="11.0"/>
      </rPr>
      <t xml:space="preserve">Descripción de la actividad (Hechos):Acuerdo de confidencialidad de base de datos 
 Cantidad de evidencias programadas Vs realizadas (Datos):12/12
 Conclusiones (haga un análisis si se logró controlar el riego?): Durante el periodo evaluado, 13 Colaboradores del Grupo de Talento Humano , entre esos Prestadores de Servicio y Serviodres Publicos firmarón el acuerdo de confidencialidad y protección de datos de Salud con el fin de garantizar el manejo adecuado de confidencialidad del activo de información a gestionar .El control fue efectivo, ya que todos firmarón el acerdo de confidencialida lo que aporta a la mitigación del riesgo. 
Se llevo a cabo el monitoreo mensual del riesgo con el proposito de evaluar la pertinencia y efectividad de los controles definido.Como resultado, se determino que los controles existentes continuan siendo adecuados y no requieren ajustes para el periodo evaluado.Adicionalmente, no se evidencio la materialización del riesgo </t>
    </r>
    <r>
      <rPr>
        <rFont val="Arial"/>
        <color rgb="FFFF0000"/>
        <sz val="11.0"/>
      </rPr>
      <t xml:space="preserve">
</t>
    </r>
    <r>
      <rPr>
        <rFont val="Arial"/>
        <color rgb="FF000000"/>
        <sz val="11.0"/>
      </rPr>
      <t xml:space="preserve">Se adjunta los 12 Acuerdos de confidencialidad y protección de datos de Salud
</t>
    </r>
    <r>
      <rPr>
        <rFont val="Arial"/>
        <color rgb="FF1155CC"/>
        <sz val="11.0"/>
        <u/>
      </rPr>
      <t>https://docs.google.com/spreadsheets/d/1kcAaGoODToLWPb3eMgBGgPgrc7k3LoXF/edit?usp=drive_link&amp;ouid=112296694360160350969&amp;rtpof=true&amp;sd=true</t>
    </r>
  </si>
  <si>
    <r>
      <rPr>
        <rFont val="Arial"/>
        <color rgb="FF000000"/>
        <sz val="11.0"/>
      </rPr>
      <t xml:space="preserve">Descripción de la actividad (Hechos):No se realizo actividad para este periodo 
 Cantidad de evidencias programadas Vs realizadas (Datos):0/0
 Conclusiones (haga un análisis si se logró controlar el riego?): Durante el periodo evaluado no se realizarón actividades asociadas al control del riesgo,debido a que el control del riesgo se realiza de manera semestral o cuando se presente una nueva contratación de personal o cambio de funciones en el grupo y para el mes de abril no se realizarón contrataciones del personal que maneje activo de información con base de datos sencibles.
</t>
    </r>
    <r>
      <rPr>
        <rFont val="Arial"/>
        <color rgb="FFFF0000"/>
        <sz val="11.0"/>
      </rPr>
      <t xml:space="preserve">
</t>
    </r>
    <r>
      <rPr>
        <rFont val="Arial"/>
        <color rgb="FF000000"/>
        <sz val="11.0"/>
      </rPr>
      <t xml:space="preserve">
Monitoreo del riesgo y control:
Se llevo a cabo el monitoreo mensual del riesgo con el proposito de evaluar la pertinencia y efectividad de los controles definidos.Como resultado ,se determino que los controles existentes continuan siendo adecuados y no requieren ajustes para el periodo evaluado.Adicionalmente no se evidencio la materialización del riesgo.
Se Adjunta:
No aplica</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</si>
  <si>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</si>
  <si>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</si>
  <si>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</si>
  <si>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</si>
  <si>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</si>
  <si>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</si>
  <si>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</si>
  <si>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</si>
  <si>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2.0"/>
      </rPr>
      <t xml:space="preserve">(A 13.2.4 Acuerdos de confidencialidad o de no divulgación). Los servidores públicos y prestadores de servicios que gestionan atención al usuario - </t>
    </r>
    <r>
      <rPr>
        <rFont val="Arial"/>
        <color rgb="FFFF0000"/>
        <sz val="12.0"/>
      </rPr>
      <t xml:space="preserve">PQRSD </t>
    </r>
    <r>
      <rPr>
        <rFont val="Arial"/>
        <color rgb="FF000000"/>
        <sz val="12.0"/>
      </rPr>
      <t xml:space="preserve"> de manera </t>
    </r>
    <r>
      <rPr>
        <rFont val="Arial"/>
        <color rgb="FFFF0000"/>
        <sz val="12.0"/>
      </rPr>
      <t>semestral al iniciar  un contrato o cada vez que sean asignadas las funciones</t>
    </r>
    <r>
      <rPr>
        <rFont val="Arial"/>
        <color rgb="FF000000"/>
        <sz val="12.0"/>
      </rPr>
      <t xml:space="preserve">, deben aceptar y firmar el formato </t>
    </r>
    <r>
      <rPr>
        <rFont val="Arial"/>
        <color rgb="FFFF0000"/>
        <sz val="12.0"/>
      </rPr>
      <t xml:space="preserve"> Acuerdo de Confidencialidad y Protección de Datos de Salud - MMDS01.03.15.P001.F022</t>
    </r>
    <r>
      <rPr>
        <rFont val="Arial"/>
        <color rgb="FF000000"/>
        <sz val="12.0"/>
      </rPr>
      <t>.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</si>
  <si>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 xml:space="preserve">Descripción de la actividad (Hechos):No se realiza ninguna actividad para este control 
 Cantidad de evidencias programadas Vs realizadas (Datos):0/0
 Conclusiones (haga un análisis si se logró controlar el riego?): La actividad no se realiza debido a que la frecuencia del control es semestral; se registra en el mes de junio </t>
  </si>
  <si>
    <r>
      <rPr>
        <rFont val="Arial"/>
        <color rgb="FF000000"/>
        <sz val="11.0"/>
      </rPr>
      <t xml:space="preserve">Descripción de la actividad (Hechos): Acuerdo de confidencialidad de base de datos -PQRS
 Cantidad de evidencias programadas Vs realizadas (Datos):1/1
 Conclusiones (haga un análisis si se logró controlar el riego?): Durante el periodo evaluado, un (1) Servidor Publico Maira Alejandra Arango firmo el acuerdo de confidencialidad -PQRS, el control fue efectivo y se llevo acabo el monitoreo mensual del riesgo con el proposito de evaluar la pertinencia y efectividad de los controles definido.Como resultado, se determino que los controles existentes continuan siendo adecuados y no requieren ajustes para el periodo evaluado.Adicionalmente, no se evidencio la materialización del riesgo 
</t>
    </r>
    <r>
      <rPr>
        <rFont val="Arial"/>
        <color rgb="FFFF0000"/>
        <sz val="11.0"/>
      </rPr>
      <t xml:space="preserve">
</t>
    </r>
    <r>
      <rPr>
        <rFont val="Arial"/>
        <color rgb="FF000000"/>
        <sz val="11.0"/>
      </rPr>
      <t>Se adjunta: 
1  Acuerdo de confidencialidad y protección de datos de Salud- PQRS de Maira Alejandra Arango</t>
    </r>
  </si>
  <si>
    <r>
      <rPr>
        <rFont val="Arial"/>
        <color rgb="FF000000"/>
        <sz val="11.0"/>
      </rPr>
      <t xml:space="preserve">Descripción de la actividad (Hechos):No se realiza actividad para este periodo
 Cantidad de evidencias programadas Vs realizadas (Datos):0/0
 Conclusiones (haga un análisis si se logró controlar el riego?):Durante el periodo evaluado no se realizarón actividades asociadas al control del riesgo,debido a que el control del riesgo se realiza de manera semestral o cuando se presente una nueva contratación de personal o cambio de funciones en el grupo y para el mes de abril no se realizarón contrataciones del personal que maneje activo de información con base de datos sencibles.
</t>
    </r>
    <r>
      <rPr>
        <rFont val="Arial"/>
        <color rgb="FFFF0000"/>
        <sz val="11.0"/>
      </rPr>
      <t xml:space="preserve">
</t>
    </r>
    <r>
      <rPr>
        <rFont val="Arial"/>
        <color rgb="FF000000"/>
        <sz val="11.0"/>
      </rPr>
      <t xml:space="preserve">
Monitoreo del riesgo y control:
Se llevo a cabo el monitoreo mensual del riesgo con el proposito de evaluar la pertinencia y efectividad de los controles definidos.Como resultado ,se determino que los controles existentes continuan siendo adecuados y no requieren ajustes para el periodo evaluado.Adicionalmente no se evidencio la materialización del riesgo.
Se Adjunta:
No aplica</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</si>
  <si>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</si>
  <si>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</si>
  <si>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</si>
  <si>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</si>
  <si>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</si>
  <si>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</si>
  <si>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</si>
  <si>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</si>
  <si>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(Hechos):No se realiza ninguna actividad para este control 
 Cantidad de evidencias programadas Vs realizadas (Datos):0/0
 Conclusiones (haga un análisis si se logró controlar el riego?): La circular no se realiza debido a que la frecuencia del control es semestral; se registra en el mes de junio</t>
  </si>
  <si>
    <t xml:space="preserve">Descripción de la actividad (Hechos): No se realiza ninguna actividad para este control 
 Cantidad de evidencias programadas Vs realizadas (Datos):0/0
 Conclusiones (haga un análisis si se logró controlar el riego?): La circular no se realiza debido a que la frecuencia del control es semestral; se registra en el mes de junio </t>
  </si>
  <si>
    <t>Descripción de la actividad (Hechos): No se realiza actividad para este periodo 
 Cantidad de evidencias programadas Vs realizadas (Datos):0/0
 Conclusiones (haga un análisis si se logró controlar el riego?): Durante este periodo evaluado no se realizarón actividades asociadas al control del riesgo, debido a que no se encontraban acciones programadas segun frecuencia establecida, para este mes su frecuencia es semestral y se Programa en junio 2026.
Sin embrago , se llevo a cabo el monitoreo mensual del riesgo con el proposito de evaluar la pertinencia y efectividad de los controles definido.Como resultado, se determino que los controles existentes continuan siendo adecuados y no requieren ajustes para el periodo evaluado.Adicionalmente, no se evidencio la materialización del riesgo.</t>
  </si>
  <si>
    <r>
      <rPr>
        <rFont val="Arial"/>
        <color rgb="FF000000"/>
        <sz val="11.0"/>
      </rPr>
      <t xml:space="preserve">Descripción de la actividad (Hechos):Circular Socialización de lineamientos para reconocimiento de horas extras y descansos compensatorios
 Cantidad de evidencias programadas Vs realizadas (Datos):1/1
 Conclusiones (haga un análisis si se logró controlar el riego?):Durante el periodo evaluados se realizo circular con radicado No.202641450100009614, socialización de lineamientos para reconocimiento de horas extras y descanso compensatorios a partir de abril 2026 para los Servidores Publicos de la Secretaria de Salud, </t>
    </r>
    <r>
      <rPr>
        <rFont val="Arial"/>
        <color rgb="FFFF0000"/>
        <sz val="11.0"/>
      </rPr>
      <t xml:space="preserve">con el fin de generar apropación en los funcionarios sobre los tiempos y requisitos establecidos para la gestión de estos tramites, aportando de esta manera a la mitigación del riesgo.
</t>
    </r>
    <r>
      <rPr>
        <rFont val="Arial"/>
        <color rgb="FF000000"/>
        <sz val="11.0"/>
      </rPr>
      <t xml:space="preserve">monitoreo del riesgo y control:
se llevo acabo el monitoreo mensual del riesgo con el proposito de evaluar la pertinencia y efectividad de los controles definido.Como resultado, se determino que los controles existentes continuan siendo adecuados y no requieren ajustes para el periodod evaluado.Adicionalmente, no se evidencio la materialización del riesgo </t>
    </r>
    <r>
      <rPr>
        <rFont val="Arial"/>
        <color rgb="FFFF0000"/>
        <sz val="11.0"/>
      </rPr>
      <t xml:space="preserve">
</t>
    </r>
    <r>
      <rPr>
        <rFont val="Arial"/>
        <color rgb="FF000000"/>
        <sz val="11.0"/>
      </rPr>
      <t xml:space="preserve">Se Adjunta:
Circular de socialización de lineamientos </t>
    </r>
    <r>
      <rPr>
        <rFont val="Arial"/>
        <color rgb="FFFF0000"/>
        <sz val="11.0"/>
      </rPr>
      <t xml:space="preserve">
1202641450100009614_00001 Socialización de lineamientos para reconocimiento de horas extras y descanso compensatorio a partir de abril 2026</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</si>
  <si>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</si>
  <si>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</si>
  <si>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</si>
  <si>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</si>
  <si>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</si>
  <si>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</si>
  <si>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</si>
  <si>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</si>
  <si>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 xml:space="preserve">El  Responsable del Grupo de Comunicaciones generará y difundirá piezas publicitarias con enfoque diferencial, para lo cual reportara su Gestión de manera trimestral, con el propósito de conmemorar fechas significativas relacionadas con las poblaciones sujetas de enfoque diferencial, promoviendo así la inclusión, la visibilidad y el respeto por la diversidad. En caso de presentarse una desviación en la ejecución de esta acción, se procederá a actualizar la parrilla de comunicaciones con enfoque diferencial, incorporando las piezas pendientes y ajustando el cronograma de publicaciones para garantizar su cumplimiento
Evidencias: Piezas publicadas en las redes internas y externas de la secretaria.
Evidencias con desviación: Actualización de la Parrilla de comunicaciones con enfoque diferencial. </t>
  </si>
  <si>
    <t>Descripción de la actividad (Hechos): No se realiza la Parrilla del sello de no discriminación empezará a ejecutarse en marzo del 2026.
 Cantidad de evidencias programadas Vs realizadas (Datos): 0/0
 Conclusiones (haga un análisis si se logró controlar el riego?): No se realiza actividad de Parrilla del sello de no discriminación ya que se programa para dar inicio en el mes de marzo del presente año.</t>
  </si>
  <si>
    <t>Descripción de la actividad (Hechos): Se realizó la Parrilla del sello de no discriminación generando y difundiendo piezas con enfoque diferencial promoviendo la inclusión.
 Cantidad de evidencias programadas Vs realizadas (Datos):
 Conclusiones (haga un análisis si se logró controlar el riego?): Se realizaron actividades asociadas al control del riesgo con el fin de cumplir con el sello de no discriminación y el contenido de enfoque diferencial. Se realizó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t>
  </si>
  <si>
    <r>
      <rPr>
        <rFont val="Arial"/>
        <color rgb="FF000000"/>
        <sz val="11.0"/>
      </rPr>
      <t>Descripción de la actividad (Hechos): Se realizó la Parrilla del sello de no discriminación generando y difundiendo piezas con enfoque diferencial promoviendo la inclusión.
Cantidad de evidencias programadas Vs realizadas (Datos): 1/1
 Conclusiones (haga un análisis si se logró controlar el riego?): Se realizaron actividades asociadas al control del riesgo con el fin de cumplir con el sello de no discriminación y el contenido de enfoque diferencial.</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realizó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t>
    </r>
    <r>
      <rPr>
        <rFont val="Arial"/>
        <color rgb="FFFF0000"/>
        <sz val="11.0"/>
      </rPr>
      <t xml:space="preserve">
</t>
    </r>
    <r>
      <rPr>
        <rFont val="Arial"/>
        <color rgb="FF000000"/>
        <sz val="11.0"/>
      </rPr>
      <t>Se Adjunta:</t>
    </r>
    <r>
      <rPr>
        <rFont val="Arial"/>
        <color rgb="FFFF0000"/>
        <sz val="11.0"/>
      </rPr>
      <t xml:space="preserve">
</t>
    </r>
    <r>
      <rPr>
        <rFont val="Arial"/>
        <color rgb="FF000000"/>
        <sz val="11.0"/>
      </rPr>
      <t>Parrilla del sello y piezas gráficas del periodo.</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</si>
  <si>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</si>
  <si>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</si>
  <si>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</si>
  <si>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</si>
  <si>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</si>
  <si>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</si>
  <si>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</si>
  <si>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</si>
  <si>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El responsable del Grupo de  Comunicaciones  y el  responsable del Grupo de TIC, incluirán contenido disponible de la pagina Web con Enfoque Diferencial con ayudas audio visuales, para lo cual realizara un reporte semestral de la pagina Web, con el fin de contar con un espacio web claro e incluyente. En caso de no contar con nuevas ayudas audio visuales, se revisara el adecuado funcionamiento de los módulos ya adaptados con Enfoque Diferencial.
Evidencias: Evidencia audio visual de los nuevos desarrollos en la pagina Web
Evidencia en caso de desviación: Evidencia audio visual del buen funcionamiento de los módulos desarrollos en la pagina Web</t>
  </si>
  <si>
    <t>Descripción de la actividad (Hechos): No se incluyó material en la página web ya que la frecuencia de este riesgo es semestral.
 Cantidad de evidencias programadas Vs realizadas (Datos): 0/0
 Conclusiones (haga un análisis si se logró controlar el riego?): No se realiza la actividad, se programa de manera semestral.</t>
  </si>
  <si>
    <t>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t>
  </si>
  <si>
    <r>
      <rPr>
        <rFont val="Arial"/>
        <color rgb="FF000000"/>
        <sz val="11.0"/>
      </rPr>
      <t xml:space="preserve">Descripción de la actividad (Hechos): No se realiza actividad durante el periodo del Abril 2026.
 Cantidad de evidencias programadas Vs realizadas (Datos): 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 xml:space="preserve">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t>
    </r>
    <r>
      <rPr>
        <rFont val="Arial"/>
        <color rgb="FFFF0000"/>
        <sz val="11.0"/>
      </rPr>
      <t xml:space="preserve">
</t>
    </r>
    <r>
      <rPr>
        <rFont val="Arial"/>
        <color rgb="FF000000"/>
        <sz val="11.0"/>
      </rPr>
      <t>Se Adjunta:</t>
    </r>
    <r>
      <rPr>
        <rFont val="Arial"/>
        <color rgb="FFFF0000"/>
        <sz val="11.0"/>
      </rPr>
      <t xml:space="preserve">
</t>
    </r>
    <r>
      <rPr>
        <rFont val="Arial"/>
        <color rgb="FF000000"/>
        <sz val="11.0"/>
      </rPr>
      <t>No hay documentos adjuntos.</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</si>
  <si>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</si>
  <si>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</si>
  <si>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</si>
  <si>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</si>
  <si>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</si>
  <si>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</si>
  <si>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</si>
  <si>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</si>
  <si>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Revisión mensual en los accesos a las cuentas institucionales
 Cantidad de evidencias programadas Vs realizadas (Datos): 1/1
 Conclusiones (haga un análisis si se logró controlar el riego?): Se realizo Revisión mensual en los accesos a las cuentas institucionales, con el propósito de prevenir accesos no autorizados y garantizar la integridad de las redes sociales aportando de esta manera a la mitigación del riesgo.</t>
  </si>
  <si>
    <t xml:space="preserve">Descripción de la actividad (Hechos): Revisión mensual en los accesos a las cuentas institucionales.
 Cantidad de evidencias programadas Vs realizadas (Datos): 1/1
 Conclusiones (haga un análisis si se logró controlar el riego?): Se realizò la revisión mensual en los accesos a cuentas institucionales, con el propósito de prevenir accesos no autorizados y garantizar la integridad de las redes sociales aportando de esta manera a la mitigación del riesgo.
Se evalua el control del riesgo y continúan siendo adecuado, no requiere ajustes para el periodo evaluado. Adicionalmente, no se evidenció la materialización del riesgo.
</t>
  </si>
  <si>
    <t xml:space="preserve">Descripción de la actividad (Hechos): Revisión mes de Marzo 2026 en los accesos a las cuentas institucionales.
 Cantidad de evidencias programadas Vs realizadas (Datos): 1/1
 Conclusiones (haga un análisis si se logró controlar el riego?): Se realizò la revisión del mes de Marzo 2026 de los accesos a cuentas institucionales, con el propósito de prevenir accesos no autorizados y garantizar la integridad de las redes sociales aportando de esta manera a la mitigación del riesgo.
Se evalua el control del riesgo y continúan siendo adecuado, no requiere ajustes para el periodo evaluado. Adicionalmente, no se evidenció la materialización del riesgo.
</t>
  </si>
  <si>
    <r>
      <rPr>
        <rFont val="Arial"/>
        <color rgb="FF000000"/>
        <sz val="11.0"/>
      </rPr>
      <t>Descripción de la actividad (Hechos): Revisión mes de Abril 2026 en los accesos a las cuentas institucionales.
 Cantidad de evidencias programadas Vs realizadas (Datos): 1/1
 Conclusiones (haga un análisis si se logró controlar el riego?): Se realizó la revision del mes de Abril 2026 de los accesos a cuentas institucionales, con el proposito de prevenir accesos no autorizados y garantizar la integridad de las redes sociales aportando así a la mitigacion del riesgo.</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realiza monitoreo mensual a las redes sociales, accesos, control de usuarios y dispositivos de conexion. No se materializaron riesgos durante el mes.</t>
    </r>
    <r>
      <rPr>
        <rFont val="Arial"/>
        <color rgb="FFFF0000"/>
        <sz val="11.0"/>
      </rPr>
      <t xml:space="preserve">
</t>
    </r>
    <r>
      <rPr>
        <rFont val="Arial"/>
        <color rgb="FF000000"/>
        <sz val="11.0"/>
      </rPr>
      <t>Se Adjunta:</t>
    </r>
    <r>
      <rPr>
        <rFont val="Arial"/>
        <color rgb="FFFF0000"/>
        <sz val="11.0"/>
      </rPr>
      <t xml:space="preserve">
</t>
    </r>
    <r>
      <rPr>
        <rFont val="Arial"/>
        <color rgb="FF000000"/>
        <sz val="11.0"/>
      </rPr>
      <t>Evidencia fotografica de accesos a redes sociales.</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</si>
  <si>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</si>
  <si>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</si>
  <si>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</si>
  <si>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</si>
  <si>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</si>
  <si>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</si>
  <si>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</si>
  <si>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</si>
  <si>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Este mes no se realizaron diligenciamientos ni autorizaciones escritas de uso de imagen
 Cantidad de evidencias programadas Vs realizadas (Datos): 0/0
 Conclusiones (haga un análisis si se logró controlar el riego?): No se realizaron grabaciones que requirieran autorización de uso de imagen, garantizando así el cumplimiento de la normativa legal en materia de derechos de imagen y protección de datos personales  aportando a la mitigación dle riesgo.</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</si>
  <si>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</si>
  <si>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Se realizó el diligenciamiento de autorizaiones de uso de imagen escritas sobre fotografías y videos.
 Cantidad de evidencias programadas Vs realizadas (Datos): 2/2
 Conclusiones (haga un análisis si se logró controlar el riego?): Se Realiza el diligenciamiento y el archivo de las autorizaciones escritas de uso de imagen realizadas en el mes de marzo de 2026, con el propósito de garantizar el cumplimiento de la normativa legal en materia de derechos de imagen y protección de datos personales  aportando a la mitigación dle riesgo.
</t>
    </r>
    <r>
      <rPr>
        <rFont val="Arial"/>
        <color rgb="FFFF0000"/>
        <sz val="11.0"/>
      </rPr>
      <t>Se evalua el control del riesgo y continúan siendo adecuado, no requiere ajustes para el periodo evaluado. Adicionalmente, no se evidenció la materialización del riesgo.</t>
    </r>
    <r>
      <rPr>
        <rFont val="Arial"/>
        <color rgb="FF000000"/>
        <sz val="11.0"/>
      </rPr>
      <t xml:space="preserve">
</t>
    </r>
  </si>
  <si>
    <r>
      <rPr>
        <rFont val="Arial"/>
        <color rgb="FF000000"/>
        <sz val="11.0"/>
      </rPr>
      <t xml:space="preserve">Descripción de la actividad (Hechos): No se realizó diligenciamiento de autorizaciónes de uso de imagen escritas sobre fotografias y videos ya que no fue necesario para el contenido realizado durante el mes de abril.
 Cantidad de evidencias programadas Vs realizadas (Datos): 0/0
 Conclusiones (haga un análisis si se logró controlar el riego?): No se realizó el diligenciamiento de autorizaciónes escritas de uso de imagen durante el mes de abril, se procura que para los siguientes meses se realicen contenidos audiovisuales que requieran esta autorización para la mitigacion del riesgo.
</t>
    </r>
    <r>
      <rPr>
        <rFont val="Arial"/>
        <color rgb="FFFF0000"/>
        <sz val="11.0"/>
      </rPr>
      <t xml:space="preserve">
</t>
    </r>
    <r>
      <rPr>
        <rFont val="Arial"/>
        <color rgb="FF000000"/>
        <sz val="11.0"/>
      </rPr>
      <t>Monitoreo del riesgo y control:</t>
    </r>
    <r>
      <rPr>
        <rFont val="Arial"/>
        <color rgb="FFFF0000"/>
        <sz val="11.0"/>
      </rPr>
      <t xml:space="preserve">
</t>
    </r>
    <r>
      <rPr>
        <rFont val="Arial"/>
        <color rgb="FF000000"/>
        <sz val="11.0"/>
      </rPr>
      <t>Se realizó monitoreo de los contenidos en redes sociales durante el mes de abril para la curaduría del material y mitigación del riesgo sobre el uso indebido de imagen.</t>
    </r>
    <r>
      <rPr>
        <rFont val="Arial"/>
        <color rgb="FFFF0000"/>
        <sz val="11.0"/>
      </rPr>
      <t xml:space="preserve">
</t>
    </r>
    <r>
      <rPr>
        <rFont val="Arial"/>
        <color rgb="FF000000"/>
        <sz val="11.0"/>
      </rPr>
      <t>Se Adjunta:</t>
    </r>
    <r>
      <rPr>
        <rFont val="Arial"/>
        <color rgb="FFFF0000"/>
        <sz val="11.0"/>
      </rPr>
      <t xml:space="preserve">
</t>
    </r>
    <r>
      <rPr>
        <rFont val="Arial"/>
        <color rgb="FF000000"/>
        <sz val="11.0"/>
      </rPr>
      <t>No se adjunta soporte.</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</si>
  <si>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</si>
  <si>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</si>
  <si>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</si>
  <si>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</si>
  <si>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</si>
  <si>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</si>
  <si>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</si>
  <si>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</si>
  <si>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t>Descripción de la actividad (Hechos): No se realiza ninguna actividad
 Cantidad de evidencias programadas Vs realizadas (Datos): 0/0
 Conclusiones (haga un análisis si se logró controlar el riego?): No se realiza actividad en este mes ya que la frecuencia del control del riesgo es de manera  semestral se programa para el mes de Junio 2026</t>
  </si>
  <si>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
    </r>
  </si>
  <si>
    <r>
      <rPr>
        <rFont val="Arial"/>
        <color rgb="FF000000"/>
        <sz val="11.0"/>
      </rPr>
      <t>Descripción de la actividad (Hechos): No se realiza actividad durante el periodo pues la frecuencia de la misma es semestral.
 Cantidad de evidencias programadas Vs realizadas (Datos): 0/0
 Conclusiones (haga un análisis si se logró controlar el riego?): No se realizó la actividad</t>
    </r>
    <r>
      <rPr>
        <rFont val="Arial"/>
        <color rgb="FFFF0000"/>
        <sz val="11.0"/>
      </rPr>
      <t xml:space="preserve">
</t>
    </r>
    <r>
      <rPr>
        <rFont val="Arial"/>
        <color rgb="FF000000"/>
        <sz val="11.0"/>
      </rPr>
      <t>Monitoreo del riesgo y control: No se realizo monitoreo ni control, la próxima actividad estaría programada para el primer semestre del año 2026.</t>
    </r>
    <r>
      <rPr>
        <rFont val="Arial"/>
        <color rgb="FFFF0000"/>
        <sz val="11.0"/>
      </rPr>
      <t xml:space="preserve">
</t>
    </r>
    <r>
      <rPr>
        <rFont val="Arial"/>
        <color rgb="FF000000"/>
        <sz val="11.0"/>
      </rPr>
      <t>Se Adjunta:</t>
    </r>
    <r>
      <rPr>
        <rFont val="Arial"/>
        <color rgb="FFFF0000"/>
        <sz val="11.0"/>
      </rPr>
      <t xml:space="preserve">
</t>
    </r>
    <r>
      <rPr>
        <rFont val="Arial"/>
        <color rgb="FF000000"/>
        <sz val="11.0"/>
      </rPr>
      <t>No se adjunta soporte.</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</si>
  <si>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</si>
  <si>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</si>
  <si>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</si>
  <si>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</si>
  <si>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</si>
  <si>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</si>
  <si>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</si>
  <si>
    <r>
      <rPr>
        <rFont val="Arial"/>
        <color rgb="FF000000"/>
        <sz val="11.0"/>
      </rPr>
      <t xml:space="preserve">Descripción de la actividad (Hechos):
 Cantidad de evidencias programadas Vs realizadas (Datos):
 Conclusiones (haga un análisis si se logró controlar el riego?): </t>
    </r>
    <r>
      <rPr>
        <rFont val="Arial"/>
        <color rgb="FFFF0000"/>
        <sz val="11.0"/>
      </rPr>
      <t xml:space="preserve">Estructura de la conclusión,
 Actividad que se realizo, analisis de resultados si aplica, con que proposito se realizo, por ultimo si aporto a la mitigación del riesgo.
</t>
    </r>
    <r>
      <rPr>
        <rFont val="Arial"/>
        <color rgb="FF000000"/>
        <sz val="11.0"/>
      </rPr>
      <t>Monitoreo del riesgo y control:</t>
    </r>
    <r>
      <rPr>
        <rFont val="Arial"/>
        <color rgb="FFFF0000"/>
        <sz val="11.0"/>
      </rPr>
      <t xml:space="preserve">
(incluir monitoreo, revision de controles y si se materilizo el riesgo o no)
</t>
    </r>
    <r>
      <rPr>
        <rFont val="Arial"/>
        <color rgb="FF000000"/>
        <sz val="11.0"/>
      </rPr>
      <t>Se Adjunta:</t>
    </r>
    <r>
      <rPr>
        <rFont val="Arial"/>
        <color rgb="FFFF0000"/>
        <sz val="11.0"/>
      </rPr>
      <t xml:space="preserve">
Escribir el soporte a adjuntar, si este lo identifica un numero tambien ponerlo (Ej: ACTA No.-----, Oficio No.----), si es un listado de mas de 5, adjuntar link de relación en excel)</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</si>
</sst>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
    <numFmt numFmtId="165" formatCode="d\.m"/>
  </numFmts>
  <fonts count="52">
    <font>
      <sz val="11.0"/>
      <color rgb="FF000000"/>
      <name val="Calibri"/>
      <scheme val="minor"/>
    </font>
    <font>
      <sz val="11.0"/>
      <color rgb="FF000000"/>
      <name val="Calibri"/>
    </font>
    <font>
      <b/>
      <sz val="16.0"/>
      <color rgb="FF000000"/>
      <name val="Calibri"/>
    </font>
    <font>
      <b/>
      <sz val="11.0"/>
      <color rgb="FF000000"/>
      <name val="Calibri"/>
    </font>
    <font>
      <sz val="10.0"/>
      <color rgb="FF000000"/>
      <name val="Arial"/>
    </font>
    <font>
      <sz val="11.0"/>
      <color rgb="FFFF0000"/>
      <name val="Calibri"/>
    </font>
    <font>
      <u/>
      <sz val="12.0"/>
      <color rgb="FF0000FF"/>
      <name val="Calibri"/>
    </font>
    <font/>
    <font>
      <u/>
      <sz val="12.0"/>
      <color rgb="FF0000FF"/>
      <name val="Calibri"/>
    </font>
    <font>
      <u/>
      <sz val="12.0"/>
      <color rgb="FF0563C1"/>
      <name val="Calibri"/>
    </font>
    <font>
      <u/>
      <sz val="12.0"/>
      <color rgb="FF0563C1"/>
      <name val="Calibri"/>
    </font>
    <font>
      <u/>
      <color rgb="FF0000FF"/>
    </font>
    <font>
      <u/>
      <color rgb="FF0000FF"/>
    </font>
    <font>
      <u/>
      <sz val="12.0"/>
      <color rgb="FF0563C1"/>
      <name val="Calibri"/>
    </font>
    <font>
      <color theme="1"/>
      <name val="Calibri"/>
      <scheme val="minor"/>
    </font>
    <font>
      <sz val="6.0"/>
      <color rgb="FF000000"/>
      <name val="Arial"/>
    </font>
    <font>
      <sz val="11.0"/>
      <color rgb="FF000000"/>
      <name val="Arial"/>
    </font>
    <font>
      <b/>
      <sz val="12.0"/>
      <color rgb="FF000000"/>
      <name val="Arial"/>
    </font>
    <font>
      <sz val="12.0"/>
      <color rgb="FF000000"/>
      <name val="Arial"/>
    </font>
    <font>
      <sz val="18.0"/>
      <color rgb="FF000000"/>
      <name val="Arial"/>
    </font>
    <font>
      <sz val="12.0"/>
      <color theme="1"/>
      <name val="Arial"/>
    </font>
    <font>
      <color rgb="FF000000"/>
      <name val="Calibri"/>
    </font>
    <font>
      <sz val="12.0"/>
      <color rgb="FF000000"/>
      <name val="Calibri"/>
    </font>
    <font>
      <sz val="14.0"/>
      <color rgb="FF000000"/>
      <name val="Calibri"/>
    </font>
    <font>
      <sz val="12.0"/>
      <color rgb="FFFF0000"/>
      <name val="Arial"/>
    </font>
    <font>
      <sz val="8.0"/>
      <color rgb="FF000000"/>
      <name val="Arial"/>
    </font>
    <font>
      <u/>
      <sz val="12.0"/>
      <color rgb="FF0563C1"/>
      <name val="Arial"/>
    </font>
    <font>
      <sz val="11.0"/>
      <color theme="1"/>
      <name val="Arial"/>
    </font>
    <font>
      <u/>
      <sz val="12.0"/>
      <color rgb="FF0000FF"/>
      <name val="Arial"/>
    </font>
    <font>
      <u/>
      <sz val="11.0"/>
      <color rgb="FF000000"/>
      <name val="Arial"/>
    </font>
    <font>
      <u/>
      <sz val="12.0"/>
      <color rgb="FF0000FF"/>
      <name val="Arial"/>
    </font>
    <font>
      <sz val="8.0"/>
      <color rgb="FF000000"/>
      <name val="Verdana"/>
    </font>
    <font>
      <u/>
      <sz val="12.0"/>
      <color rgb="FF0563C1"/>
      <name val="Arial"/>
    </font>
    <font>
      <u/>
      <sz val="11.0"/>
      <color rgb="FF000000"/>
      <name val="Arial"/>
    </font>
    <font>
      <sz val="11.0"/>
      <color rgb="FFFF0000"/>
      <name val="Arial"/>
    </font>
    <font>
      <sz val="5.0"/>
      <color rgb="FF000000"/>
      <name val="Arial"/>
    </font>
    <font>
      <b/>
      <sz val="20.0"/>
      <color rgb="FF000000"/>
      <name val="Arial"/>
    </font>
    <font>
      <b/>
      <sz val="18.0"/>
      <color theme="1"/>
      <name val="Arial"/>
    </font>
    <font>
      <sz val="11.0"/>
      <color theme="1"/>
      <name val="Calibri"/>
    </font>
    <font>
      <sz val="18.0"/>
      <color theme="1"/>
      <name val="Arial"/>
    </font>
    <font>
      <u/>
      <sz val="12.0"/>
      <color rgb="FF0000FF"/>
      <name val="Arial"/>
    </font>
    <font>
      <u/>
      <sz val="12.0"/>
      <color rgb="FF0563C1"/>
      <name val="Arial"/>
    </font>
    <font>
      <u/>
      <sz val="7.0"/>
      <color rgb="FF0000FF"/>
      <name val="Arial"/>
    </font>
    <font>
      <color theme="1"/>
      <name val="&quot;Arial&quot;"/>
    </font>
    <font>
      <sz val="11.0"/>
      <color theme="1"/>
      <name val="&quot;Arial&quot;"/>
    </font>
    <font>
      <sz val="12.0"/>
      <color theme="1"/>
      <name val="&quot;Times New Roman&quot;"/>
    </font>
    <font>
      <sz val="11.0"/>
      <color rgb="FFFF0000"/>
      <name val="&quot;Arial&quot;"/>
    </font>
    <font>
      <u/>
      <sz val="12.0"/>
      <color rgb="FFFF0000"/>
      <name val="Arial"/>
    </font>
    <font>
      <sz val="14.0"/>
      <color rgb="FF000000"/>
      <name val="Arial"/>
    </font>
    <font>
      <u/>
      <sz val="11.0"/>
      <color rgb="FF000000"/>
      <name val="Arial"/>
    </font>
    <font>
      <b/>
      <sz val="15.0"/>
      <color rgb="FF000000"/>
      <name val="Arial"/>
    </font>
    <font>
      <b/>
      <sz val="20.0"/>
      <color theme="1"/>
      <name val="Arial"/>
    </font>
  </fonts>
  <fills count="32">
    <fill>
      <patternFill patternType="none"/>
    </fill>
    <fill>
      <patternFill patternType="lightGray"/>
    </fill>
    <fill>
      <patternFill patternType="solid">
        <fgColor rgb="FF92D050"/>
        <bgColor rgb="FF92D050"/>
      </patternFill>
    </fill>
    <fill>
      <patternFill patternType="solid">
        <fgColor rgb="FFF7CAAC"/>
        <bgColor rgb="FFF7CAAC"/>
      </patternFill>
    </fill>
    <fill>
      <patternFill patternType="solid">
        <fgColor rgb="FFFFFF00"/>
        <bgColor rgb="FFFFFF00"/>
      </patternFill>
    </fill>
    <fill>
      <patternFill patternType="solid">
        <fgColor rgb="FFD9E2F3"/>
        <bgColor rgb="FFD9E2F3"/>
      </patternFill>
    </fill>
    <fill>
      <patternFill patternType="solid">
        <fgColor rgb="FFE2EFD9"/>
        <bgColor rgb="FFE2EFD9"/>
      </patternFill>
    </fill>
    <fill>
      <patternFill patternType="solid">
        <fgColor rgb="FFC5E0B3"/>
        <bgColor rgb="FFC5E0B3"/>
      </patternFill>
    </fill>
    <fill>
      <patternFill patternType="solid">
        <fgColor rgb="FFFAFDCF"/>
        <bgColor rgb="FFFAFDCF"/>
      </patternFill>
    </fill>
    <fill>
      <patternFill patternType="solid">
        <fgColor rgb="FFA8D08D"/>
        <bgColor rgb="FFA8D08D"/>
      </patternFill>
    </fill>
    <fill>
      <patternFill patternType="solid">
        <fgColor rgb="FFF2F2F2"/>
        <bgColor rgb="FFF2F2F2"/>
      </patternFill>
    </fill>
    <fill>
      <patternFill patternType="solid">
        <fgColor rgb="FFFBE4D5"/>
        <bgColor rgb="FFFBE4D5"/>
      </patternFill>
    </fill>
    <fill>
      <patternFill patternType="solid">
        <fgColor rgb="FFFFE598"/>
        <bgColor rgb="FFFFE598"/>
      </patternFill>
    </fill>
    <fill>
      <patternFill patternType="solid">
        <fgColor rgb="FFDEEAF6"/>
        <bgColor rgb="FFDEEAF6"/>
      </patternFill>
    </fill>
    <fill>
      <patternFill patternType="solid">
        <fgColor rgb="FFCFE2F3"/>
        <bgColor rgb="FFCFE2F3"/>
      </patternFill>
    </fill>
    <fill>
      <patternFill patternType="solid">
        <fgColor rgb="FFFFFFFF"/>
        <bgColor rgb="FFFFFFFF"/>
      </patternFill>
    </fill>
    <fill>
      <patternFill patternType="solid">
        <fgColor rgb="FFC9DAF8"/>
        <bgColor rgb="FFC9DAF8"/>
      </patternFill>
    </fill>
    <fill>
      <patternFill patternType="solid">
        <fgColor theme="0"/>
        <bgColor theme="0"/>
      </patternFill>
    </fill>
    <fill>
      <patternFill patternType="solid">
        <fgColor rgb="FF666666"/>
        <bgColor rgb="FF666666"/>
      </patternFill>
    </fill>
    <fill>
      <patternFill patternType="solid">
        <fgColor rgb="FF999999"/>
        <bgColor rgb="FF999999"/>
      </patternFill>
    </fill>
    <fill>
      <patternFill patternType="solid">
        <fgColor rgb="FFB7B7B7"/>
        <bgColor rgb="FFB7B7B7"/>
      </patternFill>
    </fill>
    <fill>
      <patternFill patternType="solid">
        <fgColor rgb="FFFF0000"/>
        <bgColor rgb="FFFF0000"/>
      </patternFill>
    </fill>
    <fill>
      <patternFill patternType="solid">
        <fgColor rgb="FFD9EAD3"/>
        <bgColor rgb="FFD9EAD3"/>
      </patternFill>
    </fill>
    <fill>
      <patternFill patternType="solid">
        <fgColor rgb="FFD0E0E3"/>
        <bgColor rgb="FFD0E0E3"/>
      </patternFill>
    </fill>
    <fill>
      <patternFill patternType="solid">
        <fgColor rgb="FFEFEFEF"/>
        <bgColor rgb="FFEFEFEF"/>
      </patternFill>
    </fill>
    <fill>
      <patternFill patternType="solid">
        <fgColor rgb="FFB6D7A8"/>
        <bgColor rgb="FFB6D7A8"/>
      </patternFill>
    </fill>
    <fill>
      <patternFill patternType="solid">
        <fgColor rgb="FFFCE5CD"/>
        <bgColor rgb="FFFCE5CD"/>
      </patternFill>
    </fill>
    <fill>
      <patternFill patternType="solid">
        <fgColor rgb="FFD9D9D9"/>
        <bgColor rgb="FFD9D9D9"/>
      </patternFill>
    </fill>
    <fill>
      <patternFill patternType="solid">
        <fgColor rgb="FFF3F3F3"/>
        <bgColor rgb="FFF3F3F3"/>
      </patternFill>
    </fill>
    <fill>
      <patternFill patternType="solid">
        <fgColor rgb="FFD9D2E9"/>
        <bgColor rgb="FFD9D2E9"/>
      </patternFill>
    </fill>
    <fill>
      <patternFill patternType="solid">
        <fgColor rgb="FFCCCCCC"/>
        <bgColor rgb="FFCCCCCC"/>
      </patternFill>
    </fill>
    <fill>
      <patternFill patternType="solid">
        <fgColor rgb="FFFFF2CC"/>
        <bgColor rgb="FFFFF2CC"/>
      </patternFill>
    </fill>
  </fills>
  <borders count="22">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right/>
      <top/>
      <bottom/>
    </border>
    <border>
      <left style="thin">
        <color rgb="FF000000"/>
      </left>
      <right style="thin">
        <color rgb="FF000000"/>
      </right>
      <top/>
      <bottom/>
    </border>
    <border>
      <left style="thin">
        <color rgb="FF000000"/>
      </left>
      <right style="thin">
        <color rgb="FF000000"/>
      </right>
      <top/>
      <bottom style="thin">
        <color rgb="FF000000"/>
      </bottom>
    </border>
    <border>
      <left/>
      <right/>
      <top style="medium">
        <color rgb="FF000000"/>
      </top>
      <bottom style="thin">
        <color rgb="FF000000"/>
      </bottom>
    </border>
    <border>
      <left/>
      <right/>
      <top style="thin">
        <color rgb="FF000000"/>
      </top>
      <bottom/>
    </border>
    <border>
      <left style="thin">
        <color rgb="FF000000"/>
      </left>
      <right/>
      <top style="thin">
        <color rgb="FF000000"/>
      </top>
      <bottom style="thin">
        <color rgb="FF000000"/>
      </bottom>
    </border>
    <border>
      <left style="thin">
        <color rgb="FF000000"/>
      </lef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
      <right style="thin">
        <color rgb="FF000000"/>
      </right>
    </border>
    <border>
      <left/>
      <right/>
      <bottom/>
    </border>
  </borders>
  <cellStyleXfs count="1">
    <xf borderId="0" fillId="0" fontId="0" numFmtId="0" applyAlignment="1" applyFont="1"/>
  </cellStyleXfs>
  <cellXfs count="395">
    <xf borderId="0" fillId="0" fontId="0" numFmtId="0" xfId="0" applyAlignment="1" applyFont="1">
      <alignment readingOrder="0" shrinkToFit="0" vertical="center" wrapText="0"/>
    </xf>
    <xf borderId="0" fillId="0" fontId="1" numFmtId="0" xfId="0" applyAlignment="1" applyFont="1">
      <alignment shrinkToFit="0" vertical="bottom" wrapText="1"/>
    </xf>
    <xf borderId="1" fillId="0" fontId="1" numFmtId="0" xfId="0" applyAlignment="1" applyBorder="1" applyFont="1">
      <alignment vertical="bottom"/>
    </xf>
    <xf borderId="1" fillId="0" fontId="2" numFmtId="0" xfId="0" applyAlignment="1" applyBorder="1" applyFont="1">
      <alignment horizontal="center" shrinkToFit="0" vertical="center" wrapText="1"/>
    </xf>
    <xf borderId="0" fillId="0" fontId="2" numFmtId="0" xfId="0" applyAlignment="1" applyFont="1">
      <alignment horizontal="center" shrinkToFit="0" vertical="center" wrapText="1"/>
    </xf>
    <xf borderId="2" fillId="2" fontId="1" numFmtId="0" xfId="0" applyAlignment="1" applyBorder="1" applyFill="1" applyFont="1">
      <alignment vertical="center"/>
    </xf>
    <xf borderId="2" fillId="2" fontId="1" numFmtId="0" xfId="0" applyAlignment="1" applyBorder="1" applyFont="1">
      <alignment shrinkToFit="0" vertical="center" wrapText="1"/>
    </xf>
    <xf borderId="1" fillId="2" fontId="1" numFmtId="0" xfId="0" applyAlignment="1" applyBorder="1" applyFont="1">
      <alignment shrinkToFit="0" vertical="center" wrapText="1"/>
    </xf>
    <xf borderId="1" fillId="2" fontId="3" numFmtId="0" xfId="0" applyAlignment="1" applyBorder="1" applyFont="1">
      <alignment shrinkToFit="0" vertical="center" wrapText="1"/>
    </xf>
    <xf borderId="1" fillId="2" fontId="1" numFmtId="0" xfId="0" applyAlignment="1" applyBorder="1" applyFont="1">
      <alignment horizontal="left" shrinkToFit="0" vertical="center" wrapText="1"/>
    </xf>
    <xf borderId="3" fillId="2" fontId="1" numFmtId="0" xfId="0" applyAlignment="1" applyBorder="1" applyFont="1">
      <alignment vertical="bottom"/>
    </xf>
    <xf borderId="2" fillId="3" fontId="1" numFmtId="0" xfId="0" applyAlignment="1" applyBorder="1" applyFill="1" applyFont="1">
      <alignment vertical="center"/>
    </xf>
    <xf borderId="2" fillId="3" fontId="1" numFmtId="0" xfId="0" applyAlignment="1" applyBorder="1" applyFont="1">
      <alignment shrinkToFit="0" vertical="center" wrapText="1"/>
    </xf>
    <xf borderId="1" fillId="3" fontId="1" numFmtId="0" xfId="0" applyAlignment="1" applyBorder="1" applyFont="1">
      <alignment horizontal="left" shrinkToFit="0" vertical="center" wrapText="1"/>
    </xf>
    <xf borderId="1" fillId="3" fontId="3" numFmtId="0" xfId="0" applyAlignment="1" applyBorder="1" applyFont="1">
      <alignment horizontal="left" shrinkToFit="0" vertical="center" wrapText="1"/>
    </xf>
    <xf borderId="4" fillId="3" fontId="1" numFmtId="0" xfId="0" applyAlignment="1" applyBorder="1" applyFont="1">
      <alignment vertical="center"/>
    </xf>
    <xf borderId="1" fillId="3" fontId="1" numFmtId="0" xfId="0" applyAlignment="1" applyBorder="1" applyFont="1">
      <alignment shrinkToFit="0" vertical="center" wrapText="1"/>
    </xf>
    <xf borderId="1" fillId="3" fontId="3" numFmtId="0" xfId="0" applyAlignment="1" applyBorder="1" applyFont="1">
      <alignment shrinkToFit="0" vertical="bottom" wrapText="1"/>
    </xf>
    <xf borderId="4" fillId="2" fontId="1" numFmtId="0" xfId="0" applyAlignment="1" applyBorder="1" applyFont="1">
      <alignment vertical="center"/>
    </xf>
    <xf borderId="1" fillId="2" fontId="3" numFmtId="0" xfId="0" applyAlignment="1" applyBorder="1" applyFont="1">
      <alignment horizontal="left" shrinkToFit="0" vertical="center" wrapText="1"/>
    </xf>
    <xf borderId="3" fillId="2" fontId="1" numFmtId="0" xfId="0" applyAlignment="1" applyBorder="1" applyFont="1">
      <alignment shrinkToFit="0" vertical="bottom" wrapText="1"/>
    </xf>
    <xf borderId="5" fillId="2" fontId="1" numFmtId="0" xfId="0" applyAlignment="1" applyBorder="1" applyFont="1">
      <alignment vertical="center"/>
    </xf>
    <xf borderId="5" fillId="3" fontId="1" numFmtId="0" xfId="0" applyAlignment="1" applyBorder="1" applyFont="1">
      <alignment vertical="center"/>
    </xf>
    <xf borderId="6" fillId="3" fontId="4" numFmtId="0" xfId="0" applyAlignment="1" applyBorder="1" applyFont="1">
      <alignment horizontal="left" shrinkToFit="0" vertical="center" wrapText="1"/>
    </xf>
    <xf borderId="3" fillId="3" fontId="4" numFmtId="0" xfId="0" applyAlignment="1" applyBorder="1" applyFont="1">
      <alignment horizontal="left" shrinkToFit="0" vertical="center" wrapText="1"/>
    </xf>
    <xf borderId="7" fillId="3" fontId="4" numFmtId="0" xfId="0" applyAlignment="1" applyBorder="1" applyFont="1">
      <alignment horizontal="left" shrinkToFit="0" vertical="center" wrapText="1"/>
    </xf>
    <xf borderId="1" fillId="2" fontId="1" numFmtId="0" xfId="0" applyAlignment="1" applyBorder="1" applyFont="1">
      <alignment horizontal="center" vertical="center"/>
    </xf>
    <xf borderId="1" fillId="4" fontId="1" numFmtId="0" xfId="0" applyAlignment="1" applyBorder="1" applyFill="1" applyFont="1">
      <alignment horizontal="center" vertical="center"/>
    </xf>
    <xf borderId="2" fillId="4" fontId="1" numFmtId="0" xfId="0" applyAlignment="1" applyBorder="1" applyFont="1">
      <alignment shrinkToFit="0" vertical="center" wrapText="1"/>
    </xf>
    <xf borderId="1" fillId="4" fontId="1" numFmtId="0" xfId="0" applyAlignment="1" applyBorder="1" applyFont="1">
      <alignment shrinkToFit="0" vertical="bottom" wrapText="1"/>
    </xf>
    <xf borderId="1" fillId="4" fontId="3" numFmtId="0" xfId="0" applyAlignment="1" applyBorder="1" applyFont="1">
      <alignment shrinkToFit="0" vertical="center" wrapText="1"/>
    </xf>
    <xf borderId="1" fillId="4" fontId="1" numFmtId="0" xfId="0" applyAlignment="1" applyBorder="1" applyFont="1">
      <alignment horizontal="left" shrinkToFit="0" vertical="center" wrapText="1"/>
    </xf>
    <xf borderId="1" fillId="4" fontId="1" numFmtId="0" xfId="0" applyAlignment="1" applyBorder="1" applyFont="1">
      <alignment shrinkToFit="0" vertical="center" wrapText="1"/>
    </xf>
    <xf borderId="1" fillId="2" fontId="1" numFmtId="0" xfId="0" applyAlignment="1" applyBorder="1" applyFont="1">
      <alignment horizontal="left" shrinkToFit="0" vertical="bottom" wrapText="1"/>
    </xf>
    <xf borderId="1" fillId="3" fontId="1" numFmtId="0" xfId="0" applyAlignment="1" applyBorder="1" applyFont="1">
      <alignment horizontal="center" vertical="center"/>
    </xf>
    <xf borderId="1" fillId="3" fontId="1" numFmtId="0" xfId="0" applyAlignment="1" applyBorder="1" applyFont="1">
      <alignment horizontal="left" shrinkToFit="0" vertical="bottom" wrapText="1"/>
    </xf>
    <xf borderId="0" fillId="0" fontId="1" numFmtId="0" xfId="0" applyAlignment="1" applyFont="1">
      <alignment vertical="bottom"/>
    </xf>
    <xf borderId="1" fillId="4" fontId="1" numFmtId="0" xfId="0" applyAlignment="1" applyBorder="1" applyFont="1">
      <alignment horizontal="left" shrinkToFit="0" vertical="bottom" wrapText="1"/>
    </xf>
    <xf borderId="0" fillId="0" fontId="1" numFmtId="0" xfId="0" applyAlignment="1" applyFont="1">
      <alignment vertical="center"/>
    </xf>
    <xf borderId="2" fillId="5" fontId="1" numFmtId="0" xfId="0" applyAlignment="1" applyBorder="1" applyFill="1" applyFont="1">
      <alignment vertical="center"/>
    </xf>
    <xf borderId="2" fillId="5" fontId="1" numFmtId="0" xfId="0" applyAlignment="1" applyBorder="1" applyFont="1">
      <alignment shrinkToFit="0" vertical="center" wrapText="1"/>
    </xf>
    <xf borderId="1" fillId="5" fontId="1" numFmtId="0" xfId="0" applyAlignment="1" applyBorder="1" applyFont="1">
      <alignment shrinkToFit="0" vertical="center" wrapText="1"/>
    </xf>
    <xf borderId="1" fillId="6" fontId="1" numFmtId="0" xfId="0" applyAlignment="1" applyBorder="1" applyFill="1" applyFont="1">
      <alignment shrinkToFit="0" vertical="center" wrapText="1"/>
    </xf>
    <xf borderId="1" fillId="5" fontId="3" numFmtId="0" xfId="0" applyAlignment="1" applyBorder="1" applyFont="1">
      <alignment shrinkToFit="0" vertical="center" wrapText="1"/>
    </xf>
    <xf borderId="1" fillId="5" fontId="1" numFmtId="0" xfId="0" applyAlignment="1" applyBorder="1" applyFont="1">
      <alignment horizontal="left" shrinkToFit="0" vertical="center" wrapText="1"/>
    </xf>
    <xf borderId="3" fillId="5" fontId="1" numFmtId="0" xfId="0" applyAlignment="1" applyBorder="1" applyFont="1">
      <alignment vertical="bottom"/>
    </xf>
    <xf borderId="3" fillId="5" fontId="1" numFmtId="0" xfId="0" applyAlignment="1" applyBorder="1" applyFont="1">
      <alignment vertical="center"/>
    </xf>
    <xf borderId="4" fillId="5" fontId="1" numFmtId="0" xfId="0" applyAlignment="1" applyBorder="1" applyFont="1">
      <alignment vertical="center"/>
    </xf>
    <xf borderId="1" fillId="5" fontId="3" numFmtId="0" xfId="0" applyAlignment="1" applyBorder="1" applyFont="1">
      <alignment horizontal="left" shrinkToFit="0" vertical="center" wrapText="1"/>
    </xf>
    <xf borderId="3" fillId="5" fontId="1" numFmtId="0" xfId="0" applyAlignment="1" applyBorder="1" applyFont="1">
      <alignment shrinkToFit="0" vertical="bottom" wrapText="1"/>
    </xf>
    <xf borderId="5" fillId="5" fontId="1" numFmtId="0" xfId="0" applyAlignment="1" applyBorder="1" applyFont="1">
      <alignment vertical="center"/>
    </xf>
    <xf borderId="1" fillId="5" fontId="1" numFmtId="0" xfId="0" applyAlignment="1" applyBorder="1" applyFont="1">
      <alignment horizontal="center" vertical="center"/>
    </xf>
    <xf borderId="1" fillId="5" fontId="1" numFmtId="0" xfId="0" applyAlignment="1" applyBorder="1" applyFont="1">
      <alignment shrinkToFit="0" vertical="bottom" wrapText="1"/>
    </xf>
    <xf borderId="1" fillId="7" fontId="1" numFmtId="0" xfId="0" applyAlignment="1" applyBorder="1" applyFill="1" applyFont="1">
      <alignment horizontal="center" vertical="center"/>
    </xf>
    <xf borderId="1" fillId="7" fontId="1" numFmtId="0" xfId="0" applyAlignment="1" applyBorder="1" applyFont="1">
      <alignment shrinkToFit="0" vertical="center" wrapText="1"/>
    </xf>
    <xf borderId="1" fillId="7" fontId="3" numFmtId="0" xfId="0" applyAlignment="1" applyBorder="1" applyFont="1">
      <alignment shrinkToFit="0" vertical="center" wrapText="1"/>
    </xf>
    <xf borderId="1" fillId="7" fontId="1" numFmtId="0" xfId="0" applyAlignment="1" applyBorder="1" applyFont="1">
      <alignment horizontal="left" shrinkToFit="0" vertical="center" wrapText="1"/>
    </xf>
    <xf borderId="3" fillId="7" fontId="1" numFmtId="0" xfId="0" applyAlignment="1" applyBorder="1" applyFont="1">
      <alignment shrinkToFit="0" vertical="bottom" wrapText="1"/>
    </xf>
    <xf borderId="3" fillId="7" fontId="1" numFmtId="0" xfId="0" applyAlignment="1" applyBorder="1" applyFont="1">
      <alignment vertical="center"/>
    </xf>
    <xf borderId="1" fillId="8" fontId="1" numFmtId="0" xfId="0" applyAlignment="1" applyBorder="1" applyFill="1" applyFont="1">
      <alignment horizontal="center" vertical="center"/>
    </xf>
    <xf borderId="1" fillId="8" fontId="1" numFmtId="0" xfId="0" applyAlignment="1" applyBorder="1" applyFont="1">
      <alignment shrinkToFit="0" vertical="center" wrapText="1"/>
    </xf>
    <xf borderId="1" fillId="8" fontId="3" numFmtId="0" xfId="0" applyAlignment="1" applyBorder="1" applyFont="1">
      <alignment shrinkToFit="0" vertical="center" wrapText="1"/>
    </xf>
    <xf borderId="1" fillId="8" fontId="1" numFmtId="0" xfId="0" applyAlignment="1" applyBorder="1" applyFont="1">
      <alignment horizontal="left" shrinkToFit="0" vertical="center" wrapText="1"/>
    </xf>
    <xf borderId="3" fillId="8" fontId="1" numFmtId="0" xfId="0" applyAlignment="1" applyBorder="1" applyFont="1">
      <alignment shrinkToFit="0" vertical="bottom" wrapText="1"/>
    </xf>
    <xf borderId="3" fillId="8" fontId="1" numFmtId="0" xfId="0" applyAlignment="1" applyBorder="1" applyFont="1">
      <alignment vertical="center"/>
    </xf>
    <xf borderId="1" fillId="8" fontId="1" numFmtId="0" xfId="0" applyAlignment="1" applyBorder="1" applyFont="1">
      <alignment horizontal="left" shrinkToFit="0" vertical="bottom" wrapText="1"/>
    </xf>
    <xf borderId="1" fillId="9" fontId="1" numFmtId="0" xfId="0" applyAlignment="1" applyBorder="1" applyFill="1" applyFont="1">
      <alignment shrinkToFit="0" vertical="center" wrapText="1"/>
    </xf>
    <xf borderId="3" fillId="2" fontId="1" numFmtId="0" xfId="0" applyAlignment="1" applyBorder="1" applyFont="1">
      <alignment vertical="center"/>
    </xf>
    <xf borderId="1" fillId="10" fontId="1" numFmtId="0" xfId="0" applyAlignment="1" applyBorder="1" applyFill="1" applyFont="1">
      <alignment horizontal="center" vertical="center"/>
    </xf>
    <xf borderId="1" fillId="10" fontId="1" numFmtId="0" xfId="0" applyAlignment="1" applyBorder="1" applyFont="1">
      <alignment shrinkToFit="0" vertical="center" wrapText="1"/>
    </xf>
    <xf borderId="1" fillId="10" fontId="3" numFmtId="0" xfId="0" applyAlignment="1" applyBorder="1" applyFont="1">
      <alignment shrinkToFit="0" vertical="center" wrapText="1"/>
    </xf>
    <xf borderId="1" fillId="10" fontId="1" numFmtId="0" xfId="0" applyAlignment="1" applyBorder="1" applyFont="1">
      <alignment horizontal="left" shrinkToFit="0" vertical="bottom" wrapText="1"/>
    </xf>
    <xf borderId="3" fillId="10" fontId="1" numFmtId="0" xfId="0" applyAlignment="1" applyBorder="1" applyFont="1">
      <alignment shrinkToFit="0" vertical="bottom" wrapText="1"/>
    </xf>
    <xf borderId="3" fillId="10" fontId="1" numFmtId="0" xfId="0" applyAlignment="1" applyBorder="1" applyFont="1">
      <alignment vertical="center"/>
    </xf>
    <xf borderId="1" fillId="10" fontId="1" numFmtId="0" xfId="0" applyAlignment="1" applyBorder="1" applyFont="1">
      <alignment horizontal="left" shrinkToFit="0" vertical="center" wrapText="1"/>
    </xf>
    <xf borderId="1" fillId="10" fontId="5" numFmtId="0" xfId="0" applyAlignment="1" applyBorder="1" applyFont="1">
      <alignment shrinkToFit="0" vertical="center" wrapText="1"/>
    </xf>
    <xf borderId="1" fillId="11" fontId="1" numFmtId="0" xfId="0" applyAlignment="1" applyBorder="1" applyFill="1" applyFont="1">
      <alignment horizontal="center" vertical="center"/>
    </xf>
    <xf borderId="1" fillId="11" fontId="1" numFmtId="0" xfId="0" applyAlignment="1" applyBorder="1" applyFont="1">
      <alignment shrinkToFit="0" vertical="center" wrapText="1"/>
    </xf>
    <xf borderId="1" fillId="11" fontId="3" numFmtId="0" xfId="0" applyAlignment="1" applyBorder="1" applyFont="1">
      <alignment shrinkToFit="0" vertical="center" wrapText="1"/>
    </xf>
    <xf borderId="1" fillId="11" fontId="1" numFmtId="0" xfId="0" applyAlignment="1" applyBorder="1" applyFont="1">
      <alignment horizontal="left" shrinkToFit="0" vertical="bottom" wrapText="1"/>
    </xf>
    <xf borderId="3" fillId="11" fontId="1" numFmtId="0" xfId="0" applyAlignment="1" applyBorder="1" applyFont="1">
      <alignment vertical="bottom"/>
    </xf>
    <xf borderId="3" fillId="11" fontId="1" numFmtId="0" xfId="0" applyAlignment="1" applyBorder="1" applyFont="1">
      <alignment vertical="center"/>
    </xf>
    <xf borderId="1" fillId="11" fontId="5" numFmtId="0" xfId="0" applyAlignment="1" applyBorder="1" applyFont="1">
      <alignment shrinkToFit="0" vertical="center" wrapText="1"/>
    </xf>
    <xf borderId="1" fillId="12" fontId="1" numFmtId="0" xfId="0" applyAlignment="1" applyBorder="1" applyFill="1" applyFont="1">
      <alignment horizontal="center" vertical="center"/>
    </xf>
    <xf borderId="1" fillId="12" fontId="1" numFmtId="0" xfId="0" applyAlignment="1" applyBorder="1" applyFont="1">
      <alignment shrinkToFit="0" vertical="center" wrapText="1"/>
    </xf>
    <xf borderId="1" fillId="12" fontId="3" numFmtId="0" xfId="0" applyAlignment="1" applyBorder="1" applyFont="1">
      <alignment shrinkToFit="0" vertical="center" wrapText="1"/>
    </xf>
    <xf borderId="1" fillId="12" fontId="1" numFmtId="0" xfId="0" applyAlignment="1" applyBorder="1" applyFont="1">
      <alignment horizontal="left" shrinkToFit="0" vertical="bottom" wrapText="1"/>
    </xf>
    <xf borderId="3" fillId="12" fontId="1" numFmtId="0" xfId="0" applyAlignment="1" applyBorder="1" applyFont="1">
      <alignment shrinkToFit="0" vertical="bottom" wrapText="1"/>
    </xf>
    <xf borderId="3" fillId="12" fontId="1" numFmtId="0" xfId="0" applyAlignment="1" applyBorder="1" applyFont="1">
      <alignment vertical="center"/>
    </xf>
    <xf borderId="2" fillId="12" fontId="1" numFmtId="0" xfId="0" applyAlignment="1" applyBorder="1" applyFont="1">
      <alignment shrinkToFit="0" vertical="center" wrapText="1"/>
    </xf>
    <xf borderId="2" fillId="12" fontId="1" numFmtId="0" xfId="0" applyAlignment="1" applyBorder="1" applyFont="1">
      <alignment horizontal="left" shrinkToFit="0" vertical="bottom" wrapText="1"/>
    </xf>
    <xf borderId="3" fillId="12" fontId="1" numFmtId="0" xfId="0" applyAlignment="1" applyBorder="1" applyFont="1">
      <alignment vertical="bottom"/>
    </xf>
    <xf borderId="8" fillId="12" fontId="1" numFmtId="0" xfId="0" applyAlignment="1" applyBorder="1" applyFont="1">
      <alignment shrinkToFit="0" vertical="center" wrapText="1"/>
    </xf>
    <xf borderId="1" fillId="12" fontId="1" numFmtId="0" xfId="0" applyAlignment="1" applyBorder="1" applyFont="1">
      <alignment shrinkToFit="0" vertical="bottom" wrapText="1"/>
    </xf>
    <xf borderId="1" fillId="12" fontId="5" numFmtId="0" xfId="0" applyAlignment="1" applyBorder="1" applyFont="1">
      <alignment shrinkToFit="0" vertical="bottom" wrapText="1"/>
    </xf>
    <xf borderId="9" fillId="0" fontId="1" numFmtId="0" xfId="0" applyAlignment="1" applyBorder="1" applyFont="1">
      <alignment vertical="bottom"/>
    </xf>
    <xf borderId="10" fillId="13" fontId="6" numFmtId="0" xfId="0" applyAlignment="1" applyBorder="1" applyFill="1" applyFont="1">
      <alignment horizontal="center" shrinkToFit="0" vertical="center" wrapText="1"/>
    </xf>
    <xf borderId="11" fillId="0" fontId="7" numFmtId="0" xfId="0" applyAlignment="1" applyBorder="1" applyFont="1">
      <alignment vertical="center"/>
    </xf>
    <xf borderId="12" fillId="0" fontId="7" numFmtId="0" xfId="0" applyAlignment="1" applyBorder="1" applyFont="1">
      <alignment vertical="center"/>
    </xf>
    <xf borderId="10" fillId="13" fontId="8" numFmtId="0" xfId="0" applyAlignment="1" applyBorder="1" applyFont="1">
      <alignment horizontal="center" readingOrder="0" shrinkToFit="0" vertical="center" wrapText="1"/>
    </xf>
    <xf borderId="10" fillId="13" fontId="9" numFmtId="0" xfId="0" applyAlignment="1" applyBorder="1" applyFont="1">
      <alignment horizontal="center" readingOrder="0" shrinkToFit="0" vertical="center" wrapText="1"/>
    </xf>
    <xf borderId="13" fillId="0" fontId="7" numFmtId="0" xfId="0" applyAlignment="1" applyBorder="1" applyFont="1">
      <alignment vertical="center"/>
    </xf>
    <xf borderId="14" fillId="0" fontId="7" numFmtId="0" xfId="0" applyAlignment="1" applyBorder="1" applyFont="1">
      <alignment vertical="center"/>
    </xf>
    <xf borderId="15" fillId="0" fontId="7" numFmtId="0" xfId="0" applyAlignment="1" applyBorder="1" applyFont="1">
      <alignment vertical="center"/>
    </xf>
    <xf borderId="10" fillId="13" fontId="10" numFmtId="0" xfId="0" applyAlignment="1" applyBorder="1" applyFont="1">
      <alignment horizontal="center" shrinkToFit="0" vertical="center" wrapText="1"/>
    </xf>
    <xf borderId="10" fillId="14" fontId="11" numFmtId="0" xfId="0" applyAlignment="1" applyBorder="1" applyFill="1" applyFont="1">
      <alignment horizontal="center" readingOrder="0" shrinkToFit="0" vertical="center" wrapText="1"/>
    </xf>
    <xf borderId="10" fillId="14" fontId="12" numFmtId="0" xfId="0" applyAlignment="1" applyBorder="1" applyFont="1">
      <alignment horizontal="center" readingOrder="0" vertical="center"/>
    </xf>
    <xf borderId="0" fillId="15" fontId="13" numFmtId="0" xfId="0" applyAlignment="1" applyFill="1" applyFont="1">
      <alignment horizontal="center" shrinkToFit="0" vertical="center" wrapText="1"/>
    </xf>
    <xf borderId="0" fillId="15" fontId="14" numFmtId="0" xfId="0" applyAlignment="1" applyFont="1">
      <alignment horizontal="center" readingOrder="0" vertical="center"/>
    </xf>
    <xf borderId="0" fillId="0" fontId="15" numFmtId="0" xfId="0" applyAlignment="1" applyFont="1">
      <alignment horizontal="center" shrinkToFit="0" vertical="top" wrapText="1"/>
    </xf>
    <xf borderId="0" fillId="0" fontId="16" numFmtId="0" xfId="0" applyAlignment="1" applyFont="1">
      <alignment horizontal="center" shrinkToFit="0" vertical="top" wrapText="1"/>
    </xf>
    <xf borderId="0" fillId="0" fontId="16" numFmtId="0" xfId="0" applyAlignment="1" applyFont="1">
      <alignment horizontal="left" shrinkToFit="0" vertical="top" wrapText="1"/>
    </xf>
    <xf borderId="3" fillId="15" fontId="16" numFmtId="0" xfId="0" applyAlignment="1" applyBorder="1" applyFont="1">
      <alignment horizontal="center" shrinkToFit="0" vertical="top" wrapText="1"/>
    </xf>
    <xf borderId="3" fillId="15" fontId="16" numFmtId="0" xfId="0" applyAlignment="1" applyBorder="1" applyFont="1">
      <alignment shrinkToFit="0" vertical="top" wrapText="1"/>
    </xf>
    <xf borderId="0" fillId="0" fontId="4" numFmtId="0" xfId="0" applyAlignment="1" applyFont="1">
      <alignment horizontal="center" vertical="bottom"/>
    </xf>
    <xf borderId="0" fillId="0" fontId="4" numFmtId="0" xfId="0" applyAlignment="1" applyFont="1">
      <alignment vertical="bottom"/>
    </xf>
    <xf borderId="0" fillId="0" fontId="16" numFmtId="0" xfId="0" applyAlignment="1" applyFont="1">
      <alignment horizontal="center" vertical="bottom"/>
    </xf>
    <xf borderId="0" fillId="0" fontId="16" numFmtId="0" xfId="0" applyAlignment="1" applyFont="1">
      <alignment vertical="bottom"/>
    </xf>
    <xf borderId="1" fillId="16" fontId="17" numFmtId="0" xfId="0" applyAlignment="1" applyBorder="1" applyFill="1" applyFont="1">
      <alignment horizontal="left" readingOrder="0" vertical="center"/>
    </xf>
    <xf borderId="1" fillId="16" fontId="18" numFmtId="0" xfId="0" applyAlignment="1" applyBorder="1" applyFont="1">
      <alignment horizontal="center" shrinkToFit="0" vertical="center" wrapText="1"/>
    </xf>
    <xf borderId="1" fillId="16" fontId="18" numFmtId="0" xfId="0" applyAlignment="1" applyBorder="1" applyFont="1">
      <alignment horizontal="left" shrinkToFit="0" vertical="center" wrapText="1"/>
    </xf>
    <xf borderId="1" fillId="16" fontId="18" numFmtId="0" xfId="0" applyAlignment="1" applyBorder="1" applyFont="1">
      <alignment vertical="bottom"/>
    </xf>
    <xf borderId="0" fillId="0" fontId="18" numFmtId="0" xfId="0" applyAlignment="1" applyFont="1">
      <alignment vertical="bottom"/>
    </xf>
    <xf borderId="1" fillId="16" fontId="19" numFmtId="0" xfId="0" applyAlignment="1" applyBorder="1" applyFont="1">
      <alignment horizontal="center" vertical="center"/>
    </xf>
    <xf borderId="1" fillId="16" fontId="19" numFmtId="0" xfId="0" applyAlignment="1" applyBorder="1" applyFont="1">
      <alignment horizontal="center" readingOrder="0" shrinkToFit="0" vertical="center" wrapText="1"/>
    </xf>
    <xf borderId="1" fillId="16" fontId="19" numFmtId="0" xfId="0" applyAlignment="1" applyBorder="1" applyFont="1">
      <alignment horizontal="center" shrinkToFit="0" vertical="center" wrapText="1"/>
    </xf>
    <xf borderId="0" fillId="0" fontId="19" numFmtId="0" xfId="0" applyAlignment="1" applyFont="1">
      <alignment horizontal="center" vertical="center"/>
    </xf>
    <xf borderId="1" fillId="0" fontId="18" numFmtId="164" xfId="0" applyAlignment="1" applyBorder="1" applyFont="1" applyNumberFormat="1">
      <alignment horizontal="center" readingOrder="0" shrinkToFit="0" vertical="center" wrapText="0"/>
    </xf>
    <xf borderId="1" fillId="0" fontId="18" numFmtId="0" xfId="0" applyAlignment="1" applyBorder="1" applyFont="1">
      <alignment horizontal="center" shrinkToFit="0" vertical="center" wrapText="1"/>
    </xf>
    <xf borderId="16" fillId="0" fontId="18" numFmtId="0" xfId="0" applyAlignment="1" applyBorder="1" applyFont="1">
      <alignment horizontal="center" readingOrder="0" vertical="center"/>
    </xf>
    <xf borderId="1" fillId="0" fontId="18" numFmtId="0" xfId="0" applyAlignment="1" applyBorder="1" applyFont="1">
      <alignment horizontal="left" readingOrder="0" shrinkToFit="0" vertical="center" wrapText="1"/>
    </xf>
    <xf borderId="1" fillId="0" fontId="16" numFmtId="0" xfId="0" applyAlignment="1" applyBorder="1" applyFont="1">
      <alignment shrinkToFit="0" vertical="center" wrapText="1"/>
    </xf>
    <xf borderId="17" fillId="0" fontId="18" numFmtId="164" xfId="0" applyAlignment="1" applyBorder="1" applyFont="1" applyNumberFormat="1">
      <alignment horizontal="center" readingOrder="0" shrinkToFit="0" vertical="center" wrapText="0"/>
    </xf>
    <xf borderId="15" fillId="0" fontId="18" numFmtId="0" xfId="0" applyAlignment="1" applyBorder="1" applyFont="1">
      <alignment horizontal="center" readingOrder="0" vertical="center"/>
    </xf>
    <xf borderId="1" fillId="0" fontId="18" numFmtId="0" xfId="0" applyAlignment="1" applyBorder="1" applyFont="1">
      <alignment horizontal="center" readingOrder="0" shrinkToFit="0" vertical="center" wrapText="1"/>
    </xf>
    <xf borderId="1" fillId="0" fontId="18" numFmtId="0" xfId="0" applyAlignment="1" applyBorder="1" applyFont="1">
      <alignment horizontal="center" vertical="center"/>
    </xf>
    <xf borderId="1" fillId="0" fontId="18" numFmtId="164" xfId="0" applyAlignment="1" applyBorder="1" applyFont="1" applyNumberFormat="1">
      <alignment horizontal="center" readingOrder="0" vertical="center"/>
    </xf>
    <xf borderId="1" fillId="15" fontId="20" numFmtId="0" xfId="0" applyAlignment="1" applyBorder="1" applyFont="1">
      <alignment horizontal="center" readingOrder="0" shrinkToFit="0" vertical="center" wrapText="1"/>
    </xf>
    <xf borderId="1" fillId="15" fontId="18" numFmtId="0" xfId="0" applyAlignment="1" applyBorder="1" applyFont="1">
      <alignment horizontal="center" shrinkToFit="0" vertical="center" wrapText="1"/>
    </xf>
    <xf borderId="1" fillId="15" fontId="18" numFmtId="0" xfId="0" applyAlignment="1" applyBorder="1" applyFont="1">
      <alignment horizontal="center" readingOrder="0" shrinkToFit="0" vertical="center" wrapText="1"/>
    </xf>
    <xf borderId="1" fillId="15" fontId="18" numFmtId="0" xfId="0" applyAlignment="1" applyBorder="1" applyFont="1">
      <alignment horizontal="left" readingOrder="0" shrinkToFit="0" vertical="center" wrapText="1"/>
    </xf>
    <xf borderId="1" fillId="17" fontId="18" numFmtId="0" xfId="0" applyAlignment="1" applyBorder="1" applyFill="1" applyFont="1">
      <alignment horizontal="left" readingOrder="0" shrinkToFit="0" vertical="center" wrapText="1"/>
    </xf>
    <xf borderId="1" fillId="15" fontId="16" numFmtId="0" xfId="0" applyAlignment="1" applyBorder="1" applyFont="1">
      <alignment shrinkToFit="0" vertical="center" wrapText="1"/>
    </xf>
    <xf borderId="1" fillId="4" fontId="16" numFmtId="0" xfId="0" applyAlignment="1" applyBorder="1" applyFont="1">
      <alignment shrinkToFit="0" vertical="center" wrapText="1"/>
    </xf>
    <xf borderId="1" fillId="15" fontId="18" numFmtId="0" xfId="0" applyAlignment="1" applyBorder="1" applyFont="1">
      <alignment horizontal="center" vertical="center"/>
    </xf>
    <xf borderId="18" fillId="0" fontId="18" numFmtId="0" xfId="0" applyAlignment="1" applyBorder="1" applyFont="1">
      <alignment horizontal="center" shrinkToFit="0" vertical="center" wrapText="1"/>
    </xf>
    <xf borderId="18" fillId="0" fontId="18" numFmtId="0" xfId="0" applyAlignment="1" applyBorder="1" applyFont="1">
      <alignment horizontal="left" readingOrder="0" shrinkToFit="0" vertical="center" wrapText="1"/>
    </xf>
    <xf borderId="1" fillId="15" fontId="18" numFmtId="164" xfId="0" applyAlignment="1" applyBorder="1" applyFont="1" applyNumberFormat="1">
      <alignment horizontal="center" readingOrder="0" vertical="center"/>
    </xf>
    <xf borderId="1" fillId="17" fontId="16" numFmtId="0" xfId="0" applyAlignment="1" applyBorder="1" applyFont="1">
      <alignment shrinkToFit="0" vertical="center" wrapText="1"/>
    </xf>
    <xf borderId="1" fillId="18" fontId="16" numFmtId="0" xfId="0" applyAlignment="1" applyBorder="1" applyFill="1" applyFont="1">
      <alignment shrinkToFit="0" vertical="center" wrapText="1"/>
    </xf>
    <xf borderId="0" fillId="0" fontId="17" numFmtId="164" xfId="0" applyAlignment="1" applyFont="1" applyNumberFormat="1">
      <alignment horizontal="left" readingOrder="0" vertical="center"/>
    </xf>
    <xf borderId="0" fillId="0" fontId="18" numFmtId="0" xfId="0" applyAlignment="1" applyFont="1">
      <alignment horizontal="left" shrinkToFit="0" vertical="center" wrapText="1"/>
    </xf>
    <xf borderId="0" fillId="0" fontId="18" numFmtId="0" xfId="0" applyAlignment="1" applyFont="1">
      <alignment horizontal="center" shrinkToFit="0" vertical="center" wrapText="1"/>
    </xf>
    <xf borderId="0" fillId="0" fontId="17" numFmtId="0" xfId="0" applyAlignment="1" applyFont="1">
      <alignment horizontal="left" readingOrder="0" vertical="center"/>
    </xf>
    <xf borderId="0" fillId="0" fontId="18" numFmtId="0" xfId="0" applyAlignment="1" applyFont="1">
      <alignment horizontal="center" vertical="center"/>
    </xf>
    <xf borderId="17" fillId="6" fontId="18" numFmtId="0" xfId="0" applyAlignment="1" applyBorder="1" applyFont="1">
      <alignment horizontal="center" readingOrder="0" vertical="center"/>
    </xf>
    <xf borderId="1" fillId="6" fontId="19" numFmtId="0" xfId="0" applyAlignment="1" applyBorder="1" applyFont="1">
      <alignment horizontal="center" readingOrder="0" shrinkToFit="0" vertical="center" wrapText="1"/>
    </xf>
    <xf borderId="15" fillId="6" fontId="18" numFmtId="0" xfId="0" applyAlignment="1" applyBorder="1" applyFont="1">
      <alignment horizontal="center" readingOrder="0" vertical="center"/>
    </xf>
    <xf borderId="15" fillId="6" fontId="18" numFmtId="0" xfId="0" applyAlignment="1" applyBorder="1" applyFont="1">
      <alignment horizontal="left" readingOrder="0" vertical="center"/>
    </xf>
    <xf borderId="1" fillId="6" fontId="19" numFmtId="0" xfId="0" applyAlignment="1" applyBorder="1" applyFont="1">
      <alignment horizontal="center" shrinkToFit="0" vertical="center" wrapText="1"/>
    </xf>
    <xf borderId="1" fillId="0" fontId="18" numFmtId="0" xfId="0" applyAlignment="1" applyBorder="1" applyFont="1">
      <alignment horizontal="center" readingOrder="0" vertical="center"/>
    </xf>
    <xf borderId="1" fillId="0" fontId="18" numFmtId="0" xfId="0" applyAlignment="1" applyBorder="1" applyFont="1">
      <alignment horizontal="center" readingOrder="0" vertical="center"/>
    </xf>
    <xf borderId="1" fillId="6" fontId="20" numFmtId="0" xfId="0" applyAlignment="1" applyBorder="1" applyFont="1">
      <alignment horizontal="center" readingOrder="0" shrinkToFit="0" vertical="center" wrapText="1"/>
    </xf>
    <xf borderId="1" fillId="18" fontId="18" numFmtId="0" xfId="0" applyAlignment="1" applyBorder="1" applyFont="1">
      <alignment vertical="bottom"/>
    </xf>
    <xf borderId="1" fillId="0" fontId="16" numFmtId="0" xfId="0" applyAlignment="1" applyBorder="1" applyFont="1">
      <alignment readingOrder="0" shrinkToFit="0" vertical="center" wrapText="1"/>
    </xf>
    <xf borderId="1" fillId="0" fontId="18" numFmtId="0" xfId="0" applyAlignment="1" applyBorder="1" applyFont="1">
      <alignment horizontal="center" readingOrder="0" shrinkToFit="0" vertical="center" wrapText="1"/>
    </xf>
    <xf borderId="1" fillId="6" fontId="18" numFmtId="0" xfId="0" applyAlignment="1" applyBorder="1" applyFont="1">
      <alignment horizontal="center" readingOrder="0" shrinkToFit="0" vertical="center" wrapText="1"/>
    </xf>
    <xf borderId="15" fillId="0" fontId="1" numFmtId="0" xfId="0" applyAlignment="1" applyBorder="1" applyFont="1">
      <alignment vertical="bottom"/>
    </xf>
    <xf borderId="0" fillId="0" fontId="1" numFmtId="0" xfId="0" applyAlignment="1" applyFont="1">
      <alignment vertical="bottom"/>
    </xf>
    <xf borderId="15" fillId="0" fontId="18" numFmtId="0" xfId="0" applyAlignment="1" applyBorder="1" applyFont="1">
      <alignment horizontal="center" readingOrder="0" vertical="center"/>
    </xf>
    <xf borderId="15" fillId="0" fontId="21" numFmtId="0" xfId="0" applyAlignment="1" applyBorder="1" applyFont="1">
      <alignment horizontal="center" readingOrder="0" vertical="center"/>
    </xf>
    <xf borderId="1" fillId="0" fontId="18" numFmtId="0" xfId="0" applyAlignment="1" applyBorder="1" applyFont="1">
      <alignment horizontal="center" readingOrder="0" shrinkToFit="0" vertical="center" wrapText="1"/>
    </xf>
    <xf borderId="1" fillId="15" fontId="18" numFmtId="0" xfId="0" applyAlignment="1" applyBorder="1" applyFont="1">
      <alignment horizontal="center" readingOrder="0" shrinkToFit="0" vertical="center" wrapText="1"/>
    </xf>
    <xf borderId="1" fillId="0" fontId="18" numFmtId="0" xfId="0" applyAlignment="1" applyBorder="1" applyFont="1">
      <alignment vertical="bottom"/>
    </xf>
    <xf borderId="1" fillId="0" fontId="22" numFmtId="0" xfId="0" applyAlignment="1" applyBorder="1" applyFont="1">
      <alignment readingOrder="0" vertical="center"/>
    </xf>
    <xf borderId="1" fillId="19" fontId="1" numFmtId="0" xfId="0" applyAlignment="1" applyBorder="1" applyFill="1" applyFont="1">
      <alignment vertical="bottom"/>
    </xf>
    <xf borderId="1" fillId="0" fontId="1" numFmtId="0" xfId="0" applyAlignment="1" applyBorder="1" applyFont="1">
      <alignment readingOrder="0" vertical="center"/>
    </xf>
    <xf borderId="1" fillId="15" fontId="23" numFmtId="0" xfId="0" applyAlignment="1" applyBorder="1" applyFont="1">
      <alignment readingOrder="0" vertical="center"/>
    </xf>
    <xf borderId="1" fillId="19" fontId="18" numFmtId="0" xfId="0" applyAlignment="1" applyBorder="1" applyFont="1">
      <alignment vertical="bottom"/>
    </xf>
    <xf borderId="17" fillId="0" fontId="1" numFmtId="0" xfId="0" applyAlignment="1" applyBorder="1" applyFont="1">
      <alignment horizontal="center" readingOrder="0" vertical="center"/>
    </xf>
    <xf borderId="15" fillId="20" fontId="1" numFmtId="0" xfId="0" applyAlignment="1" applyBorder="1" applyFill="1" applyFont="1">
      <alignment vertical="bottom"/>
    </xf>
    <xf borderId="19" fillId="0" fontId="1" numFmtId="0" xfId="0" applyAlignment="1" applyBorder="1" applyFont="1">
      <alignment horizontal="center" readingOrder="0" vertical="center"/>
    </xf>
    <xf borderId="20" fillId="20" fontId="1" numFmtId="0" xfId="0" applyAlignment="1" applyBorder="1" applyFont="1">
      <alignment vertical="bottom"/>
    </xf>
    <xf borderId="20" fillId="0" fontId="1" numFmtId="0" xfId="0" applyAlignment="1" applyBorder="1" applyFont="1">
      <alignment vertical="bottom"/>
    </xf>
    <xf borderId="1" fillId="0" fontId="1" numFmtId="0" xfId="0" applyAlignment="1" applyBorder="1" applyFont="1">
      <alignment horizontal="center" readingOrder="0" vertical="center"/>
    </xf>
    <xf borderId="16" fillId="20" fontId="1" numFmtId="0" xfId="0" applyAlignment="1" applyBorder="1" applyFont="1">
      <alignment vertical="bottom"/>
    </xf>
    <xf borderId="16" fillId="0" fontId="1" numFmtId="0" xfId="0" applyAlignment="1" applyBorder="1" applyFont="1">
      <alignment vertical="bottom"/>
    </xf>
    <xf borderId="1" fillId="18" fontId="16" numFmtId="0" xfId="0" applyAlignment="1" applyBorder="1" applyFont="1">
      <alignment readingOrder="0" shrinkToFit="0" vertical="center" wrapText="1"/>
    </xf>
    <xf borderId="17" fillId="0" fontId="18" numFmtId="0" xfId="0" applyAlignment="1" applyBorder="1" applyFont="1">
      <alignment readingOrder="0" vertical="center"/>
    </xf>
    <xf borderId="17" fillId="0" fontId="1" numFmtId="0" xfId="0" applyAlignment="1" applyBorder="1" applyFont="1">
      <alignment readingOrder="0" vertical="center"/>
    </xf>
    <xf borderId="15" fillId="0" fontId="18" numFmtId="0" xfId="0" applyAlignment="1" applyBorder="1" applyFont="1">
      <alignment horizontal="left" readingOrder="0" shrinkToFit="0" vertical="center" wrapText="1"/>
    </xf>
    <xf borderId="15" fillId="0" fontId="18" numFmtId="0" xfId="0" applyAlignment="1" applyBorder="1" applyFont="1">
      <alignment readingOrder="0" shrinkToFit="0" vertical="center" wrapText="1"/>
    </xf>
    <xf borderId="15" fillId="0" fontId="1" numFmtId="0" xfId="0" applyAlignment="1" applyBorder="1" applyFont="1">
      <alignment horizontal="center" readingOrder="0" vertical="center"/>
    </xf>
    <xf borderId="15" fillId="18" fontId="1" numFmtId="0" xfId="0" applyAlignment="1" applyBorder="1" applyFont="1">
      <alignment vertical="bottom"/>
    </xf>
    <xf borderId="1" fillId="0" fontId="18" numFmtId="0" xfId="0" applyAlignment="1" applyBorder="1" applyFont="1">
      <alignment readingOrder="0" vertical="center"/>
    </xf>
    <xf borderId="1" fillId="0" fontId="18" numFmtId="0" xfId="0" applyAlignment="1" applyBorder="1" applyFont="1">
      <alignment readingOrder="0" shrinkToFit="0" vertical="center" wrapText="1"/>
    </xf>
    <xf borderId="1" fillId="18" fontId="1" numFmtId="0" xfId="0" applyAlignment="1" applyBorder="1" applyFont="1">
      <alignment vertical="bottom"/>
    </xf>
    <xf borderId="0" fillId="0" fontId="18" numFmtId="0" xfId="0" applyAlignment="1" applyFont="1">
      <alignment horizontal="left" readingOrder="0" vertical="center"/>
    </xf>
    <xf borderId="0" fillId="6" fontId="19" numFmtId="0" xfId="0" applyAlignment="1" applyFont="1">
      <alignment horizontal="left" readingOrder="0" vertical="center"/>
    </xf>
    <xf borderId="0" fillId="6" fontId="19" numFmtId="0" xfId="0" applyAlignment="1" applyFont="1">
      <alignment horizontal="left" readingOrder="0" shrinkToFit="0" vertical="center" wrapText="1"/>
    </xf>
    <xf borderId="0" fillId="6" fontId="19" numFmtId="0" xfId="0" applyAlignment="1" applyFont="1">
      <alignment horizontal="center" readingOrder="0" shrinkToFit="0" vertical="center" wrapText="1"/>
    </xf>
    <xf borderId="0" fillId="6" fontId="19" numFmtId="0" xfId="0" applyAlignment="1" applyFont="1">
      <alignment horizontal="center" shrinkToFit="0" vertical="center" wrapText="1"/>
    </xf>
    <xf borderId="0" fillId="15" fontId="19" numFmtId="0" xfId="0" applyAlignment="1" applyFont="1">
      <alignment horizontal="center" shrinkToFit="0" vertical="center" wrapText="1"/>
    </xf>
    <xf borderId="1" fillId="6" fontId="19" numFmtId="0" xfId="0" applyAlignment="1" applyBorder="1" applyFont="1">
      <alignment horizontal="center" vertical="center"/>
    </xf>
    <xf borderId="1" fillId="15" fontId="19" numFmtId="0" xfId="0" applyAlignment="1" applyBorder="1" applyFont="1">
      <alignment horizontal="center" shrinkToFit="0" vertical="center" wrapText="1"/>
    </xf>
    <xf borderId="1" fillId="0" fontId="1" numFmtId="0" xfId="0" applyAlignment="1" applyBorder="1" applyFont="1">
      <alignment horizontal="center" readingOrder="0" shrinkToFit="0" vertical="bottom" wrapText="0"/>
    </xf>
    <xf borderId="1" fillId="15" fontId="18" numFmtId="0" xfId="0" applyAlignment="1" applyBorder="1" applyFont="1">
      <alignment horizontal="left" shrinkToFit="0" vertical="center" wrapText="1"/>
    </xf>
    <xf borderId="1" fillId="15" fontId="18" numFmtId="0" xfId="0" applyAlignment="1" applyBorder="1" applyFont="1">
      <alignment horizontal="center" readingOrder="0" vertical="center"/>
    </xf>
    <xf borderId="0" fillId="15" fontId="18" numFmtId="0" xfId="0" applyAlignment="1" applyFont="1">
      <alignment vertical="bottom"/>
    </xf>
    <xf borderId="17" fillId="0" fontId="1" numFmtId="0" xfId="0" applyAlignment="1" applyBorder="1" applyFont="1">
      <alignment horizontal="center" readingOrder="0" shrinkToFit="0" vertical="center" wrapText="0"/>
    </xf>
    <xf borderId="17" fillId="0" fontId="1" numFmtId="164" xfId="0" applyAlignment="1" applyBorder="1" applyFont="1" applyNumberFormat="1">
      <alignment horizontal="center" readingOrder="0" shrinkToFit="0" vertical="center" wrapText="0"/>
    </xf>
    <xf borderId="17" fillId="0" fontId="1" numFmtId="164" xfId="0" applyAlignment="1" applyBorder="1" applyFont="1" applyNumberFormat="1">
      <alignment horizontal="center" readingOrder="0" shrinkToFit="0" vertical="bottom" wrapText="0"/>
    </xf>
    <xf borderId="15" fillId="0" fontId="16" numFmtId="0" xfId="0" applyAlignment="1" applyBorder="1" applyFont="1">
      <alignment readingOrder="0" shrinkToFit="0" vertical="center" wrapText="1"/>
    </xf>
    <xf borderId="15" fillId="0" fontId="16" numFmtId="0" xfId="0" applyAlignment="1" applyBorder="1" applyFont="1">
      <alignment shrinkToFit="0" vertical="center" wrapText="1"/>
    </xf>
    <xf borderId="1" fillId="21" fontId="18" numFmtId="0" xfId="0" applyAlignment="1" applyBorder="1" applyFill="1" applyFont="1">
      <alignment horizontal="center" readingOrder="0" shrinkToFit="0" vertical="center" wrapText="1"/>
    </xf>
    <xf borderId="1" fillId="21" fontId="18" numFmtId="0" xfId="0" applyAlignment="1" applyBorder="1" applyFont="1">
      <alignment horizontal="left" readingOrder="0" shrinkToFit="0" vertical="center" wrapText="1"/>
    </xf>
    <xf borderId="1" fillId="22" fontId="18" numFmtId="0" xfId="0" applyAlignment="1" applyBorder="1" applyFill="1" applyFont="1">
      <alignment horizontal="center" readingOrder="0" shrinkToFit="0" vertical="center" wrapText="1"/>
    </xf>
    <xf borderId="1" fillId="22" fontId="18" numFmtId="0" xfId="0" applyAlignment="1" applyBorder="1" applyFont="1">
      <alignment horizontal="center" shrinkToFit="0" vertical="center" wrapText="1"/>
    </xf>
    <xf borderId="1" fillId="23" fontId="18" numFmtId="0" xfId="0" applyAlignment="1" applyBorder="1" applyFill="1" applyFont="1">
      <alignment horizontal="center" readingOrder="0" shrinkToFit="0" vertical="center" wrapText="1"/>
    </xf>
    <xf borderId="1" fillId="0" fontId="20" numFmtId="0" xfId="0" applyAlignment="1" applyBorder="1" applyFont="1">
      <alignment horizontal="left" readingOrder="0" shrinkToFit="0" vertical="center" wrapText="1"/>
    </xf>
    <xf borderId="1" fillId="23" fontId="18" numFmtId="0" xfId="0" applyAlignment="1" applyBorder="1" applyFont="1">
      <alignment horizontal="left" readingOrder="0" shrinkToFit="0" vertical="center" wrapText="1"/>
    </xf>
    <xf borderId="1" fillId="16" fontId="18" numFmtId="0" xfId="0" applyAlignment="1" applyBorder="1" applyFont="1">
      <alignment horizontal="center" readingOrder="0" shrinkToFit="0" vertical="center" wrapText="1"/>
    </xf>
    <xf borderId="1" fillId="0" fontId="17" numFmtId="164" xfId="0" applyAlignment="1" applyBorder="1" applyFont="1" applyNumberFormat="1">
      <alignment horizontal="left" readingOrder="0" vertical="center"/>
    </xf>
    <xf borderId="1" fillId="23" fontId="20" numFmtId="0" xfId="0" applyAlignment="1" applyBorder="1" applyFont="1">
      <alignment horizontal="left" shrinkToFit="0" vertical="center" wrapText="1"/>
    </xf>
    <xf borderId="1" fillId="11" fontId="20" numFmtId="0" xfId="0" applyAlignment="1" applyBorder="1" applyFont="1">
      <alignment horizontal="left" shrinkToFit="0" vertical="center" wrapText="1"/>
    </xf>
    <xf borderId="1" fillId="0" fontId="24" numFmtId="0" xfId="0" applyAlignment="1" applyBorder="1" applyFont="1">
      <alignment horizontal="left" readingOrder="0" shrinkToFit="0" vertical="center" wrapText="1"/>
    </xf>
    <xf borderId="0" fillId="0" fontId="25" numFmtId="0" xfId="0" applyAlignment="1" applyFont="1">
      <alignment horizontal="center" shrinkToFit="0" vertical="top" wrapText="1"/>
    </xf>
    <xf borderId="1" fillId="6" fontId="26" numFmtId="0" xfId="0" applyAlignment="1" applyBorder="1" applyFont="1">
      <alignment horizontal="center" readingOrder="0" shrinkToFit="0" vertical="center" wrapText="1"/>
    </xf>
    <xf borderId="1" fillId="24" fontId="16" numFmtId="0" xfId="0" applyAlignment="1" applyBorder="1" applyFill="1" applyFont="1">
      <alignment readingOrder="0" shrinkToFit="0" vertical="center" wrapText="1"/>
    </xf>
    <xf borderId="1" fillId="25" fontId="16" numFmtId="0" xfId="0" applyAlignment="1" applyBorder="1" applyFill="1" applyFont="1">
      <alignment readingOrder="0" shrinkToFit="0" vertical="center" wrapText="1"/>
    </xf>
    <xf borderId="1" fillId="0" fontId="18" numFmtId="0" xfId="0" applyAlignment="1" applyBorder="1" applyFont="1">
      <alignment horizontal="left" shrinkToFit="0" vertical="center" wrapText="1"/>
    </xf>
    <xf borderId="1" fillId="24" fontId="27" numFmtId="0" xfId="0" applyAlignment="1" applyBorder="1" applyFont="1">
      <alignment readingOrder="0" shrinkToFit="0" vertical="center" wrapText="1"/>
    </xf>
    <xf borderId="1" fillId="6" fontId="28" numFmtId="0" xfId="0" applyAlignment="1" applyBorder="1" applyFont="1">
      <alignment horizontal="center" readingOrder="0" shrinkToFit="0" vertical="center" wrapText="1"/>
    </xf>
    <xf borderId="1" fillId="26" fontId="18" numFmtId="0" xfId="0" applyAlignment="1" applyBorder="1" applyFill="1" applyFont="1">
      <alignment horizontal="left" readingOrder="0" shrinkToFit="0" vertical="center" wrapText="1"/>
    </xf>
    <xf borderId="0" fillId="0" fontId="16" numFmtId="0" xfId="0" applyAlignment="1" applyFont="1">
      <alignment readingOrder="0" shrinkToFit="0" vertical="center" wrapText="1"/>
    </xf>
    <xf borderId="0" fillId="24" fontId="18" numFmtId="0" xfId="0" applyAlignment="1" applyFont="1">
      <alignment vertical="bottom"/>
    </xf>
    <xf borderId="0" fillId="24" fontId="19" numFmtId="0" xfId="0" applyAlignment="1" applyFont="1">
      <alignment horizontal="center" shrinkToFit="0" vertical="center" wrapText="1"/>
    </xf>
    <xf borderId="1" fillId="24" fontId="19" numFmtId="0" xfId="0" applyAlignment="1" applyBorder="1" applyFont="1">
      <alignment horizontal="center" shrinkToFit="0" vertical="center" wrapText="1"/>
    </xf>
    <xf borderId="0" fillId="0" fontId="16" numFmtId="0" xfId="0" applyAlignment="1" applyFont="1">
      <alignment horizontal="left" readingOrder="0" shrinkToFit="0" vertical="top" wrapText="1"/>
    </xf>
    <xf borderId="1" fillId="6" fontId="19" numFmtId="0" xfId="0" applyAlignment="1" applyBorder="1" applyFont="1">
      <alignment horizontal="center" readingOrder="0" vertical="center"/>
    </xf>
    <xf borderId="1" fillId="27" fontId="16" numFmtId="0" xfId="0" applyAlignment="1" applyBorder="1" applyFill="1" applyFont="1">
      <alignment readingOrder="0" shrinkToFit="0" vertical="center" wrapText="1"/>
    </xf>
    <xf borderId="1" fillId="28" fontId="16" numFmtId="0" xfId="0" applyAlignment="1" applyBorder="1" applyFill="1" applyFont="1">
      <alignment readingOrder="0" shrinkToFit="0" vertical="center" wrapText="1"/>
    </xf>
    <xf borderId="1" fillId="14" fontId="16" numFmtId="0" xfId="0" applyAlignment="1" applyBorder="1" applyFont="1">
      <alignment readingOrder="0" shrinkToFit="0" vertical="center" wrapText="1"/>
    </xf>
    <xf borderId="1" fillId="24" fontId="29" numFmtId="0" xfId="0" applyAlignment="1" applyBorder="1" applyFont="1">
      <alignment readingOrder="0" shrinkToFit="0" vertical="center" wrapText="1"/>
    </xf>
    <xf borderId="0" fillId="0" fontId="18" numFmtId="0" xfId="0" applyAlignment="1" applyFont="1">
      <alignment shrinkToFit="0" vertical="bottom" wrapText="0"/>
    </xf>
    <xf borderId="1" fillId="29" fontId="27" numFmtId="0" xfId="0" applyAlignment="1" applyBorder="1" applyFill="1" applyFont="1">
      <alignment shrinkToFit="0" vertical="center" wrapText="1"/>
    </xf>
    <xf borderId="1" fillId="24" fontId="27" numFmtId="0" xfId="0" applyAlignment="1" applyBorder="1" applyFont="1">
      <alignment shrinkToFit="0" vertical="center" wrapText="1"/>
    </xf>
    <xf borderId="1" fillId="21" fontId="16" numFmtId="0" xfId="0" applyAlignment="1" applyBorder="1" applyFont="1">
      <alignment readingOrder="0" shrinkToFit="0" vertical="center" wrapText="1"/>
    </xf>
    <xf borderId="1" fillId="0" fontId="16" numFmtId="0" xfId="0" applyAlignment="1" applyBorder="1" applyFont="1">
      <alignment vertical="center"/>
    </xf>
    <xf borderId="0" fillId="0" fontId="18" numFmtId="0" xfId="0" applyAlignment="1" applyFont="1">
      <alignment shrinkToFit="0" vertical="bottom" wrapText="0"/>
    </xf>
    <xf borderId="0" fillId="0" fontId="18" numFmtId="0" xfId="0" applyAlignment="1" applyFont="1">
      <alignment horizontal="left" readingOrder="0" shrinkToFit="0" vertical="center" wrapText="1"/>
    </xf>
    <xf borderId="1" fillId="30" fontId="18" numFmtId="0" xfId="0" applyAlignment="1" applyBorder="1" applyFill="1" applyFont="1">
      <alignment horizontal="left" readingOrder="0" shrinkToFit="0" vertical="center" wrapText="1"/>
    </xf>
    <xf borderId="0" fillId="0" fontId="14" numFmtId="0" xfId="0" applyAlignment="1" applyFont="1">
      <alignment readingOrder="0" vertical="center"/>
    </xf>
    <xf borderId="1" fillId="31" fontId="18" numFmtId="0" xfId="0" applyAlignment="1" applyBorder="1" applyFill="1" applyFont="1">
      <alignment horizontal="left" readingOrder="0" shrinkToFit="0" vertical="center" wrapText="1"/>
    </xf>
    <xf borderId="1" fillId="31" fontId="18" numFmtId="0" xfId="0" applyAlignment="1" applyBorder="1" applyFont="1">
      <alignment horizontal="left" shrinkToFit="0" vertical="center" wrapText="1"/>
    </xf>
    <xf borderId="1" fillId="15" fontId="16" numFmtId="0" xfId="0" applyAlignment="1" applyBorder="1" applyFont="1">
      <alignment readingOrder="0" shrinkToFit="0" vertical="center" wrapText="1"/>
    </xf>
    <xf borderId="1" fillId="6" fontId="19" numFmtId="0" xfId="0" applyAlignment="1" applyBorder="1" applyFont="1">
      <alignment readingOrder="0" shrinkToFit="0" vertical="center" wrapText="1"/>
    </xf>
    <xf borderId="0" fillId="17" fontId="18" numFmtId="0" xfId="0" applyAlignment="1" applyFont="1">
      <alignment horizontal="left" shrinkToFit="0" vertical="center" wrapText="1"/>
    </xf>
    <xf borderId="1" fillId="14" fontId="19" numFmtId="0" xfId="0" applyAlignment="1" applyBorder="1" applyFont="1">
      <alignment horizontal="center" shrinkToFit="0" vertical="center" wrapText="1"/>
    </xf>
    <xf borderId="1" fillId="22" fontId="19" numFmtId="0" xfId="0" applyAlignment="1" applyBorder="1" applyFont="1">
      <alignment horizontal="center" shrinkToFit="0" vertical="center" wrapText="1"/>
    </xf>
    <xf borderId="1" fillId="22" fontId="30" numFmtId="0" xfId="0" applyAlignment="1" applyBorder="1" applyFont="1">
      <alignment horizontal="center" readingOrder="0" shrinkToFit="0" vertical="center" wrapText="1"/>
    </xf>
    <xf borderId="3" fillId="15" fontId="18" numFmtId="0" xfId="0" applyAlignment="1" applyBorder="1" applyFont="1">
      <alignment vertical="bottom"/>
    </xf>
    <xf borderId="1" fillId="4" fontId="18" numFmtId="0" xfId="0" applyAlignment="1" applyBorder="1" applyFont="1">
      <alignment horizontal="center" shrinkToFit="0" vertical="center" wrapText="1"/>
    </xf>
    <xf borderId="0" fillId="17" fontId="14" numFmtId="0" xfId="0" applyAlignment="1" applyFont="1">
      <alignment vertical="center"/>
    </xf>
    <xf borderId="1" fillId="28" fontId="16" numFmtId="0" xfId="0" applyAlignment="1" applyBorder="1" applyFont="1">
      <alignment readingOrder="0" shrinkToFit="0" vertical="center" wrapText="1"/>
    </xf>
    <xf borderId="1" fillId="24" fontId="16" numFmtId="0" xfId="0" applyAlignment="1" applyBorder="1" applyFont="1">
      <alignment readingOrder="0" shrinkToFit="0" vertical="center" wrapText="1"/>
    </xf>
    <xf borderId="1" fillId="24" fontId="16" numFmtId="0" xfId="0" applyAlignment="1" applyBorder="1" applyFont="1">
      <alignment readingOrder="0" shrinkToFit="0" vertical="center" wrapText="1"/>
    </xf>
    <xf borderId="1" fillId="21" fontId="16" numFmtId="0" xfId="0" applyAlignment="1" applyBorder="1" applyFont="1">
      <alignment readingOrder="0" shrinkToFit="0" vertical="center" wrapText="1"/>
    </xf>
    <xf borderId="0" fillId="0" fontId="18" numFmtId="0" xfId="0" applyAlignment="1" applyFont="1">
      <alignment shrinkToFit="0" vertical="bottom" wrapText="1"/>
    </xf>
    <xf borderId="0" fillId="0" fontId="18" numFmtId="0" xfId="0" applyAlignment="1" applyFont="1">
      <alignment readingOrder="0" vertical="bottom"/>
    </xf>
    <xf borderId="0" fillId="0" fontId="14" numFmtId="0" xfId="0" applyAlignment="1" applyFont="1">
      <alignment vertical="center"/>
    </xf>
    <xf borderId="0" fillId="15" fontId="31" numFmtId="0" xfId="0" applyAlignment="1" applyFont="1">
      <alignment vertical="center"/>
    </xf>
    <xf borderId="3" fillId="15" fontId="16" numFmtId="0" xfId="0" applyAlignment="1" applyBorder="1" applyFont="1">
      <alignment horizontal="left" shrinkToFit="0" vertical="top" wrapText="1"/>
    </xf>
    <xf borderId="0" fillId="15" fontId="16" numFmtId="0" xfId="0" applyAlignment="1" applyFont="1">
      <alignment horizontal="left" shrinkToFit="0" vertical="top" wrapText="1"/>
    </xf>
    <xf borderId="0" fillId="27" fontId="16" numFmtId="0" xfId="0" applyAlignment="1" applyFont="1">
      <alignment horizontal="left" shrinkToFit="0" vertical="top" wrapText="1"/>
    </xf>
    <xf borderId="3" fillId="6" fontId="16" numFmtId="0" xfId="0" applyAlignment="1" applyBorder="1" applyFont="1">
      <alignment horizontal="left" shrinkToFit="0" vertical="top" wrapText="1"/>
    </xf>
    <xf borderId="3" fillId="27" fontId="16" numFmtId="0" xfId="0" applyAlignment="1" applyBorder="1" applyFont="1">
      <alignment shrinkToFit="0" vertical="top" wrapText="1"/>
    </xf>
    <xf borderId="0" fillId="27" fontId="4" numFmtId="0" xfId="0" applyAlignment="1" applyFont="1">
      <alignment vertical="bottom"/>
    </xf>
    <xf borderId="3" fillId="15" fontId="4" numFmtId="0" xfId="0" applyAlignment="1" applyBorder="1" applyFont="1">
      <alignment vertical="bottom"/>
    </xf>
    <xf borderId="0" fillId="15" fontId="4" numFmtId="0" xfId="0" applyAlignment="1" applyFont="1">
      <alignment vertical="bottom"/>
    </xf>
    <xf borderId="0" fillId="27" fontId="16" numFmtId="0" xfId="0" applyAlignment="1" applyFont="1">
      <alignment vertical="bottom"/>
    </xf>
    <xf borderId="3" fillId="15" fontId="16" numFmtId="0" xfId="0" applyAlignment="1" applyBorder="1" applyFont="1">
      <alignment vertical="bottom"/>
    </xf>
    <xf borderId="0" fillId="15" fontId="16" numFmtId="0" xfId="0" applyAlignment="1" applyFont="1">
      <alignment vertical="bottom"/>
    </xf>
    <xf borderId="0" fillId="27" fontId="18" numFmtId="0" xfId="0" applyAlignment="1" applyFont="1">
      <alignment vertical="bottom"/>
    </xf>
    <xf borderId="0" fillId="27" fontId="19" numFmtId="0" xfId="0" applyAlignment="1" applyFont="1">
      <alignment horizontal="center" shrinkToFit="0" vertical="center" wrapText="1"/>
    </xf>
    <xf borderId="1" fillId="27" fontId="19" numFmtId="0" xfId="0" applyAlignment="1" applyBorder="1" applyFont="1">
      <alignment horizontal="center" shrinkToFit="0" vertical="center" wrapText="1"/>
    </xf>
    <xf borderId="1" fillId="0" fontId="18" numFmtId="0" xfId="0" applyAlignment="1" applyBorder="1" applyFont="1">
      <alignment horizontal="center" readingOrder="0" vertical="center"/>
    </xf>
    <xf borderId="1" fillId="15" fontId="32" numFmtId="0" xfId="0" applyAlignment="1" applyBorder="1" applyFont="1">
      <alignment horizontal="center" readingOrder="0" shrinkToFit="0" vertical="center" wrapText="1"/>
    </xf>
    <xf borderId="1" fillId="27" fontId="33" numFmtId="0" xfId="0" applyAlignment="1" applyBorder="1" applyFont="1">
      <alignment readingOrder="0" shrinkToFit="0" vertical="center" wrapText="1"/>
    </xf>
    <xf borderId="21" fillId="15" fontId="18" numFmtId="0" xfId="0" applyAlignment="1" applyBorder="1" applyFont="1">
      <alignment vertical="bottom"/>
    </xf>
    <xf borderId="0" fillId="15" fontId="14" numFmtId="0" xfId="0" applyAlignment="1" applyFont="1">
      <alignment vertical="center"/>
    </xf>
    <xf borderId="1" fillId="25" fontId="16" numFmtId="0" xfId="0" applyAlignment="1" applyBorder="1" applyFont="1">
      <alignment readingOrder="0" shrinkToFit="0" vertical="center" wrapText="1"/>
    </xf>
    <xf borderId="1" fillId="24" fontId="16" numFmtId="0" xfId="0" applyAlignment="1" applyBorder="1" applyFont="1">
      <alignment readingOrder="0" shrinkToFit="0" vertical="center" wrapText="1"/>
    </xf>
    <xf borderId="1" fillId="0" fontId="34" numFmtId="0" xfId="0" applyAlignment="1" applyBorder="1" applyFont="1">
      <alignment readingOrder="0" shrinkToFit="0" vertical="center" wrapText="1"/>
    </xf>
    <xf borderId="1" fillId="0" fontId="27" numFmtId="0" xfId="0" applyAlignment="1" applyBorder="1" applyFont="1">
      <alignment readingOrder="0" shrinkToFit="0" vertical="center" wrapText="1"/>
    </xf>
    <xf borderId="1" fillId="4" fontId="19" numFmtId="0" xfId="0" applyAlignment="1" applyBorder="1" applyFont="1">
      <alignment horizontal="center" shrinkToFit="0" vertical="center" wrapText="1"/>
    </xf>
    <xf borderId="1" fillId="0" fontId="18" numFmtId="165" xfId="0" applyAlignment="1" applyBorder="1" applyFont="1" applyNumberFormat="1">
      <alignment horizontal="center" vertical="center"/>
    </xf>
    <xf borderId="1" fillId="24" fontId="27" numFmtId="0" xfId="0" applyAlignment="1" applyBorder="1" applyFont="1">
      <alignment readingOrder="0" shrinkToFit="0" vertical="center" wrapText="1"/>
    </xf>
    <xf borderId="1" fillId="6" fontId="16" numFmtId="0" xfId="0" applyAlignment="1" applyBorder="1" applyFont="1">
      <alignment readingOrder="0" shrinkToFit="0" vertical="center" wrapText="1"/>
    </xf>
    <xf borderId="1" fillId="27" fontId="16" numFmtId="0" xfId="0" applyAlignment="1" applyBorder="1" applyFont="1">
      <alignment readingOrder="0" shrinkToFit="0" vertical="center" wrapText="1"/>
    </xf>
    <xf borderId="0" fillId="17" fontId="19" numFmtId="0" xfId="0" applyAlignment="1" applyFont="1">
      <alignment horizontal="left" readingOrder="0" vertical="center"/>
    </xf>
    <xf borderId="0" fillId="17" fontId="19" numFmtId="0" xfId="0" applyAlignment="1" applyFont="1">
      <alignment horizontal="left" readingOrder="0" shrinkToFit="0" vertical="center" wrapText="1"/>
    </xf>
    <xf borderId="0" fillId="17" fontId="19" numFmtId="0" xfId="0" applyAlignment="1" applyFont="1">
      <alignment horizontal="center" readingOrder="0" shrinkToFit="0" vertical="center" wrapText="1"/>
    </xf>
    <xf borderId="0" fillId="17" fontId="19" numFmtId="0" xfId="0" applyAlignment="1" applyFont="1">
      <alignment horizontal="center" shrinkToFit="0" vertical="center" wrapText="1"/>
    </xf>
    <xf borderId="1" fillId="17" fontId="16" numFmtId="0" xfId="0" applyAlignment="1" applyBorder="1" applyFont="1">
      <alignment readingOrder="0" shrinkToFit="0" vertical="center" wrapText="1"/>
    </xf>
    <xf borderId="0" fillId="17" fontId="19" numFmtId="0" xfId="0" applyAlignment="1" applyFont="1">
      <alignment horizontal="center" vertical="center"/>
    </xf>
    <xf borderId="0" fillId="17" fontId="18" numFmtId="0" xfId="0" applyAlignment="1" applyFont="1">
      <alignment vertical="bottom"/>
    </xf>
    <xf borderId="0" fillId="0" fontId="35" numFmtId="0" xfId="0" applyAlignment="1" applyFont="1">
      <alignment horizontal="center" shrinkToFit="0" vertical="top" wrapText="1"/>
    </xf>
    <xf borderId="1" fillId="11" fontId="18" numFmtId="0" xfId="0" applyAlignment="1" applyBorder="1" applyFont="1">
      <alignment horizontal="center" vertical="center"/>
    </xf>
    <xf borderId="1" fillId="11" fontId="18" numFmtId="0" xfId="0" applyAlignment="1" applyBorder="1" applyFont="1">
      <alignment horizontal="center" shrinkToFit="0" vertical="center" wrapText="1"/>
    </xf>
    <xf borderId="1" fillId="11" fontId="18" numFmtId="0" xfId="0" applyAlignment="1" applyBorder="1" applyFont="1">
      <alignment horizontal="left" readingOrder="0" shrinkToFit="0" vertical="center" wrapText="1"/>
    </xf>
    <xf borderId="1" fillId="11" fontId="18" numFmtId="164" xfId="0" applyAlignment="1" applyBorder="1" applyFont="1" applyNumberFormat="1">
      <alignment horizontal="center" readingOrder="0" shrinkToFit="0" vertical="center" wrapText="0"/>
    </xf>
    <xf borderId="1" fillId="0" fontId="18" numFmtId="0" xfId="0" applyAlignment="1" applyBorder="1" applyFont="1">
      <alignment horizontal="center" readingOrder="0" shrinkToFit="0" vertical="center" wrapText="0"/>
    </xf>
    <xf borderId="1" fillId="11" fontId="18" numFmtId="0" xfId="0" applyAlignment="1" applyBorder="1" applyFont="1">
      <alignment horizontal="left" shrinkToFit="0" vertical="center" wrapText="1"/>
    </xf>
    <xf borderId="1" fillId="11" fontId="18" numFmtId="0" xfId="0" applyAlignment="1" applyBorder="1" applyFont="1">
      <alignment horizontal="center" readingOrder="0" vertical="center"/>
    </xf>
    <xf borderId="0" fillId="0" fontId="18" numFmtId="0" xfId="0" applyAlignment="1" applyFont="1">
      <alignment shrinkToFit="0" vertical="bottom" wrapText="0"/>
    </xf>
    <xf borderId="0" fillId="0" fontId="18" numFmtId="164" xfId="0" applyAlignment="1" applyFont="1" applyNumberFormat="1">
      <alignment horizontal="center" readingOrder="0" vertical="center"/>
    </xf>
    <xf borderId="0" fillId="0" fontId="18" numFmtId="0" xfId="0" applyAlignment="1" applyFont="1">
      <alignment horizontal="center" readingOrder="0" shrinkToFit="0" vertical="center" wrapText="1"/>
    </xf>
    <xf borderId="0" fillId="22" fontId="36" numFmtId="0" xfId="0" applyAlignment="1" applyFont="1">
      <alignment horizontal="left" readingOrder="0" vertical="center"/>
    </xf>
    <xf borderId="0" fillId="22" fontId="18" numFmtId="0" xfId="0" applyAlignment="1" applyFont="1">
      <alignment horizontal="left" shrinkToFit="0" vertical="center" wrapText="1"/>
    </xf>
    <xf borderId="0" fillId="22" fontId="18" numFmtId="0" xfId="0" applyAlignment="1" applyFont="1">
      <alignment horizontal="center" shrinkToFit="0" vertical="center" wrapText="1"/>
    </xf>
    <xf borderId="0" fillId="22" fontId="18" numFmtId="0" xfId="0" applyAlignment="1" applyFont="1">
      <alignment vertical="bottom"/>
    </xf>
    <xf borderId="1" fillId="6" fontId="37" numFmtId="0" xfId="0" applyAlignment="1" applyBorder="1" applyFont="1">
      <alignment horizontal="center" vertical="center"/>
    </xf>
    <xf borderId="1" fillId="6" fontId="37" numFmtId="0" xfId="0" applyAlignment="1" applyBorder="1" applyFont="1">
      <alignment horizontal="center" shrinkToFit="0" vertical="center" wrapText="1"/>
    </xf>
    <xf borderId="1" fillId="6" fontId="38" numFmtId="0" xfId="0" applyAlignment="1" applyBorder="1" applyFont="1">
      <alignment vertical="center"/>
    </xf>
    <xf borderId="0" fillId="0" fontId="38" numFmtId="0" xfId="0" applyAlignment="1" applyFont="1">
      <alignment vertical="center"/>
    </xf>
    <xf borderId="0" fillId="0" fontId="4" numFmtId="0" xfId="0" applyAlignment="1" applyFont="1">
      <alignment horizontal="center" shrinkToFit="0" vertical="top" wrapText="1"/>
    </xf>
    <xf borderId="1" fillId="30" fontId="16" numFmtId="0" xfId="0" applyAlignment="1" applyBorder="1" applyFont="1">
      <alignment readingOrder="0" shrinkToFit="0" vertical="center" wrapText="1"/>
    </xf>
    <xf borderId="0" fillId="15" fontId="36" numFmtId="0" xfId="0" applyAlignment="1" applyFont="1">
      <alignment horizontal="left" readingOrder="0" vertical="center"/>
    </xf>
    <xf borderId="0" fillId="15" fontId="18" numFmtId="0" xfId="0" applyAlignment="1" applyFont="1">
      <alignment horizontal="left" shrinkToFit="0" vertical="center" wrapText="1"/>
    </xf>
    <xf borderId="0" fillId="15" fontId="18" numFmtId="0" xfId="0" applyAlignment="1" applyFont="1">
      <alignment horizontal="center" shrinkToFit="0" vertical="center" wrapText="1"/>
    </xf>
    <xf borderId="1" fillId="27" fontId="16" numFmtId="0" xfId="0" applyAlignment="1" applyBorder="1" applyFont="1">
      <alignment readingOrder="0" shrinkToFit="0" vertical="center" wrapText="1"/>
    </xf>
    <xf borderId="1" fillId="6" fontId="39" numFmtId="0" xfId="0" applyAlignment="1" applyBorder="1" applyFont="1">
      <alignment horizontal="center" shrinkToFit="0" vertical="center" wrapText="1"/>
    </xf>
    <xf borderId="0" fillId="30" fontId="18" numFmtId="0" xfId="0" applyAlignment="1" applyFont="1">
      <alignment vertical="bottom"/>
    </xf>
    <xf borderId="17" fillId="0" fontId="18" numFmtId="0" xfId="0" applyAlignment="1" applyBorder="1" applyFont="1">
      <alignment horizontal="center" readingOrder="0" vertical="center"/>
    </xf>
    <xf borderId="17" fillId="25" fontId="18" numFmtId="0" xfId="0" applyAlignment="1" applyBorder="1" applyFont="1">
      <alignment readingOrder="0" vertical="center"/>
    </xf>
    <xf borderId="1" fillId="25" fontId="18" numFmtId="0" xfId="0" applyAlignment="1" applyBorder="1" applyFont="1">
      <alignment horizontal="center" readingOrder="0" shrinkToFit="0" vertical="center" wrapText="1"/>
    </xf>
    <xf borderId="15" fillId="25" fontId="18" numFmtId="0" xfId="0" applyAlignment="1" applyBorder="1" applyFont="1">
      <alignment horizontal="center" readingOrder="0" vertical="center"/>
    </xf>
    <xf borderId="1" fillId="25" fontId="18" numFmtId="0" xfId="0" applyAlignment="1" applyBorder="1" applyFont="1">
      <alignment horizontal="left" readingOrder="0" shrinkToFit="0" vertical="center" wrapText="1"/>
    </xf>
    <xf borderId="1" fillId="25" fontId="40" numFmtId="0" xfId="0" applyAlignment="1" applyBorder="1" applyFont="1">
      <alignment horizontal="center" readingOrder="0" shrinkToFit="0" vertical="center" wrapText="1"/>
    </xf>
    <xf borderId="0" fillId="25" fontId="18" numFmtId="0" xfId="0" applyAlignment="1" applyFont="1">
      <alignment vertical="bottom"/>
    </xf>
    <xf borderId="0" fillId="0" fontId="14" numFmtId="0" xfId="0" applyAlignment="1" applyFont="1">
      <alignment horizontal="center" vertical="center"/>
    </xf>
    <xf borderId="1" fillId="0" fontId="24" numFmtId="0" xfId="0" applyAlignment="1" applyBorder="1" applyFont="1">
      <alignment horizontal="center" readingOrder="0" shrinkToFit="0" vertical="center" wrapText="1"/>
    </xf>
    <xf borderId="0" fillId="15" fontId="37" numFmtId="0" xfId="0" applyAlignment="1" applyFont="1">
      <alignment horizontal="center" vertical="center"/>
    </xf>
    <xf borderId="0" fillId="15" fontId="37" numFmtId="0" xfId="0" applyAlignment="1" applyFont="1">
      <alignment horizontal="center" shrinkToFit="0" vertical="center" wrapText="1"/>
    </xf>
    <xf borderId="0" fillId="15" fontId="38" numFmtId="0" xfId="0" applyAlignment="1" applyFont="1">
      <alignment vertical="center"/>
    </xf>
    <xf borderId="0" fillId="15" fontId="19" numFmtId="0" xfId="0" applyAlignment="1" applyFont="1">
      <alignment horizontal="center" vertical="center"/>
    </xf>
    <xf borderId="0" fillId="0" fontId="1" numFmtId="0" xfId="0" applyAlignment="1" applyFont="1">
      <alignment vertical="center"/>
    </xf>
    <xf borderId="0" fillId="0" fontId="27" numFmtId="0" xfId="0" applyAlignment="1" applyFont="1">
      <alignment vertical="center"/>
    </xf>
    <xf borderId="1" fillId="0" fontId="41" numFmtId="0" xfId="0" applyAlignment="1" applyBorder="1" applyFont="1">
      <alignment horizontal="center" readingOrder="0" shrinkToFit="0" vertical="center" wrapText="1"/>
    </xf>
    <xf borderId="1" fillId="17" fontId="27" numFmtId="0" xfId="0" applyAlignment="1" applyBorder="1" applyFont="1">
      <alignment readingOrder="0" shrinkToFit="0" vertical="center" wrapText="1"/>
    </xf>
    <xf borderId="1" fillId="6" fontId="42" numFmtId="0" xfId="0" applyAlignment="1" applyBorder="1" applyFont="1">
      <alignment horizontal="center" readingOrder="0" shrinkToFit="0" vertical="center" wrapText="1"/>
    </xf>
    <xf borderId="1" fillId="0" fontId="16" numFmtId="0" xfId="0" applyAlignment="1" applyBorder="1" applyFont="1">
      <alignment readingOrder="0" shrinkToFit="0" vertical="top" wrapText="1"/>
    </xf>
    <xf borderId="1" fillId="0" fontId="16" numFmtId="0" xfId="0" applyAlignment="1" applyBorder="1" applyFont="1">
      <alignment horizontal="center" readingOrder="0" shrinkToFit="0" vertical="center" wrapText="1"/>
    </xf>
    <xf borderId="1" fillId="0" fontId="16" numFmtId="0" xfId="0" applyAlignment="1" applyBorder="1" applyFont="1">
      <alignment readingOrder="0" shrinkToFit="0" vertical="center" wrapText="1"/>
    </xf>
    <xf borderId="15" fillId="0" fontId="1" numFmtId="0" xfId="0" applyAlignment="1" applyBorder="1" applyFont="1">
      <alignment readingOrder="0" vertical="center"/>
    </xf>
    <xf borderId="20" fillId="0" fontId="1" numFmtId="0" xfId="0" applyAlignment="1" applyBorder="1" applyFont="1">
      <alignment readingOrder="0" vertical="center"/>
    </xf>
    <xf borderId="1" fillId="0" fontId="16" numFmtId="0" xfId="0" applyAlignment="1" applyBorder="1" applyFont="1">
      <alignment horizontal="left" readingOrder="0" shrinkToFit="0" vertical="center" wrapText="1"/>
    </xf>
    <xf borderId="0" fillId="0" fontId="18" numFmtId="0" xfId="0" applyAlignment="1" applyFont="1">
      <alignment horizontal="center" shrinkToFit="0" vertical="center" wrapText="0"/>
    </xf>
    <xf borderId="0" fillId="0" fontId="18" numFmtId="0" xfId="0" applyAlignment="1" applyFont="1">
      <alignment horizontal="left" vertical="center"/>
    </xf>
    <xf borderId="0" fillId="0" fontId="18" numFmtId="0" xfId="0" applyAlignment="1" applyFont="1">
      <alignment horizontal="center" vertical="center"/>
    </xf>
    <xf borderId="0" fillId="0" fontId="43" numFmtId="0" xfId="0" applyAlignment="1" applyFont="1">
      <alignment readingOrder="0" vertical="center"/>
    </xf>
    <xf borderId="0" fillId="0" fontId="44" numFmtId="0" xfId="0" applyAlignment="1" applyFont="1">
      <alignment readingOrder="0" vertical="center"/>
    </xf>
    <xf borderId="0" fillId="0" fontId="18" numFmtId="0" xfId="0" applyAlignment="1" applyFont="1">
      <alignment readingOrder="0" shrinkToFit="0" vertical="bottom" wrapText="0"/>
    </xf>
    <xf borderId="0" fillId="0" fontId="43" numFmtId="0" xfId="0" applyAlignment="1" applyFont="1">
      <alignment vertical="center"/>
    </xf>
    <xf borderId="0" fillId="0" fontId="44" numFmtId="0" xfId="0" applyAlignment="1" applyFont="1">
      <alignment vertical="center"/>
    </xf>
    <xf borderId="0" fillId="0" fontId="45" numFmtId="0" xfId="0" applyAlignment="1" applyFont="1">
      <alignment vertical="center"/>
    </xf>
    <xf borderId="0" fillId="0" fontId="46" numFmtId="0" xfId="0" applyAlignment="1" applyFont="1">
      <alignment readingOrder="0" vertical="center"/>
    </xf>
    <xf borderId="0" fillId="0" fontId="46" numFmtId="0" xfId="0" applyAlignment="1" applyFont="1">
      <alignment vertical="center"/>
    </xf>
    <xf borderId="0" fillId="0" fontId="1" numFmtId="0" xfId="0" applyAlignment="1" applyFont="1">
      <alignment shrinkToFit="0" vertical="bottom" wrapText="0"/>
    </xf>
    <xf borderId="1" fillId="0" fontId="24" numFmtId="0" xfId="0" applyAlignment="1" applyBorder="1" applyFont="1">
      <alignment horizontal="center" vertical="center"/>
    </xf>
    <xf borderId="1" fillId="0" fontId="24" numFmtId="0" xfId="0" applyAlignment="1" applyBorder="1" applyFont="1">
      <alignment horizontal="center" shrinkToFit="0" vertical="center" wrapText="1"/>
    </xf>
    <xf borderId="1" fillId="6" fontId="47" numFmtId="0" xfId="0" applyAlignment="1" applyBorder="1" applyFont="1">
      <alignment horizontal="center" readingOrder="0" shrinkToFit="0" vertical="center" wrapText="1"/>
    </xf>
    <xf borderId="0" fillId="0" fontId="24" numFmtId="0" xfId="0" applyAlignment="1" applyFont="1">
      <alignment vertical="bottom"/>
    </xf>
    <xf borderId="1" fillId="6" fontId="18" numFmtId="0" xfId="0" applyAlignment="1" applyBorder="1" applyFont="1">
      <alignment horizontal="center" vertical="center"/>
    </xf>
    <xf borderId="1" fillId="6" fontId="18" numFmtId="0" xfId="0" applyAlignment="1" applyBorder="1" applyFont="1">
      <alignment horizontal="left" readingOrder="0" shrinkToFit="0" vertical="center" wrapText="1"/>
    </xf>
    <xf borderId="1" fillId="6" fontId="18" numFmtId="0" xfId="0" applyAlignment="1" applyBorder="1" applyFont="1">
      <alignment horizontal="center" shrinkToFit="0" vertical="center" wrapText="1"/>
    </xf>
    <xf borderId="17" fillId="0" fontId="22" numFmtId="0" xfId="0" applyAlignment="1" applyBorder="1" applyFont="1">
      <alignment readingOrder="0" vertical="center"/>
    </xf>
    <xf borderId="0" fillId="0" fontId="24" numFmtId="0" xfId="0" applyAlignment="1" applyFont="1">
      <alignment horizontal="center" readingOrder="0" shrinkToFit="0" vertical="center" wrapText="1"/>
    </xf>
    <xf borderId="0" fillId="6" fontId="48" numFmtId="0" xfId="0" applyAlignment="1" applyFont="1">
      <alignment horizontal="left" readingOrder="0" vertical="center"/>
    </xf>
    <xf borderId="0" fillId="22" fontId="48" numFmtId="0" xfId="0" applyAlignment="1" applyFont="1">
      <alignment horizontal="center" readingOrder="0" shrinkToFit="0" vertical="center" wrapText="1"/>
    </xf>
    <xf borderId="0" fillId="6" fontId="48" numFmtId="0" xfId="0" applyAlignment="1" applyFont="1">
      <alignment horizontal="center" shrinkToFit="0" vertical="center" wrapText="1"/>
    </xf>
    <xf borderId="0" fillId="0" fontId="48" numFmtId="0" xfId="0" applyAlignment="1" applyFont="1">
      <alignment horizontal="center" vertical="center"/>
    </xf>
    <xf borderId="1" fillId="6" fontId="37" numFmtId="0" xfId="0" applyAlignment="1" applyBorder="1" applyFont="1">
      <alignment horizontal="center" shrinkToFit="0" vertical="center" wrapText="1"/>
    </xf>
    <xf borderId="0" fillId="22" fontId="18" numFmtId="0" xfId="0" applyAlignment="1" applyFont="1">
      <alignment readingOrder="0" vertical="bottom"/>
    </xf>
    <xf borderId="1" fillId="0" fontId="49" numFmtId="0" xfId="0" applyAlignment="1" applyBorder="1" applyFont="1">
      <alignment readingOrder="0" shrinkToFit="0" vertical="center" wrapText="1"/>
    </xf>
    <xf borderId="0" fillId="0" fontId="50" numFmtId="0" xfId="0" applyAlignment="1" applyFont="1">
      <alignment horizontal="left" readingOrder="0" vertical="center"/>
    </xf>
    <xf borderId="0" fillId="0" fontId="18" numFmtId="0" xfId="0" applyAlignment="1" applyFont="1">
      <alignment readingOrder="0" shrinkToFit="0" vertical="bottom" wrapText="0"/>
    </xf>
    <xf borderId="0" fillId="22" fontId="51" numFmtId="0" xfId="0" applyAlignment="1" applyFont="1">
      <alignment readingOrder="0" vertical="center"/>
    </xf>
    <xf borderId="0" fillId="22" fontId="38" numFmtId="0" xfId="0" applyAlignment="1" applyFont="1">
      <alignment vertical="center"/>
    </xf>
    <xf borderId="0" fillId="22" fontId="38" numFmtId="0" xfId="0" applyAlignment="1" applyFont="1">
      <alignment vertical="bottom"/>
    </xf>
    <xf borderId="0" fillId="0" fontId="38" numFmtId="0" xfId="0" applyAlignment="1" applyFont="1">
      <alignment vertical="bottom"/>
    </xf>
    <xf borderId="0" fillId="17" fontId="18" numFmtId="0" xfId="0" applyAlignment="1" applyFont="1">
      <alignment horizontal="center" vertical="center"/>
    </xf>
    <xf borderId="0" fillId="17" fontId="18" numFmtId="0" xfId="0" applyAlignment="1" applyFont="1">
      <alignment horizontal="center" shrinkToFit="0" vertical="center" wrapText="1"/>
    </xf>
    <xf borderId="1" fillId="30" fontId="39"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6.xml"/><Relationship Id="rId22" Type="http://schemas.openxmlformats.org/officeDocument/2006/relationships/worksheet" Target="worksheets/sheet18.xml"/><Relationship Id="rId21" Type="http://schemas.openxmlformats.org/officeDocument/2006/relationships/worksheet" Target="worksheets/sheet17.xml"/><Relationship Id="rId24" Type="http://schemas.openxmlformats.org/officeDocument/2006/relationships/worksheet" Target="worksheets/sheet20.xml"/><Relationship Id="rId23" Type="http://schemas.openxmlformats.org/officeDocument/2006/relationships/worksheet" Target="worksheets/sheet1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26" Type="http://schemas.openxmlformats.org/officeDocument/2006/relationships/worksheet" Target="worksheets/sheet22.xml"/><Relationship Id="rId25" Type="http://schemas.openxmlformats.org/officeDocument/2006/relationships/worksheet" Target="worksheets/sheet21.xml"/><Relationship Id="rId28" Type="http://schemas.openxmlformats.org/officeDocument/2006/relationships/worksheet" Target="worksheets/sheet24.xml"/><Relationship Id="rId27" Type="http://schemas.openxmlformats.org/officeDocument/2006/relationships/worksheet" Target="worksheets/sheet23.xml"/><Relationship Id="rId5" Type="http://schemas.openxmlformats.org/officeDocument/2006/relationships/worksheet" Target="worksheets/sheet1.xml"/><Relationship Id="rId6" Type="http://schemas.openxmlformats.org/officeDocument/2006/relationships/worksheet" Target="worksheets/sheet2.xml"/><Relationship Id="rId29" Type="http://schemas.openxmlformats.org/officeDocument/2006/relationships/worksheet" Target="worksheets/sheet25.xml"/><Relationship Id="rId7" Type="http://schemas.openxmlformats.org/officeDocument/2006/relationships/worksheet" Target="worksheets/sheet3.xml"/><Relationship Id="rId8" Type="http://schemas.openxmlformats.org/officeDocument/2006/relationships/worksheet" Target="worksheets/sheet4.xml"/><Relationship Id="rId31" Type="http://schemas.openxmlformats.org/officeDocument/2006/relationships/worksheet" Target="worksheets/sheet27.xml"/><Relationship Id="rId30" Type="http://schemas.openxmlformats.org/officeDocument/2006/relationships/worksheet" Target="worksheets/sheet26.xml"/><Relationship Id="rId11" Type="http://schemas.openxmlformats.org/officeDocument/2006/relationships/worksheet" Target="worksheets/sheet7.xml"/><Relationship Id="rId10" Type="http://schemas.openxmlformats.org/officeDocument/2006/relationships/worksheet" Target="worksheets/sheet6.xml"/><Relationship Id="rId32" Type="http://schemas.openxmlformats.org/officeDocument/2006/relationships/worksheet" Target="worksheets/sheet28.xml"/><Relationship Id="rId13" Type="http://schemas.openxmlformats.org/officeDocument/2006/relationships/worksheet" Target="worksheets/sheet9.xml"/><Relationship Id="rId12" Type="http://schemas.openxmlformats.org/officeDocument/2006/relationships/worksheet" Target="worksheets/sheet8.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19" Type="http://schemas.openxmlformats.org/officeDocument/2006/relationships/worksheet" Target="worksheets/sheet15.xml"/><Relationship Id="rId18" Type="http://schemas.openxmlformats.org/officeDocument/2006/relationships/worksheet" Target="worksheets/sheet14.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ocumenttasks/documenttask3.xml><?xml version="1.0" encoding="utf-8"?>
<Tasks xmlns="http://schemas.microsoft.com/office/tasks/2019/documenttasks"/>
</file>

<file path=xl/documenttasks/documenttask4.xml><?xml version="1.0" encoding="utf-8"?>
<Tasks xmlns="http://schemas.microsoft.com/office/tasks/2019/documenttasks">
  <Task id="{a3d7fc7a-f22f-4519-893f-2be3b8c799f2}">
    <Anchor>
      <Comment id="{7c44115e-1e56-439e-a3df-a1e268252f5c}"/>
    </Anchor>
    <History>
      <Event time="2026-05-15T16:44:04.00" id="{3324832d-a460-4ee8-97a2-1839f44176bc}">
        <Attribution userId="placeholder@email.com" userName="Yinna Paola Rivera Latorre" userProvider="google-sheets"/>
        <Anchor>
          <Comment id="{c4de2d00-8f28-4fe3-a3e4-fe52d3f685e5}"/>
        </Anchor>
        <Create/>
      </Event>
      <Event time="2026-05-15T16:44:04.00" id="{2d515e5e-95c0-4bbc-96fe-8c22419012be}">
        <Attribution userId="placeholder@email.com" userName="Yinna Paola Rivera Latorre" userProvider="google-sheets"/>
        <Anchor>
          <Comment id="{c4de2d00-8f28-4fe3-a3e4-fe52d3f685e5}"/>
        </Anchor>
        <Assign userId="leidy.castano@cali.gov.co,@calidadambienteysalud@gmail.com" userName="leidy.castano@cali.gov.co,@calidadambienteysalud@gmail.com" userProvider="google-sheets"/>
      </Event>
    </History>
  </Task>
  <Task id="{3b518c61-dcd6-4e44-89bc-0d6a38fc97bf}">
    <Anchor>
      <Comment id="{08de6207-c7b6-49e8-88b3-21ea56fc02a0}"/>
    </Anchor>
    <History>
      <Event time="2026-03-12T04:17:37.00" id="{30c1305c-4a7b-414a-8da8-0971417c0de7}">
        <Attribution userId="placeholder@email.com" userName="Yinna Paola Rivera Latorre" userProvider="google-sheets"/>
        <Anchor>
          <Comment id="{08de6207-c7b6-49e8-88b3-21ea56fc02a0}"/>
        </Anchor>
        <Create/>
      </Event>
      <Event time="2026-03-12T04:17:37.00" id="{e0fc2fca-9e53-4e26-a432-685c087f2ba1}">
        <Attribution userId="placeholder@email.com" userName="Yinna Paola Rivera Latorre" userProvider="google-sheets"/>
        <Anchor>
          <Comment id="{08de6207-c7b6-49e8-88b3-21ea56fc02a0}"/>
        </Anchor>
        <Assign userId="dianaanaranjobravo@gmail.com" userName="dianaanaranjobravo@gmail.com" userProvider="google-sheets"/>
      </Event>
    </History>
  </Task>
  <Task id="{b1544b2c-5b6a-481b-847e-b37d2ec7243a}">
    <Anchor>
      <Comment id="{38f0ee6f-1f43-4367-b59d-4fea23aa5a82}"/>
    </Anchor>
    <History>
      <Event time="2026-03-12T04:19:36.00" id="{b5e0a824-0b95-4ee4-bd00-71b8c8f15bed}">
        <Attribution userId="placeholder@email.com" userName="Yinna Paola Rivera Latorre" userProvider="google-sheets"/>
        <Anchor>
          <Comment id="{38f0ee6f-1f43-4367-b59d-4fea23aa5a82}"/>
        </Anchor>
        <Create/>
      </Event>
      <Event time="2026-03-12T04:19:36.00" id="{306e3ddf-db4b-481a-b4b7-7535e68674a8}">
        <Attribution userId="placeholder@email.com" userName="Yinna Paola Rivera Latorre" userProvider="google-sheets"/>
        <Anchor>
          <Comment id="{38f0ee6f-1f43-4367-b59d-4fea23aa5a82}"/>
        </Anchor>
        <Assign userId="dianaanaranjobravo@gmail.com" userName="dianaanaranjobravo@gmail.com" userProvider="google-sheets"/>
      </Event>
    </History>
  </Task>
  <Task id="{37157ac2-b138-458b-b3e6-10a69a2e3717}">
    <Anchor>
      <Comment id="{4da5e3be-bf2b-4ebb-ba26-f07f91c6e9c8}"/>
    </Anchor>
    <History>
      <Event time="2026-05-14T14:11:33.00" id="{c6402164-1d42-4a08-af66-1465445e60b7}">
        <Attribution userId="placeholder@email.com" userName="Yinna Paola Rivera Latorre" userProvider="google-sheets"/>
        <Anchor>
          <Comment id="{4da5e3be-bf2b-4ebb-ba26-f07f91c6e9c8}"/>
        </Anchor>
        <Create/>
      </Event>
      <Event time="2026-05-14T14:11:33.00" id="{d0d7957f-5a00-4c4e-8897-036efe460340}">
        <Attribution userId="placeholder@email.com" userName="Yinna Paola Rivera Latorre" userProvider="google-sheets"/>
        <Anchor>
          <Comment id="{4da5e3be-bf2b-4ebb-ba26-f07f91c6e9c8}"/>
        </Anchor>
        <Assign userId="calidadambienteysalud@gmail.com" userName="calidadambienteysalud@gmail.com" userProvider="google-sheets"/>
      </Event>
    </History>
  </Task>
  <Task id="{e79c53ca-efc7-4ce7-8424-7d38141fff51}">
    <Anchor>
      <Comment id="{8aa0a969-2ec2-414b-9951-f91775f5df19}"/>
    </Anchor>
    <History>
      <Event time="2026-05-14T14:14:22.00" id="{9dc55d26-814c-4ade-9213-26990df91fd2}">
        <Attribution userId="placeholder@email.com" userName="Yinna Paola Rivera Latorre" userProvider="google-sheets"/>
        <Anchor>
          <Comment id="{8aa0a969-2ec2-414b-9951-f91775f5df19}"/>
        </Anchor>
        <Create/>
      </Event>
      <Event time="2026-05-14T14:14:22.00" id="{a9a53546-9851-4dbe-b5b3-f5f888e8ddfe}">
        <Attribution userId="placeholder@email.com" userName="Yinna Paola Rivera Latorre" userProvider="google-sheets"/>
        <Anchor>
          <Comment id="{8aa0a969-2ec2-414b-9951-f91775f5df19}"/>
        </Anchor>
        <Assign userId="calidadambienteysalud@gmail.com" userName="calidadambienteysalud@gmail.com" userProvider="google-sheets"/>
      </Event>
    </History>
  </Task>
  <Task id="{c9430d62-5594-4bb1-bf7f-288485c34c62}">
    <Anchor>
      <Comment id="{1c7e790d-0206-4ff3-97d0-2d0aa0f8d597}"/>
    </Anchor>
    <History>
      <Event time="2026-03-12T04:41:24.00" id="{d218ca65-9e78-4e3b-b352-6625625e6577}">
        <Attribution userId="placeholder@email.com" userName="Yinna Paola Rivera Latorre" userProvider="google-sheets"/>
        <Anchor>
          <Comment id="{1c7e790d-0206-4ff3-97d0-2d0aa0f8d597}"/>
        </Anchor>
        <Create/>
      </Event>
      <Event time="2026-03-12T04:41:24.00" id="{1ddf2ce6-64cd-48c7-acd2-d0ef51b3a8d4}">
        <Attribution userId="placeholder@email.com" userName="Yinna Paola Rivera Latorre" userProvider="google-sheets"/>
        <Anchor>
          <Comment id="{1c7e790d-0206-4ff3-97d0-2d0aa0f8d597}"/>
        </Anchor>
        <Assign userId="dianaanaranjobravo@gmail.com" userName="dianaanaranjobravo@gmail.com" userProvider="google-sheets"/>
      </Event>
    </History>
  </Task>
  <Task id="{96d30e06-d665-4a77-b0bf-e8f028902b0c}">
    <Anchor>
      <Comment id="{9e2ad0c4-d5e1-4551-95cc-4731e23dd2ed}"/>
    </Anchor>
    <History>
      <Event time="2026-04-14T04:55:54.00" id="{935ea4cb-56b5-41c2-887b-4e54383d8480}">
        <Attribution userId="placeholder@email.com" userName="Yinna Paola Rivera Latorre" userProvider="google-sheets"/>
        <Anchor>
          <Comment id="{9e2ad0c4-d5e1-4551-95cc-4731e23dd2ed}"/>
        </Anchor>
        <Create/>
      </Event>
      <Event time="2026-04-14T04:55:54.00" id="{53e6722d-b8f6-41e1-822b-722a74c75097}">
        <Attribution userId="placeholder@email.com" userName="Yinna Paola Rivera Latorre" userProvider="google-sheets"/>
        <Anchor>
          <Comment id="{9e2ad0c4-d5e1-4551-95cc-4731e23dd2ed}"/>
        </Anchor>
        <Assign userId="calidadambienteysalud@gmail.com" userName="calidadambienteysalud@gmail.com" userProvider="google-sheets"/>
      </Event>
    </History>
  </Task>
  <Task id="{bfbb4888-94d2-40b7-a8e8-eff5ea3cf4c6}">
    <Anchor>
      <Comment id="{25fb38a1-faa8-4947-a8ce-2b96cd01f485}"/>
    </Anchor>
    <History>
      <Event time="2026-04-14T04:48:52.00" id="{bd25302d-6044-4051-9363-6e59fe1b5321}">
        <Attribution userId="placeholder@email.com" userName="Yinna Paola Rivera Latorre" userProvider="google-sheets"/>
        <Anchor>
          <Comment id="{25fb38a1-faa8-4947-a8ce-2b96cd01f485}"/>
        </Anchor>
        <Create/>
      </Event>
      <Event time="2026-04-14T04:48:52.00" id="{8b14db55-1908-4085-acec-e086f658f797}">
        <Attribution userId="placeholder@email.com" userName="Yinna Paola Rivera Latorre" userProvider="google-sheets"/>
        <Anchor>
          <Comment id="{25fb38a1-faa8-4947-a8ce-2b96cd01f485}"/>
        </Anchor>
        <Assign userId="calidadambienteysalud@gmail.com" userName="calidadambienteysalud@gmail.com" userProvider="google-sheets"/>
      </Event>
    </History>
  </Task>
  <Task id="{f6e7be39-dd03-46e3-bfe1-c4e791ff5b1a}">
    <Anchor>
      <Comment id="{b5f28ae8-1fa7-4695-8c2c-998d6a166fca}"/>
    </Anchor>
    <History>
      <Event time="2026-05-14T14:43:41.00" id="{2034ca90-8e24-407b-a7de-510969170552}">
        <Attribution userId="placeholder@email.com" userName="Yinna Paola Rivera Latorre" userProvider="google-sheets"/>
        <Anchor>
          <Comment id="{b1219a2f-cf4d-449f-a6b5-13d7b10255e1}"/>
        </Anchor>
        <Create/>
      </Event>
      <Event time="2026-05-14T14:43:41.00" id="{f70ad120-cc31-4c4b-8d71-731f28faf7b6}">
        <Attribution userId="placeholder@email.com" userName="Yinna Paola Rivera Latorre" userProvider="google-sheets"/>
        <Anchor>
          <Comment id="{b1219a2f-cf4d-449f-a6b5-13d7b10255e1}"/>
        </Anchor>
        <Assign userId="calidadambienteysalud@gmail.com" userName="calidadambienteysalud@gmail.com" userProvider="google-sheets"/>
      </Event>
    </History>
  </Task>
  <Task id="{b2e1e318-793e-4857-bd38-2f354d704855}">
    <Anchor>
      <Comment id="{ff85dba1-40df-46a3-b367-7ecc45686d21}"/>
    </Anchor>
    <History>
      <Event time="2026-04-14T04:33:50.00" id="{81f71820-9fc9-4676-b4ea-257df55c6e68}">
        <Attribution userId="placeholder@email.com" userName="Yinna Paola Rivera Latorre" userProvider="google-sheets"/>
        <Anchor>
          <Comment id="{ff85dba1-40df-46a3-b367-7ecc45686d21}"/>
        </Anchor>
        <Create/>
      </Event>
      <Event time="2026-04-14T04:33:50.00" id="{9dd21b67-ccc0-4d21-8173-3fce0bb4671f}">
        <Attribution userId="placeholder@email.com" userName="Yinna Paola Rivera Latorre" userProvider="google-sheets"/>
        <Anchor>
          <Comment id="{ff85dba1-40df-46a3-b367-7ecc45686d21}"/>
        </Anchor>
        <Assign userId="calidad.regulacionycontrol@gmail.com" userName="calidad.regulacionycontrol@gmail.com" userProvider="google-sheets"/>
      </Event>
    </History>
  </Task>
  <Task id="{06570660-1b09-4801-9fc1-47497857d377}">
    <Anchor>
      <Comment id="{34fb0d84-d4c8-433a-b727-e86b39414ea1}"/>
    </Anchor>
    <History>
      <Event time="2026-04-14T04:23:02.00" id="{91840f27-374b-4b11-afb6-8a8698acecd7}">
        <Attribution userId="placeholder@email.com" userName="Yinna Paola Rivera Latorre" userProvider="google-sheets"/>
        <Anchor>
          <Comment id="{34fb0d84-d4c8-433a-b727-e86b39414ea1}"/>
        </Anchor>
        <Create/>
      </Event>
      <Event time="2026-04-14T04:23:02.00" id="{104cd566-dbb4-4ffd-888e-b03acb95e8a3}">
        <Attribution userId="placeholder@email.com" userName="Yinna Paola Rivera Latorre" userProvider="google-sheets"/>
        <Anchor>
          <Comment id="{34fb0d84-d4c8-433a-b727-e86b39414ea1}"/>
        </Anchor>
        <Assign userId="calidadambienteysalud@gmail.com" userName="calidadambienteysalud@gmail.com" userProvider="google-sheets"/>
      </Event>
    </History>
  </Task>
  <Task id="{0fb16aec-b291-46b7-8ec7-1e39f34b1532}">
    <Anchor>
      <Comment id="{451a7a62-8546-44da-b4e6-bde481c4e2b1}"/>
    </Anchor>
    <History>
      <Event time="2026-05-14T13:34:10.00" id="{f3e31ec3-ad46-4839-a104-a9d8637aa1d1}">
        <Attribution userId="placeholder@email.com" userName="Yinna Paola Rivera Latorre" userProvider="google-sheets"/>
        <Anchor>
          <Comment id="{451a7a62-8546-44da-b4e6-bde481c4e2b1}"/>
        </Anchor>
        <Create/>
      </Event>
      <Event time="2026-05-14T13:34:10.00" id="{b4a66bbf-d8e9-460f-a992-736f89f9e2a7}">
        <Attribution userId="placeholder@email.com" userName="Yinna Paola Rivera Latorre" userProvider="google-sheets"/>
        <Anchor>
          <Comment id="{451a7a62-8546-44da-b4e6-bde481c4e2b1}"/>
        </Anchor>
        <Assign userId="calidadambienteysalud@gmail.com" userName="calidadambienteysalud@gmail.com" userProvider="google-sheets"/>
      </Event>
    </History>
  </Task>
  <Task id="{6bf72c7a-fc91-4aaf-bb6e-fb375e9617d9}">
    <Anchor>
      <Comment id="{d9994a05-754c-4fcb-ad4c-cceb6b3d54e2}"/>
    </Anchor>
    <History>
      <Event time="2026-04-14T05:00:29.00" id="{100b3dd4-006c-47bc-ab67-2057b9891a39}">
        <Attribution userId="placeholder@email.com" userName="Yinna Paola Rivera Latorre" userProvider="google-sheets"/>
        <Anchor>
          <Comment id="{d9994a05-754c-4fcb-ad4c-cceb6b3d54e2}"/>
        </Anchor>
        <Create/>
      </Event>
      <Event time="2026-04-14T05:00:29.00" id="{6314454d-7592-4008-844a-672430bfa770}">
        <Attribution userId="placeholder@email.com" userName="Yinna Paola Rivera Latorre" userProvider="google-sheets"/>
        <Anchor>
          <Comment id="{d9994a05-754c-4fcb-ad4c-cceb6b3d54e2}"/>
        </Anchor>
        <Assign userId="calidadambienteysalud@gmail.com" userName="calidadambienteysalud@gmail.com" userProvider="google-sheets"/>
      </Event>
    </History>
  </Task>
</Tasks>
</file>

<file path=xl/documenttasks/documenttask5.xml><?xml version="1.0" encoding="utf-8"?>
<Tasks xmlns="http://schemas.microsoft.com/office/tasks/2019/documenttasks">
  <Task id="{5a01d2f7-83a0-4ab7-abf6-65d825d6ee5f}">
    <Anchor>
      <Comment id="{560bac3f-25fc-4903-a153-6078f2e8ed10}"/>
    </Anchor>
    <History>
      <Event time="2026-05-15T01:36:34.00" id="{aa04d385-27dc-48f9-9370-6297d48fcdc4}">
        <Attribution userId="placeholder@email.com" userName="Yinna Paola Rivera Latorre" userProvider="google-sheets"/>
        <Anchor>
          <Comment id="{560bac3f-25fc-4903-a153-6078f2e8ed10}"/>
        </Anchor>
        <Create/>
      </Event>
      <Event time="2026-05-15T01:36:34.00" id="{1b8dd70b-43e4-4f41-9bca-d5570436aa75}">
        <Attribution userId="placeholder@email.com" userName="Yinna Paola Rivera Latorre" userProvider="google-sheets"/>
        <Anchor>
          <Comment id="{560bac3f-25fc-4903-a153-6078f2e8ed10}"/>
        </Anchor>
        <Assign userId="leidy.castano@cali.gov.co" userName="leidy.castano@cali.gov.co" userProvider="google-sheets"/>
      </Event>
    </History>
  </Task>
  <Task id="{91ddfbc8-7822-4a4c-8ec2-68520665af27}">
    <Anchor>
      <Comment id="{465bfbc8-a246-4431-a751-4b121d904174}"/>
    </Anchor>
    <History>
      <Event time="2026-03-11T15:36:02.00" id="{0104df73-fbb3-49c6-8864-405e538718bb}">
        <Attribution userId="placeholder@email.com" userName="Yinna Paola Rivera Latorre" userProvider="google-sheets"/>
        <Anchor>
          <Comment id="{465bfbc8-a246-4431-a751-4b121d904174}"/>
        </Anchor>
        <Create/>
      </Event>
      <Event time="2026-03-11T15:36:02.00" id="{e21e135f-416f-4564-a97d-5d1d7d622646}">
        <Attribution userId="placeholder@email.com" userName="Yinna Paola Rivera Latorre" userProvider="google-sheets"/>
        <Anchor>
          <Comment id="{465bfbc8-a246-4431-a751-4b121d904174}"/>
        </Anchor>
        <Assign userId="leidy.castano@cali.gov.co" userName="leidy.castano@cali.gov.co" userProvider="google-sheets"/>
      </Event>
    </History>
  </Task>
  <Task id="{d2c04930-99e5-46ba-8244-bbcac841d9e1}">
    <Anchor>
      <Comment id="{654a78bb-4285-453c-8281-ccf8b724585a}"/>
    </Anchor>
    <History>
      <Event time="2026-02-14T02:37:38.00" id="{132dca67-8ba5-47b1-ba97-d09048a84f87}">
        <Attribution userId="placeholder@email.com" userName="Yinna Paola Rivera Latorre" userProvider="google-sheets"/>
        <Anchor>
          <Comment id="{654a78bb-4285-453c-8281-ccf8b724585a}"/>
        </Anchor>
        <Create/>
      </Event>
      <Event time="2026-02-14T02:37:38.00" id="{ed2e8ffd-2b9d-48d3-9eaf-2c75ed9a643c}">
        <Attribution userId="placeholder@email.com" userName="Yinna Paola Rivera Latorre" userProvider="google-sheets"/>
        <Anchor>
          <Comment id="{654a78bb-4285-453c-8281-ccf8b724585a}"/>
        </Anchor>
        <Assign userId="leidy.castano@cali.gov.co" userName="leidy.castano@cali.gov.co" userProvider="google-sheets"/>
      </Event>
    </History>
  </Task>
  <Task id="{b1d10e0f-ecfe-416d-b9b3-0c48a74563e1}">
    <Anchor>
      <Comment id="{dd8aa0f8-4199-4fd9-bd1a-4ce6fdc7fca0}"/>
    </Anchor>
    <History>
      <Event time="2026-05-15T18:13:52.00" id="{ef9a254a-f872-40ac-9896-9da70d55f6e6}">
        <Attribution userId="placeholder@email.com" userName="Yinna Paola Rivera Latorre" userProvider="google-sheets"/>
        <Anchor>
          <Comment id="{dd8aa0f8-4199-4fd9-bd1a-4ce6fdc7fca0}"/>
        </Anchor>
        <Create/>
      </Event>
      <Event time="2026-05-15T18:13:52.00" id="{31a71f9a-1bbd-4ec2-bcd1-7814a9245245}">
        <Attribution userId="placeholder@email.com" userName="Yinna Paola Rivera Latorre" userProvider="google-sheets"/>
        <Anchor>
          <Comment id="{dd8aa0f8-4199-4fd9-bd1a-4ce6fdc7fca0}"/>
        </Anchor>
        <Assign userId="leidy.castano@cali.gov.co" userName="leidy.castano@cali.gov.co" userProvider="google-sheets"/>
      </Event>
    </History>
  </Task>
  <Task id="{caa4dce5-4490-44c9-b2a3-e5b9d9e3c4e6}">
    <Anchor>
      <Comment id="{2d1aefaf-0432-4569-9610-1128ef440adf}"/>
    </Anchor>
    <History>
      <Event time="2026-04-29T16:54:52.00" id="{3ee24db1-7060-440f-a523-2188ace406be}">
        <Attribution userId="placeholder@email.com" userName="Yinna Paola Rivera Latorre" userProvider="google-sheets"/>
        <Anchor>
          <Comment id="{2d1aefaf-0432-4569-9610-1128ef440adf}"/>
        </Anchor>
        <Create/>
      </Event>
      <Event time="2026-04-29T16:54:52.00" id="{53069896-adf2-4642-86ad-58b10f0eeb59}">
        <Attribution userId="placeholder@email.com" userName="Yinna Paola Rivera Latorre" userProvider="google-sheets"/>
        <Anchor>
          <Comment id="{2d1aefaf-0432-4569-9610-1128ef440adf}"/>
        </Anchor>
        <Assign userId="leidy.castano@cali.gov.co" userName="leidy.castano@cali.gov.co" userProvider="google-sheets"/>
      </Event>
    </History>
  </Task>
  <Task id="{37e5cb92-b4cb-4250-a6c2-d2f3ff893124}">
    <Anchor>
      <Comment id="{3120b3bc-d851-4060-9dc0-fa785b4c88ce}"/>
    </Anchor>
    <History>
      <Event time="2026-04-29T16:57:26.00" id="{ab8494f1-7a41-473e-a05e-498a7f118871}">
        <Attribution userId="placeholder@email.com" userName="Yinna Paola Rivera Latorre" userProvider="google-sheets"/>
        <Anchor>
          <Comment id="{3120b3bc-d851-4060-9dc0-fa785b4c88ce}"/>
        </Anchor>
        <Create/>
      </Event>
      <Event time="2026-04-29T16:57:26.00" id="{3d3a4d64-0479-4411-886e-73df75d4f0b5}">
        <Attribution userId="placeholder@email.com" userName="Yinna Paola Rivera Latorre" userProvider="google-sheets"/>
        <Anchor>
          <Comment id="{3120b3bc-d851-4060-9dc0-fa785b4c88ce}"/>
        </Anchor>
        <Assign userId="leidy.castano@cali.gov.co" userName="leidy.castano@cali.gov.co" userProvider="google-sheets"/>
      </Event>
    </History>
  </Task>
</Tasks>
</file>

<file path=xl/documenttasks/documenttask6.xml><?xml version="1.0" encoding="utf-8"?>
<Tasks xmlns="http://schemas.microsoft.com/office/tasks/2019/documenttasks">
  <Task id="{d0992210-059b-447b-8a35-7ece155cde2a}">
    <Anchor>
      <Comment id="{d9e933ba-b159-4a4b-bf86-1fe84ff41cfd}"/>
    </Anchor>
    <History>
      <Event time="2026-05-14T16:46:56.00" id="{aee5e5e2-8609-411f-91d0-fde6df92c440}">
        <Attribution userId="placeholder@email.com" userName="Yinna Paola Rivera Latorre" userProvider="google-sheets"/>
        <Anchor>
          <Comment id="{d9e933ba-b159-4a4b-bf86-1fe84ff41cfd}"/>
        </Anchor>
        <Create/>
      </Event>
      <Event time="2026-05-14T16:46:56.00" id="{322abb06-a22e-419b-aa12-a7d0d5704940}">
        <Attribution userId="placeholder@email.com" userName="Yinna Paola Rivera Latorre" userProvider="google-sheets"/>
        <Anchor>
          <Comment id="{d9e933ba-b159-4a4b-bf86-1fe84ff41cfd}"/>
        </Anchor>
        <Assign userId="calidad.regulacionycontrol@gmail.com" userName="calidad.regulacionycontrol@gmail.com" userProvider="google-sheets"/>
      </Event>
    </History>
  </Task>
  <Task id="{4d65aa54-45f1-4c96-be7a-c30729a9ceb5}">
    <Anchor>
      <Comment id="{2ba12841-147a-40bd-b366-969858d3a258}"/>
    </Anchor>
    <History>
      <Event time="2026-05-14T17:09:10.00" id="{bb7e1ec1-dec1-4d43-80ec-c25dbe3c9783}">
        <Attribution userId="placeholder@email.com" userName="Yinna Paola Rivera Latorre" userProvider="google-sheets"/>
        <Anchor>
          <Comment id="{2ba12841-147a-40bd-b366-969858d3a258}"/>
        </Anchor>
        <Create/>
      </Event>
      <Event time="2026-05-14T17:09:10.00" id="{2dfb01d9-75c4-4637-8a5a-fbc802da5255}">
        <Attribution userId="placeholder@email.com" userName="Yinna Paola Rivera Latorre" userProvider="google-sheets"/>
        <Anchor>
          <Comment id="{2ba12841-147a-40bd-b366-969858d3a258}"/>
        </Anchor>
        <Assign userId="calidad.regulacionycontrol@gmail.com" userName="calidad.regulacionycontrol@gmail.com" userProvider="google-sheets"/>
      </Event>
    </History>
  </Task>
  <Task id="{cf06e8f1-b416-4289-9c06-476b5a9c8f7d}">
    <Anchor>
      <Comment id="{2016f904-889a-4e95-8450-39c69e86c753}"/>
    </Anchor>
    <History>
      <Event time="2026-05-14T18:56:47.00" id="{8588da47-c3c2-4c7d-8679-aceeb6341e63}">
        <Attribution userId="placeholder@email.com" userName="Yinna Paola Rivera Latorre" userProvider="google-sheets"/>
        <Anchor>
          <Comment id="{2016f904-889a-4e95-8450-39c69e86c753}"/>
        </Anchor>
        <Create/>
      </Event>
      <Event time="2026-05-14T18:56:47.00" id="{8eee31f7-e83b-43df-8dbf-384bfa65c792}">
        <Attribution userId="placeholder@email.com" userName="Yinna Paola Rivera Latorre" userProvider="google-sheets"/>
        <Anchor>
          <Comment id="{2016f904-889a-4e95-8450-39c69e86c753}"/>
        </Anchor>
        <Assign userId="calidad.regulacionycontrol@gmail.com" userName="calidad.regulacionycontrol@gmail.com" userProvider="google-sheets"/>
      </Event>
    </History>
  </Task>
  <Task id="{df1a822a-d916-4ade-a819-a4bd9a317164}">
    <Anchor>
      <Comment id="{442d624a-7647-482c-9c89-3b1869bfe8ea}"/>
    </Anchor>
    <History>
      <Event time="2026-03-13T17:11:29.00" id="{d352df99-1798-460f-bc8d-92dafdc81622}">
        <Attribution userId="placeholder@email.com" userName="Yinna Paola Rivera Latorre" userProvider="google-sheets"/>
        <Anchor>
          <Comment id="{442d624a-7647-482c-9c89-3b1869bfe8ea}"/>
        </Anchor>
        <Create/>
      </Event>
      <Event time="2026-03-13T17:11:29.00" id="{e712a184-f420-44ac-816b-f659c5cb0e5d}">
        <Attribution userId="placeholder@email.com" userName="Yinna Paola Rivera Latorre" userProvider="google-sheets"/>
        <Anchor>
          <Comment id="{442d624a-7647-482c-9c89-3b1869bfe8ea}"/>
        </Anchor>
        <Assign userId="saenzfabian95@gmail.com" userName="saenzfabian95@gmail.com" userProvider="google-sheets"/>
      </Event>
    </History>
  </Task>
  <Task id="{d0ec4df6-f93c-4cde-80fe-34913344c494}">
    <Anchor>
      <Comment id="{af7d8cfa-1833-4b8d-9a6f-cfd6d05d80cc}"/>
    </Anchor>
    <History>
      <Event time="2026-04-14T19:06:42.00" id="{5d7ec412-e3a0-4cc2-9160-775394af92b9}">
        <Attribution userId="placeholder@email.com" userName="Yinna Paola Rivera Latorre" userProvider="google-sheets"/>
        <Anchor>
          <Comment id="{249cd337-b1e4-4e6e-be1b-d7c84399cf77}"/>
        </Anchor>
        <Create/>
      </Event>
      <Event time="2026-04-14T19:06:42.00" id="{6ead5991-5892-4b92-82d9-b969397109e2}">
        <Attribution userId="placeholder@email.com" userName="Yinna Paola Rivera Latorre" userProvider="google-sheets"/>
        <Anchor>
          <Comment id="{249cd337-b1e4-4e6e-be1b-d7c84399cf77}"/>
        </Anchor>
        <Assign userId="angelik393@gmail.com" userName="angelik393@gmail.com" userProvider="google-sheets"/>
      </Event>
    </History>
  </Task>
  <Task id="{e24b5dd3-8d75-46df-ada5-6fb04592386e}">
    <Anchor>
      <Comment id="{21df7992-6855-4340-91ed-510180970f8e}"/>
    </Anchor>
    <History>
      <Event time="2026-05-14T18:33:48.00" id="{6caa0bb4-03cb-4d48-a649-bed68388b86e}">
        <Attribution userId="placeholder@email.com" userName="Yinna Paola Rivera Latorre" userProvider="google-sheets"/>
        <Anchor>
          <Comment id="{21df7992-6855-4340-91ed-510180970f8e}"/>
        </Anchor>
        <Create/>
      </Event>
      <Event time="2026-05-14T18:33:48.00" id="{1976471f-9fac-4ebf-a905-c709ae9e0d35}">
        <Attribution userId="placeholder@email.com" userName="Yinna Paola Rivera Latorre" userProvider="google-sheets"/>
        <Anchor>
          <Comment id="{21df7992-6855-4340-91ed-510180970f8e}"/>
        </Anchor>
        <Assign userId="calidad.regulacionycontrol@gmail.com" userName="calidad.regulacionycontrol@gmail.com" userProvider="google-sheets"/>
      </Event>
    </History>
  </Task>
  <Task id="{4811c769-8875-428f-ab4b-0593f2907242}">
    <Anchor>
      <Comment id="{bd8c2e00-9a22-490e-904a-67483b663862}"/>
    </Anchor>
    <History>
      <Event time="2026-05-14T19:00:19.00" id="{b52db482-7195-44ea-9ab4-2bff582a972d}">
        <Attribution userId="placeholder@email.com" userName="Yinna Paola Rivera Latorre" userProvider="google-sheets"/>
        <Anchor>
          <Comment id="{bd8c2e00-9a22-490e-904a-67483b663862}"/>
        </Anchor>
        <Create/>
      </Event>
      <Event time="2026-05-14T19:00:19.00" id="{dd552441-90fa-4eb9-918e-c63ed203ba6f}">
        <Attribution userId="placeholder@email.com" userName="Yinna Paola Rivera Latorre" userProvider="google-sheets"/>
        <Anchor>
          <Comment id="{bd8c2e00-9a22-490e-904a-67483b663862}"/>
        </Anchor>
        <Assign userId="calidad.regulacionycontrol@gmail.com" userName="calidad.regulacionycontrol@gmail.com" userProvider="google-sheets"/>
      </Event>
    </History>
  </Task>
  <Task id="{fee50af0-5bf7-4ed7-9409-45499fef57f7}">
    <Anchor>
      <Comment id="{80bdd838-ff26-41aa-8f10-f77696a2a7da}"/>
    </Anchor>
    <History>
      <Event time="2026-04-14T18:48:35.00" id="{fafea33a-5b93-43de-bdbc-40cc1b23db77}">
        <Attribution userId="placeholder@email.com" userName="Yinna Paola Rivera Latorre" userProvider="google-sheets"/>
        <Anchor>
          <Comment id="{80bdd838-ff26-41aa-8f10-f77696a2a7da}"/>
        </Anchor>
        <Create/>
      </Event>
      <Event time="2026-04-14T18:48:35.00" id="{469cfd05-43b3-4e4f-b28a-05fb3cdb5bc1}">
        <Attribution userId="placeholder@email.com" userName="Yinna Paola Rivera Latorre" userProvider="google-sheets"/>
        <Anchor>
          <Comment id="{80bdd838-ff26-41aa-8f10-f77696a2a7da}"/>
        </Anchor>
        <Assign userId="calidad.regulacionycontrol@gmail.com" userName="calidad.regulacionycontrol@gmail.com" userProvider="google-sheets"/>
      </Event>
    </History>
  </Task>
  <Task id="{54290d3d-741c-404e-9b5d-821a0a054517}">
    <Anchor>
      <Comment id="{adfb6117-133a-4c96-8e01-57e69baa93c5}"/>
    </Anchor>
    <History>
      <Event time="2026-04-14T18:29:39.00" id="{5f386b51-7a87-434a-8649-8a81c6c15eca}">
        <Attribution userId="placeholder@email.com" userName="Yinna Paola Rivera Latorre" userProvider="google-sheets"/>
        <Anchor>
          <Comment id="{adfb6117-133a-4c96-8e01-57e69baa93c5}"/>
        </Anchor>
        <Create/>
      </Event>
      <Event time="2026-04-14T18:29:39.00" id="{80377201-39a8-487a-bf1c-c84a32b65bd4}">
        <Attribution userId="placeholder@email.com" userName="Yinna Paola Rivera Latorre" userProvider="google-sheets"/>
        <Anchor>
          <Comment id="{adfb6117-133a-4c96-8e01-57e69baa93c5}"/>
        </Anchor>
        <Assign userId="calidad.regulacionycontrol@gmail.com" userName="calidad.regulacionycontrol@gmail.com" userProvider="google-sheets"/>
      </Event>
    </History>
  </Task>
  <Task id="{06e61be4-36cb-4338-9de8-21c14c23fc42}">
    <Anchor>
      <Comment id="{51ef352a-4f15-4c3c-a100-731137cc0aac}"/>
    </Anchor>
    <History>
      <Event time="2026-05-14T19:15:02.00" id="{4f7da309-b07f-4388-ae1c-d81d2af06901}">
        <Attribution userId="placeholder@email.com" userName="Yinna Paola Rivera Latorre" userProvider="google-sheets"/>
        <Anchor>
          <Comment id="{51ef352a-4f15-4c3c-a100-731137cc0aac}"/>
        </Anchor>
        <Create/>
      </Event>
      <Event time="2026-05-14T19:15:02.00" id="{20f6b778-d597-44b3-9e45-3d3ec0e80c96}">
        <Attribution userId="placeholder@email.com" userName="Yinna Paola Rivera Latorre" userProvider="google-sheets"/>
        <Anchor>
          <Comment id="{51ef352a-4f15-4c3c-a100-731137cc0aac}"/>
        </Anchor>
        <Assign userId="calidad.regulacionycontrol@gmail.com" userName="calidad.regulacionycontrol@gmail.com" userProvider="google-sheets"/>
      </Event>
    </History>
  </Task>
  <Task id="{d8f4ac69-8f0c-4401-b789-facab71d69fb}">
    <Anchor>
      <Comment id="{3bc20ad9-f960-418d-8098-0ed8f05c3202}"/>
    </Anchor>
    <History>
      <Event time="2026-05-14T19:33:13.00" id="{7aa1d172-9d78-4721-a22d-c48bc1cb7d64}">
        <Attribution userId="placeholder@email.com" userName="Yinna Paola Rivera Latorre" userProvider="google-sheets"/>
        <Anchor>
          <Comment id="{3bc20ad9-f960-418d-8098-0ed8f05c3202}"/>
        </Anchor>
        <Create/>
      </Event>
      <Event time="2026-05-14T19:33:13.00" id="{335993bc-39fd-4a30-805d-5cb03598af0a}">
        <Attribution userId="placeholder@email.com" userName="Yinna Paola Rivera Latorre" userProvider="google-sheets"/>
        <Anchor>
          <Comment id="{3bc20ad9-f960-418d-8098-0ed8f05c3202}"/>
        </Anchor>
        <Assign userId="karitol1414@gmail.com" userName="karitol1414@gmail.com" userProvider="google-sheets"/>
      </Event>
    </History>
  </Task>
  <Task id="{e8dfee6b-db09-4a94-a6af-25278bb1f391}">
    <Anchor>
      <Comment id="{d51698e5-80c3-4225-acf4-d6df13ba64a6}"/>
    </Anchor>
    <History>
      <Event time="2026-04-14T18:17:40.00" id="{827ea35a-0b0e-40b1-8397-cc5cea467b1b}">
        <Attribution userId="placeholder@email.com" userName="Yinna Paola Rivera Latorre" userProvider="google-sheets"/>
        <Anchor>
          <Comment id="{d51698e5-80c3-4225-acf4-d6df13ba64a6}"/>
        </Anchor>
        <Create/>
      </Event>
      <Event time="2026-04-14T18:17:40.00" id="{4d390d9d-c186-41c6-9b52-238ecf06450d}">
        <Attribution userId="placeholder@email.com" userName="Yinna Paola Rivera Latorre" userProvider="google-sheets"/>
        <Anchor>
          <Comment id="{d51698e5-80c3-4225-acf4-d6df13ba64a6}"/>
        </Anchor>
        <Assign userId="calidad.regulacionycontrol@gmail.com" userName="calidad.regulacionycontrol@gmail.com" userProvider="google-sheets"/>
      </Event>
    </History>
  </Task>
  <Task id="{dbd89e6c-360d-4bd1-b62b-9b16f02c67ea}">
    <Anchor>
      <Comment id="{2bf95ed2-988f-426e-8421-3bda0e6e139a}"/>
    </Anchor>
    <History>
      <Event time="2026-05-14T19:31:18.00" id="{0d349a73-87d6-4fbe-9cfe-c21c14df9c7f}">
        <Attribution userId="placeholder@email.com" userName="Yinna Paola Rivera Latorre" userProvider="google-sheets"/>
        <Anchor>
          <Comment id="{2bf95ed2-988f-426e-8421-3bda0e6e139a}"/>
        </Anchor>
        <Create/>
      </Event>
      <Event time="2026-05-14T19:31:18.00" id="{5e6f0548-cd0c-482b-ab49-fb432f00c013}">
        <Attribution userId="placeholder@email.com" userName="Yinna Paola Rivera Latorre" userProvider="google-sheets"/>
        <Anchor>
          <Comment id="{2bf95ed2-988f-426e-8421-3bda0e6e139a}"/>
        </Anchor>
        <Assign userId="calidad.regulacionycontrol@gmail.com" userName="calidad.regulacionycontrol@gmail.com" userProvider="google-sheets"/>
      </Event>
    </History>
  </Task>
</Tasks>
</file>

<file path=xl/documenttasks/documenttask7.xml><?xml version="1.0" encoding="utf-8"?>
<Tasks xmlns="http://schemas.microsoft.com/office/tasks/2019/documenttasks">
  <Task id="{bf996654-e469-475c-b32b-cfdc523f512c}">
    <Anchor>
      <Comment id="{cc69c41c-bb93-4c12-9dd1-f237218628f2}"/>
    </Anchor>
    <History>
      <Event time="2026-05-14T14:53:13.00" id="{7f29b26d-482b-46cb-8d17-d554e09fb8db}">
        <Attribution userId="placeholder@email.com" userName="Yinna Paola Rivera Latorre" userProvider="google-sheets"/>
        <Anchor>
          <Comment id="{cc69c41c-bb93-4c12-9dd1-f237218628f2}"/>
        </Anchor>
        <Create/>
      </Event>
      <Event time="2026-05-14T14:53:13.00" id="{2f2bbb69-31e6-4b64-b687-1540a4439e85}">
        <Attribution userId="placeholder@email.com" userName="Yinna Paola Rivera Latorre" userProvider="google-sheets"/>
        <Anchor>
          <Comment id="{cc69c41c-bb93-4c12-9dd1-f237218628f2}"/>
        </Anchor>
        <Assign userId="ivon.marroquin@cali.gov.co" userName="ivon.marroquin@cali.gov.co" userProvider="google-sheets"/>
      </Event>
    </History>
  </Task>
  <Task id="{03c71e25-82b0-46e8-a340-aa0c7bd5f261}">
    <Anchor>
      <Comment id="{a1e1817c-4ca8-4786-9867-d55c8c216f7d}"/>
    </Anchor>
    <History>
      <Event time="2026-03-12T05:20:20.00" id="{608530fd-5c25-4eab-b506-c530a88703f1}">
        <Attribution userId="placeholder@email.com" userName="Yinna Paola Rivera Latorre" userProvider="google-sheets"/>
        <Anchor>
          <Comment id="{a1e1817c-4ca8-4786-9867-d55c8c216f7d}"/>
        </Anchor>
        <Create/>
      </Event>
      <Event time="2026-03-12T05:20:20.00" id="{e16c4004-dc81-4311-88fa-22e1eb608f0c}">
        <Attribution userId="placeholder@email.com" userName="Yinna Paola Rivera Latorre" userProvider="google-sheets"/>
        <Anchor>
          <Comment id="{a1e1817c-4ca8-4786-9867-d55c8c216f7d}"/>
        </Anchor>
        <Assign userId="ivon.marroquin@cali.gov.co" userName="ivon.marroquin@cali.gov.co" userProvider="google-sheets"/>
      </Event>
    </History>
  </Task>
  <Task id="{9959225e-f7d8-491a-afe8-68fc2de750c2}">
    <Anchor>
      <Comment id="{7fbc9abe-4d00-4d6d-baa0-bac92f742a6b}"/>
    </Anchor>
    <History>
      <Event time="2026-03-12T05:23:09.00" id="{69047d3f-23a6-4d3f-8273-07a895e5bbfa}">
        <Attribution userId="placeholder@email.com" userName="Yinna Paola Rivera Latorre" userProvider="google-sheets"/>
        <Anchor>
          <Comment id="{7fbc9abe-4d00-4d6d-baa0-bac92f742a6b}"/>
        </Anchor>
        <Create/>
      </Event>
      <Event time="2026-03-12T05:23:09.00" id="{8ff470c3-2821-4fb4-afe6-cdba3d03a760}">
        <Attribution userId="placeholder@email.com" userName="Yinna Paola Rivera Latorre" userProvider="google-sheets"/>
        <Anchor>
          <Comment id="{7fbc9abe-4d00-4d6d-baa0-bac92f742a6b}"/>
        </Anchor>
        <Assign userId="ivon.marroquin@cali.gov.co" userName="ivon.marroquin@cali.gov.co" userProvider="google-sheets"/>
      </Event>
    </History>
  </Task>
  <Task id="{05429ccc-c667-4624-9e70-748eb71880a6}">
    <Anchor>
      <Comment id="{8b4607cd-7508-4390-92df-332a6ac843cd}"/>
    </Anchor>
    <History>
      <Event time="2026-02-16T18:19:14.00" id="{dcf665ac-b69f-439d-89ae-8bf416191062}">
        <Attribution userId="placeholder@email.com" userName="Yinna Paola Rivera Latorre" userProvider="google-sheets"/>
        <Anchor>
          <Comment id="{8b4607cd-7508-4390-92df-332a6ac843cd}"/>
        </Anchor>
        <Create/>
      </Event>
      <Event time="2026-02-16T18:19:14.00" id="{700d67b8-7372-4c85-a7a3-f7aefa3a5c36}">
        <Attribution userId="placeholder@email.com" userName="Yinna Paola Rivera Latorre" userProvider="google-sheets"/>
        <Anchor>
          <Comment id="{8b4607cd-7508-4390-92df-332a6ac843cd}"/>
        </Anchor>
        <Assign userId="ivon.marroquin@cali.gov.co" userName="ivon.marroquin@cali.gov.co" userProvider="google-sheets"/>
      </Event>
    </History>
  </Task>
</Tasks>
</file>

<file path=xl/documenttasks/documenttask8.xml><?xml version="1.0" encoding="utf-8"?>
<Tasks xmlns="http://schemas.microsoft.com/office/tasks/2019/documenttasks">
  <Task id="{5543e4fe-c946-48e1-ae97-6c08e089145b}">
    <Anchor>
      <Comment id="{cf359750-ed45-44e0-a24d-8bcceb3a9db7}"/>
    </Anchor>
    <History>
      <Event time="2026-02-14T02:40:14.00" id="{b056c0a7-c9da-4154-8c65-4b1d3cbeca9c}">
        <Attribution userId="placeholder@email.com" userName="Yinna Paola Rivera Latorre" userProvider="google-sheets"/>
        <Anchor>
          <Comment id="{cf359750-ed45-44e0-a24d-8bcceb3a9db7}"/>
        </Anchor>
        <Create/>
      </Event>
      <Event time="2026-02-14T02:40:14.00" id="{de3a23cc-91b6-4df7-8127-7761a23ffdb6}">
        <Attribution userId="placeholder@email.com" userName="Yinna Paola Rivera Latorre" userProvider="google-sheets"/>
        <Anchor>
          <Comment id="{cf359750-ed45-44e0-a24d-8bcceb3a9db7}"/>
        </Anchor>
        <Assign userId="sem.crue@cali.gov.co" userName="sem.crue@cali.gov.co" userProvider="google-sheets"/>
      </Event>
    </History>
  </Task>
  <Task id="{22279c27-2977-4e5b-aec3-25fe19d0120a}">
    <Anchor>
      <Comment id="{31d4002c-33bf-4c0a-98d5-8f56ad3f973c}"/>
    </Anchor>
    <History>
      <Event time="2026-05-15T00:26:38.00" id="{46d81515-c89f-479a-81cd-a7b829600525}">
        <Attribution userId="placeholder@email.com" userName="Yinna Paola Rivera Latorre" userProvider="google-sheets"/>
        <Anchor>
          <Comment id="{a5e855a9-e80b-4e4c-ad41-132466f453da}"/>
        </Anchor>
        <Create/>
      </Event>
      <Event time="2026-05-15T00:26:38.00" id="{9af43587-e180-433f-bae4-452846efffe5}">
        <Attribution userId="placeholder@email.com" userName="Yinna Paola Rivera Latorre" userProvider="google-sheets"/>
        <Anchor>
          <Comment id="{a5e855a9-e80b-4e4c-ad41-132466f453da}"/>
        </Anchor>
        <Assign userId="paola.ramirez.apo@cali.gov.co" userName="paola.ramirez.apo@cali.gov.co" userProvider="google-sheets"/>
      </Event>
    </History>
  </Task>
  <Task id="{5cd6fbfc-f6f6-45eb-8883-11c5da08e307}">
    <Anchor>
      <Comment id="{65ca1ab5-76bb-4380-946a-a4c1ef44f0b3}"/>
    </Anchor>
    <History>
      <Event time="2026-05-15T00:34:22.00" id="{ffc10ff4-0961-4179-9f4b-40ce5c6472a1}">
        <Attribution userId="placeholder@email.com" userName="Yinna Paola Rivera Latorre" userProvider="google-sheets"/>
        <Anchor>
          <Comment id="{5a148b12-42fb-401d-bc53-eb8ee833090d}"/>
        </Anchor>
        <Create/>
      </Event>
      <Event time="2026-05-15T00:34:22.00" id="{b31a0486-3b12-44c2-8832-f9f805b596e1}">
        <Attribution userId="placeholder@email.com" userName="Yinna Paola Rivera Latorre" userProvider="google-sheets"/>
        <Anchor>
          <Comment id="{5a148b12-42fb-401d-bc53-eb8ee833090d}"/>
        </Anchor>
        <Assign userId="sem.crue@cali.gov.co" userName="sem.crue@cali.gov.co" userProvider="google-sheets"/>
      </Event>
    </History>
  </Task>
  <Task id="{6ee9ca42-3959-4b07-a99d-d10d3af2eae9}">
    <Anchor>
      <Comment id="{5396f0b6-42c0-4e87-a79e-6e9c12296ab1}"/>
    </Anchor>
    <History>
      <Event time="2026-04-30T08:19:37.00" id="{b23a72b7-66f5-4d9a-97ff-b2d4320f4fdc}">
        <Attribution userId="placeholder@email.com" userName="Yinna Paola Rivera Latorre" userProvider="google-sheets"/>
        <Anchor>
          <Comment id="{5396f0b6-42c0-4e87-a79e-6e9c12296ab1}"/>
        </Anchor>
        <Create/>
      </Event>
      <Event time="2026-04-30T08:19:37.00" id="{37692b30-fd77-42cf-bdb4-7477a4a934ca}">
        <Attribution userId="placeholder@email.com" userName="Yinna Paola Rivera Latorre" userProvider="google-sheets"/>
        <Anchor>
          <Comment id="{5396f0b6-42c0-4e87-a79e-6e9c12296ab1}"/>
        </Anchor>
        <Assign userId="danielacuervo1999@gmail.com" userName="danielacuervo1999@gmail.com" userProvider="google-sheets"/>
      </Event>
    </History>
  </Task>
  <Task id="{c3207f48-3e87-4539-b5e3-dce755d46b91}">
    <Anchor>
      <Comment id="{5d236848-3910-4f10-a679-3c97721f62bb}"/>
    </Anchor>
    <History>
      <Event time="2026-04-30T08:17:28.00" id="{19b3b535-16a7-4930-bfff-2dc51ba003e8}">
        <Attribution userId="placeholder@email.com" userName="Yinna Paola Rivera Latorre" userProvider="google-sheets"/>
        <Anchor>
          <Comment id="{5d236848-3910-4f10-a679-3c97721f62bb}"/>
        </Anchor>
        <Create/>
      </Event>
      <Event time="2026-04-30T08:17:28.00" id="{f50e9321-3e41-4357-a310-647b8b372b04}">
        <Attribution userId="placeholder@email.com" userName="Yinna Paola Rivera Latorre" userProvider="google-sheets"/>
        <Anchor>
          <Comment id="{5d236848-3910-4f10-a679-3c97721f62bb}"/>
        </Anchor>
        <Assign userId="danielacuervo1999@gmail.com" userName="danielacuervo1999@gmail.com" userProvider="google-sheets"/>
      </Event>
    </History>
  </Task>
  <Task id="{501ac7ca-e0ed-4169-900b-c36d0be58081}">
    <Anchor>
      <Comment id="{b822a33e-6566-4dc1-af94-5df28633c7a7}"/>
    </Anchor>
    <History>
      <Event time="2026-05-13T16:50:30.00" id="{ec47579f-580e-4096-9e07-97ccbb8a009a}">
        <Attribution userId="placeholder@email.com" userName="Yinna Paola Rivera Latorre" userProvider="google-sheets"/>
        <Anchor>
          <Comment id="{b822a33e-6566-4dc1-af94-5df28633c7a7}"/>
        </Anchor>
        <Create/>
      </Event>
      <Event time="2026-05-13T16:50:30.00" id="{54c79ec0-8beb-4ceb-a38f-b05512c0ed81}">
        <Attribution userId="placeholder@email.com" userName="Yinna Paola Rivera Latorre" userProvider="google-sheets"/>
        <Anchor>
          <Comment id="{b822a33e-6566-4dc1-af94-5df28633c7a7}"/>
        </Anchor>
        <Assign userId="danielacuervo1999@gmail.com" userName="danielacuervo1999@gmail.com" userProvider="google-sheets"/>
      </Event>
    </History>
  </Task>
  <Task id="{94e798d2-e86e-44e5-adad-f7ec85e0a52c}">
    <Anchor>
      <Comment id="{4425dac6-6b76-485c-9a99-c88c12d09407}"/>
    </Anchor>
    <History>
      <Event time="2026-04-14T06:38:04.00" id="{2b7cfb0c-4102-4736-bf68-01020235dee7}">
        <Attribution userId="placeholder@email.com" userName="Yinna Paola Rivera Latorre" userProvider="google-sheets"/>
        <Anchor>
          <Comment id="{4425dac6-6b76-485c-9a99-c88c12d09407}"/>
        </Anchor>
        <Create/>
      </Event>
      <Event time="2026-04-14T06:38:04.00" id="{d3c163a6-9d42-45f9-9152-caa381693b52}">
        <Attribution userId="placeholder@email.com" userName="Yinna Paola Rivera Latorre" userProvider="google-sheets"/>
        <Anchor>
          <Comment id="{4425dac6-6b76-485c-9a99-c88c12d09407}"/>
        </Anchor>
        <Assign userId="sem.crue@cali.gov.co" userName="sem.crue@cali.gov.co" userProvider="google-sheets"/>
      </Event>
    </History>
  </Task>
  <Task id="{f62040a2-161c-4ffa-aab3-5dc0e7c7f139}">
    <Anchor>
      <Comment id="{b53aecd3-9d49-415e-8b85-181413a58766}"/>
    </Anchor>
    <History>
      <Event time="2026-04-14T06:14:12.00" id="{bf9d1c28-2c64-4230-b99e-2fc946caca38}">
        <Attribution userId="placeholder@email.com" userName="Yinna Paola Rivera Latorre" userProvider="google-sheets"/>
        <Anchor>
          <Comment id="{b53aecd3-9d49-415e-8b85-181413a58766}"/>
        </Anchor>
        <Create/>
      </Event>
      <Event time="2026-04-14T06:14:12.00" id="{4e1e25c4-56ad-4316-99dc-ec845df2bd83}">
        <Attribution userId="placeholder@email.com" userName="Yinna Paola Rivera Latorre" userProvider="google-sheets"/>
        <Anchor>
          <Comment id="{b53aecd3-9d49-415e-8b85-181413a58766}"/>
        </Anchor>
        <Assign userId="sem.crue@cali.gov.co" userName="sem.crue@cali.gov.co" userProvider="google-sheets"/>
      </Event>
    </History>
  </Task>
  <Task id="{f16715ce-5d82-46e1-88e9-f5985e3aff7a}">
    <Anchor>
      <Comment id="{a6289abc-01e3-4829-9637-22d53bde6695}"/>
    </Anchor>
    <History>
      <Event time="2026-05-13T16:56:17.00" id="{bde3ed61-618a-495d-abb9-6afc5e0273de}">
        <Attribution userId="placeholder@email.com" userName="Yinna Paola Rivera Latorre" userProvider="google-sheets"/>
        <Anchor>
          <Comment id="{a6289abc-01e3-4829-9637-22d53bde6695}"/>
        </Anchor>
        <Create/>
      </Event>
      <Event time="2026-05-13T16:56:17.00" id="{01e0ab8e-bf1a-48bb-9afb-04e38b9484c3}">
        <Attribution userId="placeholder@email.com" userName="Yinna Paola Rivera Latorre" userProvider="google-sheets"/>
        <Anchor>
          <Comment id="{a6289abc-01e3-4829-9637-22d53bde6695}"/>
        </Anchor>
        <Assign userId="danielacuervo1999@gmail.com" userName="danielacuervo1999@gmail.com" userProvider="google-sheets"/>
      </Event>
    </History>
  </Task>
  <Task id="{866dbe5a-5aac-4cfc-9a3d-352e64249c71}">
    <Anchor>
      <Comment id="{ad93f06d-91d0-4a72-8590-edba0a65a1d5}"/>
    </Anchor>
    <History>
      <Event time="2026-04-14T06:31:19.00" id="{9d849f05-e908-49d1-9e43-46e2a6c5d0a7}">
        <Attribution userId="placeholder@email.com" userName="Yinna Paola Rivera Latorre" userProvider="google-sheets"/>
        <Anchor>
          <Comment id="{ad93f06d-91d0-4a72-8590-edba0a65a1d5}"/>
        </Anchor>
        <Create/>
      </Event>
      <Event time="2026-04-14T06:31:19.00" id="{789a4e38-1d29-4dee-b16c-83d0ef6602b9}">
        <Attribution userId="placeholder@email.com" userName="Yinna Paola Rivera Latorre" userProvider="google-sheets"/>
        <Anchor>
          <Comment id="{ad93f06d-91d0-4a72-8590-edba0a65a1d5}"/>
        </Anchor>
        <Assign userId="sem.crue@cali.gov.co" userName="sem.crue@cali.gov.co" userProvider="google-sheets"/>
      </Event>
    </History>
  </Task>
  <Task id="{08028fb1-7c10-4523-ad57-d5050affafe8}">
    <Anchor>
      <Comment id="{74ad6e9e-c6bc-4663-8318-ff8da9029ba5}"/>
    </Anchor>
    <History>
      <Event time="2026-04-14T06:34:16.00" id="{586f30d2-7f08-420f-b922-8a24b34ae8a5}">
        <Attribution userId="placeholder@email.com" userName="Yinna Paola Rivera Latorre" userProvider="google-sheets"/>
        <Anchor>
          <Comment id="{74ad6e9e-c6bc-4663-8318-ff8da9029ba5}"/>
        </Anchor>
        <Create/>
      </Event>
      <Event time="2026-04-14T06:34:16.00" id="{108866d9-9197-4379-908a-829e52c18431}">
        <Attribution userId="placeholder@email.com" userName="Yinna Paola Rivera Latorre" userProvider="google-sheets"/>
        <Anchor>
          <Comment id="{74ad6e9e-c6bc-4663-8318-ff8da9029ba5}"/>
        </Anchor>
        <Assign userId="sem.crue@cali.gov.co" userName="sem.crue@cali.gov.co" userProvider="google-sheets"/>
      </Event>
    </History>
  </Task>
  <Task id="{bd0c1c2e-90eb-496c-ad74-dc2ff0860c08}">
    <Anchor>
      <Comment id="{72a2fcef-cf6c-4ee1-b3b1-fd17cbb70d54}"/>
    </Anchor>
    <History>
      <Event time="2026-04-14T06:25:38.00" id="{dbc3c729-4328-4ceb-bd46-75b263713c04}">
        <Attribution userId="placeholder@email.com" userName="Yinna Paola Rivera Latorre" userProvider="google-sheets"/>
        <Anchor>
          <Comment id="{72a2fcef-cf6c-4ee1-b3b1-fd17cbb70d54}"/>
        </Anchor>
        <Create/>
      </Event>
      <Event time="2026-04-14T06:25:38.00" id="{5bafb4be-3f30-4afa-9812-1ecbed533427}">
        <Attribution userId="placeholder@email.com" userName="Yinna Paola Rivera Latorre" userProvider="google-sheets"/>
        <Anchor>
          <Comment id="{72a2fcef-cf6c-4ee1-b3b1-fd17cbb70d54}"/>
        </Anchor>
        <Assign userId="sem.crue@cali.gov.co" userName="sem.crue@cali.gov.co" userProvider="google-sheets"/>
      </Event>
    </History>
  </Task>
  <Task id="{886c066e-5638-46ac-a2e3-f1fb6dea277f}">
    <Anchor>
      <Comment id="{43194436-eda8-4808-b8aa-de52d7409ec8}"/>
    </Anchor>
    <History>
      <Event time="2026-04-14T06:26:03.00" id="{49e8c5d3-67e0-4688-bdb1-9142ab4532cd}">
        <Attribution userId="placeholder@email.com" userName="Yinna Paola Rivera Latorre" userProvider="google-sheets"/>
        <Anchor>
          <Comment id="{43194436-eda8-4808-b8aa-de52d7409ec8}"/>
        </Anchor>
        <Create/>
      </Event>
      <Event time="2026-04-14T06:26:03.00" id="{a5ab0260-8e6a-4e22-9eee-b9ec071fa523}">
        <Attribution userId="placeholder@email.com" userName="Yinna Paola Rivera Latorre" userProvider="google-sheets"/>
        <Anchor>
          <Comment id="{43194436-eda8-4808-b8aa-de52d7409ec8}"/>
        </Anchor>
        <Assign userId="sem.crue@cali.gov.co" userName="sem.crue@cali.gov.co" userProvider="google-sheets"/>
      </Event>
    </History>
  </Task>
  <Task id="{6c10f853-3c2a-4a84-b88f-e9763181991b}">
    <Anchor>
      <Comment id="{d06c26f7-951a-460a-8b6b-e3836a911383}"/>
    </Anchor>
    <History>
      <Event time="2026-04-14T06:19:28.00" id="{674f34af-4018-4ada-8132-2ecfaacc2473}">
        <Attribution userId="placeholder@email.com" userName="Yinna Paola Rivera Latorre" userProvider="google-sheets"/>
        <Anchor>
          <Comment id="{d06c26f7-951a-460a-8b6b-e3836a911383}"/>
        </Anchor>
        <Create/>
      </Event>
      <Event time="2026-04-14T06:19:28.00" id="{044a0bec-aa71-49bf-bc43-42b45573322a}">
        <Attribution userId="placeholder@email.com" userName="Yinna Paola Rivera Latorre" userProvider="google-sheets"/>
        <Anchor>
          <Comment id="{d06c26f7-951a-460a-8b6b-e3836a911383}"/>
        </Anchor>
        <Assign userId="sem.crue@cali.gov.co" userName="sem.crue@cali.gov.co" userProvider="google-sheets"/>
      </Event>
    </History>
  </Task>
  <Task id="{8113d7c1-e542-40e0-a747-56216aebb993}">
    <Anchor>
      <Comment id="{c7e76f9e-dde2-4b88-8ade-58c6eacacc2e}"/>
    </Anchor>
    <History>
      <Event time="2026-03-12T21:48:49.00" id="{16eb59cd-36be-4bc2-82b6-a607b6b1eb7d}">
        <Attribution userId="placeholder@email.com" userName="Yinna Paola Rivera Latorre" userProvider="google-sheets"/>
        <Anchor>
          <Comment id="{c7e76f9e-dde2-4b88-8ade-58c6eacacc2e}"/>
        </Anchor>
        <Create/>
      </Event>
      <Event time="2026-03-12T21:48:49.00" id="{3a55505e-22c2-49b1-9913-096d9bedb134}">
        <Attribution userId="placeholder@email.com" userName="Yinna Paola Rivera Latorre" userProvider="google-sheets"/>
        <Anchor>
          <Comment id="{c7e76f9e-dde2-4b88-8ade-58c6eacacc2e}"/>
        </Anchor>
        <Assign userId="sem.crue@cali.gov.co" userName="sem.crue@cali.gov.co" userProvider="google-sheets"/>
      </Event>
    </History>
  </Task>
</Tasks>
</file>

<file path=xl/documenttasks/documenttask9.xml><?xml version="1.0" encoding="utf-8"?>
<Tasks xmlns="http://schemas.microsoft.com/office/tasks/2019/documenttasks">
  <Task id="{4085019f-cbe8-4e51-88cd-7123b633717c}">
    <Anchor>
      <Comment id="{96365110-b56e-48c6-b333-09f7b27efa63}"/>
    </Anchor>
    <History>
      <Event time="2026-05-13T17:23:46.00" id="{391a5fff-4028-44ba-8351-e12030661002}">
        <Attribution userId="placeholder@email.com" userName="Yinna Paola Rivera Latorre" userProvider="google-sheets"/>
        <Anchor>
          <Comment id="{96365110-b56e-48c6-b333-09f7b27efa63}"/>
        </Anchor>
        <Create/>
      </Event>
      <Event time="2026-05-13T17:23:46.00" id="{725015d9-673b-4015-8d2f-93ceb706ef6d}">
        <Attribution userId="placeholder@email.com" userName="Yinna Paola Rivera Latorre" userProvider="google-sheets"/>
        <Anchor>
          <Comment id="{96365110-b56e-48c6-b333-09f7b27efa63}"/>
        </Anchor>
        <Assign userId="lina.botero@cali.gov.co" userName="lina.botero@cali.gov.co" userProvider="google-sheets"/>
      </Event>
    </History>
  </Task>
  <Task id="{e317c6f1-0178-459b-babc-e41ddb3cb835}">
    <Anchor>
      <Comment id="{96d494b8-21bd-449b-a896-93a65b2bb5e2}"/>
    </Anchor>
    <History>
      <Event time="2026-05-13T17:45:17.00" id="{00811224-a135-4c68-afee-c37f88363c34}">
        <Attribution userId="placeholder@email.com" userName="Yinna Paola Rivera Latorre" userProvider="google-sheets"/>
        <Anchor>
          <Comment id="{96d494b8-21bd-449b-a896-93a65b2bb5e2}"/>
        </Anchor>
        <Create/>
      </Event>
      <Event time="2026-05-13T17:45:17.00" id="{8a794f98-874e-4f2d-8dd2-ae0c9c2c3ebb}">
        <Attribution userId="placeholder@email.com" userName="Yinna Paola Rivera Latorre" userProvider="google-sheets"/>
        <Anchor>
          <Comment id="{96d494b8-21bd-449b-a896-93a65b2bb5e2}"/>
        </Anchor>
        <Assign userId="lina.botero@cali.gov.co" userName="lina.botero@cali.gov.co" userProvider="google-sheets"/>
      </Event>
    </History>
  </Task>
  <Task id="{f6457a3d-4ac2-416a-ac05-4a059de6fc31}">
    <Anchor>
      <Comment id="{0d31fb2a-6356-44cb-a1e0-f780031ff64e}"/>
    </Anchor>
    <History>
      <Event time="2026-04-14T06:11:03.00" id="{282e56ad-e401-44ea-aa9a-c7c96e45062d}">
        <Attribution userId="placeholder@email.com" userName="Yinna Paola Rivera Latorre" userProvider="google-sheets"/>
        <Anchor>
          <Comment id="{0d31fb2a-6356-44cb-a1e0-f780031ff64e}"/>
        </Anchor>
        <Create/>
      </Event>
      <Event time="2026-04-14T06:11:03.00" id="{7d28786f-b0c4-40f3-bc0f-d100ce200b16}">
        <Attribution userId="placeholder@email.com" userName="Yinna Paola Rivera Latorre" userProvider="google-sheets"/>
        <Anchor>
          <Comment id="{0d31fb2a-6356-44cb-a1e0-f780031ff64e}"/>
        </Anchor>
        <Assign userId="lina.botero@cali.gov.co" userName="lina.botero@cali.gov.co" userProvider="google-sheets"/>
      </Event>
    </History>
  </Task>
  <Task id="{5032f090-35ab-451a-aab6-7c23f8dc9257}">
    <Anchor>
      <Comment id="{9c485939-ccdd-479f-a24e-7a8776337c11}"/>
    </Anchor>
    <History>
      <Event time="2026-03-12T07:22:47.00" id="{60761655-86d1-4d78-8e94-1f374826a80d}">
        <Attribution userId="placeholder@email.com" userName="Yinna Paola Rivera Latorre" userProvider="google-sheets"/>
        <Anchor>
          <Comment id="{9c485939-ccdd-479f-a24e-7a8776337c11}"/>
        </Anchor>
        <Create/>
      </Event>
      <Event time="2026-03-12T07:22:47.00" id="{088aa2da-85b3-4820-bef9-38d973926f06}">
        <Attribution userId="placeholder@email.com" userName="Yinna Paola Rivera Latorre" userProvider="google-sheets"/>
        <Anchor>
          <Comment id="{9c485939-ccdd-479f-a24e-7a8776337c11}"/>
        </Anchor>
        <Assign userId="lina.botero@cali.gov.co" userName="lina.botero@cali.gov.co" userProvider="google-sheets"/>
      </Event>
    </History>
  </Task>
  <Task id="{06a9074f-b2b7-42a3-b79a-617ae055433a}">
    <Anchor>
      <Comment id="{4385e6fa-e1ce-4f3b-af1a-dfd1e1a874f8}"/>
    </Anchor>
    <History>
      <Event time="2026-04-14T06:07:52.00" id="{53af9ef4-d6d6-497c-8201-2b26fbc26868}">
        <Attribution userId="placeholder@email.com" userName="Yinna Paola Rivera Latorre" userProvider="google-sheets"/>
        <Anchor>
          <Comment id="{4385e6fa-e1ce-4f3b-af1a-dfd1e1a874f8}"/>
        </Anchor>
        <Create/>
      </Event>
      <Event time="2026-04-14T06:07:52.00" id="{ff6aa173-45d7-4ca2-9cc3-f3828be7d920}">
        <Attribution userId="placeholder@email.com" userName="Yinna Paola Rivera Latorre" userProvider="google-sheets"/>
        <Anchor>
          <Comment id="{4385e6fa-e1ce-4f3b-af1a-dfd1e1a874f8}"/>
        </Anchor>
        <Assign userId="lina.botero@cali.gov.co" userName="lina.botero@cali.gov.co" userProvider="google-sheets"/>
      </Event>
    </History>
  </Task>
</Tasks>
</file>

<file path=xl/documenttasks/documenttask10.xml><?xml version="1.0" encoding="utf-8"?>
<Tasks xmlns="http://schemas.microsoft.com/office/tasks/2019/documenttasks">
  <Task id="{074bf642-87bf-4dcb-8e1e-9ba7336a83b9}">
    <Anchor>
      <Comment id="{ef6ae642-1bf2-461a-836a-d3abab85e558}"/>
    </Anchor>
    <History>
      <Event time="2026-03-12T05:05:48.00" id="{65e87017-a862-4cff-842a-1e2bf4436004}">
        <Attribution userId="placeholder@email.com" userName="Yinna Paola Rivera Latorre" userProvider="google-sheets"/>
        <Anchor>
          <Comment id="{ef6ae642-1bf2-461a-836a-d3abab85e558}"/>
        </Anchor>
        <Create/>
      </Event>
      <Event time="2026-03-12T05:05:48.00" id="{bc4e8574-d33a-4eb0-935e-9189b0baaf93}">
        <Attribution userId="placeholder@email.com" userName="Yinna Paola Rivera Latorre" userProvider="google-sheets"/>
        <Anchor>
          <Comment id="{ef6ae642-1bf2-461a-836a-d3abab85e558}"/>
        </Anchor>
        <Assign userId="rengifoangelaximena@gmail.com" userName="rengifoangelaximena@gmail.com" userProvider="google-sheets"/>
      </Event>
    </History>
  </Task>
  <Task id="{0bdf4be3-0dd8-4aa7-ad63-61ffc9e1d550}">
    <Anchor>
      <Comment id="{62c123a9-1383-484c-adbf-6addcf385642}"/>
    </Anchor>
    <History>
      <Event time="2026-03-12T05:14:06.00" id="{1cf0792f-c733-4e83-b7d4-afeb6507a9f3}">
        <Attribution userId="placeholder@email.com" userName="Yinna Paola Rivera Latorre" userProvider="google-sheets"/>
        <Anchor>
          <Comment id="{62c123a9-1383-484c-adbf-6addcf385642}"/>
        </Anchor>
        <Create/>
      </Event>
      <Event time="2026-03-12T05:14:06.00" id="{0b776062-6673-4b57-97b7-9feceac73c23}">
        <Attribution userId="placeholder@email.com" userName="Yinna Paola Rivera Latorre" userProvider="google-sheets"/>
        <Anchor>
          <Comment id="{62c123a9-1383-484c-adbf-6addcf385642}"/>
        </Anchor>
        <Assign userId="rengifoangelaximena@gmail.com" userName="rengifoangelaximena@gmail.com" userProvider="google-sheets"/>
      </Event>
    </History>
  </Task>
  <Task id="{a973f118-56bb-4194-aa6e-4738198b1729}">
    <Anchor>
      <Comment id="{2df2db55-7ec0-470a-9953-033467e66d53}"/>
    </Anchor>
    <History>
      <Event time="2026-03-12T05:03:08.00" id="{6b4134f5-885c-4624-aef4-7f0c9c00493b}">
        <Attribution userId="placeholder@email.com" userName="Yinna Paola Rivera Latorre" userProvider="google-sheets"/>
        <Anchor>
          <Comment id="{2df2db55-7ec0-470a-9953-033467e66d53}"/>
        </Anchor>
        <Create/>
      </Event>
      <Event time="2026-03-12T05:03:08.00" id="{79ce2a7c-610d-4c4f-91f6-d805da693a8d}">
        <Attribution userId="placeholder@email.com" userName="Yinna Paola Rivera Latorre" userProvider="google-sheets"/>
        <Anchor>
          <Comment id="{2df2db55-7ec0-470a-9953-033467e66d53}"/>
        </Anchor>
        <Assign userId="rengifoangelaximena@gmail.com" userName="rengifoangelaximena@gmail.com" userProvider="google-sheets"/>
      </Event>
    </History>
  </Task>
  <Task id="{3abf3c13-159e-48eb-a397-2b67aeca36fd}">
    <Anchor>
      <Comment id="{d9efb662-c0eb-487a-a078-f4fc737874f1}"/>
    </Anchor>
    <History>
      <Event time="2026-05-15T02:24:45.00" id="{b35aa832-948d-430a-b41f-58202383bce3}">
        <Attribution userId="placeholder@email.com" userName="Yinna Paola Rivera Latorre" userProvider="google-sheets"/>
        <Anchor>
          <Comment id="{d9efb662-c0eb-487a-a078-f4fc737874f1}"/>
        </Anchor>
        <Create/>
      </Event>
      <Event time="2026-05-15T02:24:45.00" id="{34df0755-ac22-47ca-93ba-5a1a8ffe388d}">
        <Attribution userId="placeholder@email.com" userName="Yinna Paola Rivera Latorre" userProvider="google-sheets"/>
        <Anchor>
          <Comment id="{d9efb662-c0eb-487a-a078-f4fc737874f1}"/>
        </Anchor>
        <Assign userId="rengifoangelaximena@gmail.com" userName="rengifoangelaximena@gmail.com" userProvider="google-sheets"/>
      </Event>
    </History>
  </Task>
  <Task id="{4caa9092-a21d-48cb-9637-6723dd55321a}">
    <Anchor>
      <Comment id="{82bb9916-07d9-4780-8792-e32e0c7a9413}"/>
    </Anchor>
    <History>
      <Event time="2026-05-15T02:29:43.00" id="{973c63f5-ae58-4073-8769-3cf874668153}">
        <Attribution userId="placeholder@email.com" userName="Yinna Paola Rivera Latorre" userProvider="google-sheets"/>
        <Anchor>
          <Comment id="{82bb9916-07d9-4780-8792-e32e0c7a9413}"/>
        </Anchor>
        <Create/>
      </Event>
      <Event time="2026-05-15T02:29:43.00" id="{532317a7-c14c-4014-839d-f585bcb459bd}">
        <Attribution userId="placeholder@email.com" userName="Yinna Paola Rivera Latorre" userProvider="google-sheets"/>
        <Anchor>
          <Comment id="{82bb9916-07d9-4780-8792-e32e0c7a9413}"/>
        </Anchor>
        <Assign userId="rengifoangelaximena@gmail.com" userName="rengifoangelaximena@gmail.com" userProvider="google-sheets"/>
      </Event>
    </History>
  </Task>
  <Task id="{7cb0035b-545b-4d91-85ba-0fdb09ea3ce8}">
    <Anchor>
      <Comment id="{1ea9ec42-581f-4fdf-bc83-ca3416989ebb}"/>
    </Anchor>
    <History>
      <Event time="2026-04-14T05:30:42.00" id="{903617d2-2eb6-4445-8179-bc95613d3d07}">
        <Attribution userId="placeholder@email.com" userName="Yinna Paola Rivera Latorre" userProvider="google-sheets"/>
        <Anchor>
          <Comment id="{1ea9ec42-581f-4fdf-bc83-ca3416989ebb}"/>
        </Anchor>
        <Create/>
      </Event>
      <Event time="2026-04-14T05:30:42.00" id="{a63a566f-e569-4ea5-ab9f-af93fa22cab9}">
        <Attribution userId="placeholder@email.com" userName="Yinna Paola Rivera Latorre" userProvider="google-sheets"/>
        <Anchor>
          <Comment id="{1ea9ec42-581f-4fdf-bc83-ca3416989ebb}"/>
        </Anchor>
        <Assign userId="rengifoangelaximena@gmail.com" userName="rengifoangelaximena@gmail.com" userProvider="google-sheets"/>
      </Event>
    </History>
  </Task>
  <Task id="{9fdf6d5d-688d-4730-bee1-0b048c220796}">
    <Anchor>
      <Comment id="{8d371df9-3ecd-4cff-af5e-ccc386274725}"/>
    </Anchor>
    <History>
      <Event time="2026-04-14T05:29:26.00" id="{31e03281-2d4e-43d7-9a5c-42bd5f665a88}">
        <Attribution userId="placeholder@email.com" userName="Yinna Paola Rivera Latorre" userProvider="google-sheets"/>
        <Anchor>
          <Comment id="{8d371df9-3ecd-4cff-af5e-ccc386274725}"/>
        </Anchor>
        <Create/>
      </Event>
      <Event time="2026-04-14T05:29:26.00" id="{cb38e999-b5b3-438f-aa7d-39b98df56db8}">
        <Attribution userId="placeholder@email.com" userName="Yinna Paola Rivera Latorre" userProvider="google-sheets"/>
        <Anchor>
          <Comment id="{8d371df9-3ecd-4cff-af5e-ccc386274725}"/>
        </Anchor>
        <Assign userId="rengifoangelaximena@gmail.com" userName="rengifoangelaximena@gmail.com" userProvider="google-sheets"/>
      </Event>
    </History>
  </Task>
  <Task id="{429c5d24-e804-40bb-958b-3e46dc694e98}">
    <Anchor>
      <Comment id="{cc13d435-7f5c-4dbb-80a0-48d7453270cb}"/>
    </Anchor>
    <History>
      <Event time="2026-04-14T05:24:59.00" id="{c5443406-c210-4365-81a7-4ea768ddf267}">
        <Attribution userId="placeholder@email.com" userName="Yinna Paola Rivera Latorre" userProvider="google-sheets"/>
        <Anchor>
          <Comment id="{cc13d435-7f5c-4dbb-80a0-48d7453270cb}"/>
        </Anchor>
        <Create/>
      </Event>
      <Event time="2026-04-14T05:24:59.00" id="{82ab8fe9-8df0-4cd8-ac7b-0d86287bbad9}">
        <Attribution userId="placeholder@email.com" userName="Yinna Paola Rivera Latorre" userProvider="google-sheets"/>
        <Anchor>
          <Comment id="{cc13d435-7f5c-4dbb-80a0-48d7453270cb}"/>
        </Anchor>
        <Assign userId="rengifoangelaximena@gmail.com" userName="rengifoangelaximena@gmail.com" userProvider="google-sheets"/>
      </Event>
    </History>
  </Task>
  <Task id="{71327dce-3b7e-48bc-a5cf-7e124d8f9a6c}">
    <Anchor>
      <Comment id="{d7ce57c9-1b05-4f63-85d5-f5c2694bbdb9}"/>
    </Anchor>
    <History>
      <Event time="2026-05-15T02:30:14.00" id="{625fb5fc-5ce6-4499-a481-9fdc6cade7cc}">
        <Attribution userId="placeholder@email.com" userName="Yinna Paola Rivera Latorre" userProvider="google-sheets"/>
        <Anchor>
          <Comment id="{d7ce57c9-1b05-4f63-85d5-f5c2694bbdb9}"/>
        </Anchor>
        <Create/>
      </Event>
      <Event time="2026-05-15T02:30:14.00" id="{822a02ed-62d1-45b0-b778-e867dd271106}">
        <Attribution userId="placeholder@email.com" userName="Yinna Paola Rivera Latorre" userProvider="google-sheets"/>
        <Anchor>
          <Comment id="{d7ce57c9-1b05-4f63-85d5-f5c2694bbdb9}"/>
        </Anchor>
        <Assign userId="rengifoangelaximena@gmail.com" userName="rengifoangelaximena@gmail.com" userProvider="google-sheets"/>
      </Event>
    </History>
  </Task>
  <Task id="{95ec5548-542e-44da-81a7-f2e232edbd71}">
    <Anchor>
      <Comment id="{4b99af18-f3b3-4b34-a413-20ed21edb8b5}"/>
    </Anchor>
    <History>
      <Event time="2026-04-14T05:12:23.00" id="{5b07f194-cc29-4fe4-83ab-c221c08a8357}">
        <Attribution userId="placeholder@email.com" userName="Yinna Paola Rivera Latorre" userProvider="google-sheets"/>
        <Anchor>
          <Comment id="{4b99af18-f3b3-4b34-a413-20ed21edb8b5}"/>
        </Anchor>
        <Create/>
      </Event>
      <Event time="2026-04-14T05:12:23.00" id="{c3966550-edcb-4eaa-90bb-a62eb75ab740}">
        <Attribution userId="placeholder@email.com" userName="Yinna Paola Rivera Latorre" userProvider="google-sheets"/>
        <Anchor>
          <Comment id="{4b99af18-f3b3-4b34-a413-20ed21edb8b5}"/>
        </Anchor>
        <Assign userId="rengifoangelaximena@gmail.com" userName="rengifoangelaximena@gmail.com" userProvider="google-sheets"/>
      </Event>
    </History>
  </Task>
</Tasks>
</file>

<file path=xl/documenttasks/documenttask11.xml><?xml version="1.0" encoding="utf-8"?>
<Tasks xmlns="http://schemas.microsoft.com/office/tasks/2019/documenttasks">
  <Task id="{3b210275-3ed1-4ec7-847a-0dd3a3591e88}">
    <Anchor>
      <Comment id="{1937117a-22fc-440c-9b8e-f7728c10bc29}"/>
    </Anchor>
    <History>
      <Event time="2026-04-30T09:12:03.00" id="{ac784e3c-2aef-4229-b1be-e3880072fed9}">
        <Attribution userId="placeholder@email.com" userName="Yinna Paola Rivera Latorre" userProvider="google-sheets"/>
        <Anchor>
          <Comment id="{1937117a-22fc-440c-9b8e-f7728c10bc29}"/>
        </Anchor>
        <Create/>
      </Event>
      <Event time="2026-04-30T09:12:03.00" id="{19982c05-ed0a-439e-920a-90fec038117a}">
        <Attribution userId="placeholder@email.com" userName="Yinna Paola Rivera Latorre" userProvider="google-sheets"/>
        <Anchor>
          <Comment id="{1937117a-22fc-440c-9b8e-f7728c10bc29}"/>
        </Anchor>
        <Assign userId="lina.botero@cali.gov.co" userName="lina.botero@cali.gov.co" userProvider="google-sheets"/>
      </Event>
    </History>
  </Task>
  <Task id="{a1f6a56c-836f-475b-aeeb-6539cc6f6f6d}">
    <Anchor>
      <Comment id="{cbe21a34-c9d3-44c2-bf26-191cbf31f029}"/>
    </Anchor>
    <History>
      <Event time="2026-04-14T07:03:29.00" id="{b73fd453-8de6-44b3-96cd-d2c82505dfad}">
        <Attribution userId="placeholder@email.com" userName="Yinna Paola Rivera Latorre" userProvider="google-sheets"/>
        <Anchor>
          <Comment id="{cbe21a34-c9d3-44c2-bf26-191cbf31f029}"/>
        </Anchor>
        <Create/>
      </Event>
      <Event time="2026-04-14T07:03:29.00" id="{6a904391-f46c-4a0a-be97-05e2e755249f}">
        <Attribution userId="placeholder@email.com" userName="Yinna Paola Rivera Latorre" userProvider="google-sheets"/>
        <Anchor>
          <Comment id="{cbe21a34-c9d3-44c2-bf26-191cbf31f029}"/>
        </Anchor>
        <Assign userId="lina.botero@cali.gov.co" userName="lina.botero@cali.gov.co" userProvider="google-sheets"/>
      </Event>
    </History>
  </Task>
  <Task id="{1fcec910-2bac-46e8-afeb-edc083f95863}">
    <Anchor>
      <Comment id="{f8044b8b-c9ec-40d7-8854-c219d9571cb0}"/>
    </Anchor>
    <History>
      <Event time="2026-04-14T07:01:51.00" id="{2c4680f2-c877-420a-8a30-23a6ae985ad2}">
        <Attribution userId="placeholder@email.com" userName="Yinna Paola Rivera Latorre" userProvider="google-sheets"/>
        <Anchor>
          <Comment id="{f8044b8b-c9ec-40d7-8854-c219d9571cb0}"/>
        </Anchor>
        <Create/>
      </Event>
      <Event time="2026-04-14T07:01:51.00" id="{be923dc6-8393-4940-8e50-53ad271c5dbf}">
        <Attribution userId="placeholder@email.com" userName="Yinna Paola Rivera Latorre" userProvider="google-sheets"/>
        <Anchor>
          <Comment id="{f8044b8b-c9ec-40d7-8854-c219d9571cb0}"/>
        </Anchor>
        <Assign userId="lina.botero@cali.gov.co" userName="lina.botero@cali.gov.co" userProvider="google-sheets"/>
      </Event>
    </History>
  </Task>
  <Task id="{7e78422a-81c9-44be-9977-daddbc3f4efe}">
    <Anchor>
      <Comment id="{047b217a-3dab-4834-a97b-2649c203d934}"/>
    </Anchor>
    <History>
      <Event time="2026-04-14T07:11:35.00" id="{6204a72b-4e45-4c59-8b2c-c36e0cb834c6}">
        <Attribution userId="placeholder@email.com" userName="Yinna Paola Rivera Latorre" userProvider="google-sheets"/>
        <Anchor>
          <Comment id="{047b217a-3dab-4834-a97b-2649c203d934}"/>
        </Anchor>
        <Create/>
      </Event>
      <Event time="2026-04-14T07:11:35.00" id="{8bf34c6b-f7e4-4b7f-8b5c-91bd3b435216}">
        <Attribution userId="placeholder@email.com" userName="Yinna Paola Rivera Latorre" userProvider="google-sheets"/>
        <Anchor>
          <Comment id="{047b217a-3dab-4834-a97b-2649c203d934}"/>
        </Anchor>
        <Assign userId="lina.botero@cali.gov.co" userName="lina.botero@cali.gov.co" userProvider="google-sheets"/>
      </Event>
    </History>
  </Task>
  <Task id="{949f3af9-96b4-4d72-b25d-025b98c701b7}">
    <Anchor>
      <Comment id="{ae49030f-c7c9-4849-bb86-730a845a75c7}"/>
    </Anchor>
    <History>
      <Event time="2026-04-14T07:10:41.00" id="{70acebf5-ddc7-4ce2-a8df-23ab9866faa6}">
        <Attribution userId="placeholder@email.com" userName="Yinna Paola Rivera Latorre" userProvider="google-sheets"/>
        <Anchor>
          <Comment id="{ae49030f-c7c9-4849-bb86-730a845a75c7}"/>
        </Anchor>
        <Create/>
      </Event>
      <Event time="2026-04-14T07:10:41.00" id="{09447f8e-2df8-4a28-b20a-70a817306ee2}">
        <Attribution userId="placeholder@email.com" userName="Yinna Paola Rivera Latorre" userProvider="google-sheets"/>
        <Anchor>
          <Comment id="{ae49030f-c7c9-4849-bb86-730a845a75c7}"/>
        </Anchor>
        <Assign userId="lina.botero@cali.gov.co" userName="lina.botero@cali.gov.co" userProvider="google-sheets"/>
      </Event>
    </History>
  </Task>
  <Task id="{b444fd5d-f8ea-478e-890b-37f00940fe24}">
    <Anchor>
      <Comment id="{f243d31c-96d5-4f5e-9c32-58aa6c7e3e0c}"/>
    </Anchor>
    <History>
      <Event time="2026-04-30T09:15:30.00" id="{3df17df6-a8e9-43b7-bf02-51d00b180962}">
        <Attribution userId="placeholder@email.com" userName="Yinna Paola Rivera Latorre" userProvider="google-sheets"/>
        <Anchor>
          <Comment id="{f243d31c-96d5-4f5e-9c32-58aa6c7e3e0c}"/>
        </Anchor>
        <Create/>
      </Event>
      <Event time="2026-04-30T09:15:30.00" id="{47e3f053-9d30-414f-8295-d77ca55ad239}">
        <Attribution userId="placeholder@email.com" userName="Yinna Paola Rivera Latorre" userProvider="google-sheets"/>
        <Anchor>
          <Comment id="{f243d31c-96d5-4f5e-9c32-58aa6c7e3e0c}"/>
        </Anchor>
        <Assign userId="lina.botero@cali.gov.co" userName="lina.botero@cali.gov.co" userProvider="google-sheets"/>
      </Event>
    </History>
  </Task>
  <Task id="{b9ec86ef-76df-4d9a-b077-0c356592be92}">
    <Anchor>
      <Comment id="{896e8fea-44f9-4465-a683-2aa1be26fad1}"/>
    </Anchor>
    <History>
      <Event time="2026-04-14T07:08:14.00" id="{8e7b3d42-0f94-4733-924a-594a4db9c7a3}">
        <Attribution userId="placeholder@email.com" userName="Yinna Paola Rivera Latorre" userProvider="google-sheets"/>
        <Anchor>
          <Comment id="{896e8fea-44f9-4465-a683-2aa1be26fad1}"/>
        </Anchor>
        <Create/>
      </Event>
      <Event time="2026-04-14T07:08:14.00" id="{4bc68aea-ef78-4267-ac5f-e973ef3ebc78}">
        <Attribution userId="placeholder@email.com" userName="Yinna Paola Rivera Latorre" userProvider="google-sheets"/>
        <Anchor>
          <Comment id="{896e8fea-44f9-4465-a683-2aa1be26fad1}"/>
        </Anchor>
        <Assign userId="lina.botero@cali.gov.co" userName="lina.botero@cali.gov.co" userProvider="google-sheets"/>
      </Event>
    </History>
  </Task>
  <Task id="{810f5078-49b9-4e42-8015-3ccb450b53aa}">
    <Anchor>
      <Comment id="{675d1e76-4267-47a5-b0c0-ebb1869a1ab8}"/>
    </Anchor>
    <History>
      <Event time="2026-04-14T06:55:04.00" id="{66565acb-eb5e-4966-88bc-9fbef6f266e5}">
        <Attribution userId="placeholder@email.com" userName="Yinna Paola Rivera Latorre" userProvider="google-sheets"/>
        <Anchor>
          <Comment id="{675d1e76-4267-47a5-b0c0-ebb1869a1ab8}"/>
        </Anchor>
        <Create/>
      </Event>
      <Event time="2026-04-14T06:55:04.00" id="{309b16d8-40dd-4e13-a0ea-b792664da69f}">
        <Attribution userId="placeholder@email.com" userName="Yinna Paola Rivera Latorre" userProvider="google-sheets"/>
        <Anchor>
          <Comment id="{675d1e76-4267-47a5-b0c0-ebb1869a1ab8}"/>
        </Anchor>
        <Assign userId="lina.botero@cali.gov.co" userName="lina.botero@cali.gov.co" userProvider="google-sheets"/>
      </Event>
    </History>
  </Task>
  <Task id="{c3406e59-0c57-442a-aa1f-63de9668e0e4}">
    <Anchor>
      <Comment id="{2b897724-be99-470d-80be-ff27413b4dfe}"/>
    </Anchor>
    <History>
      <Event time="2026-04-14T06:54:09.00" id="{1cb404a1-bbe5-44d4-a30c-86ca3173b987}">
        <Attribution userId="placeholder@email.com" userName="Yinna Paola Rivera Latorre" userProvider="google-sheets"/>
        <Anchor>
          <Comment id="{2b897724-be99-470d-80be-ff27413b4dfe}"/>
        </Anchor>
        <Create/>
      </Event>
      <Event time="2026-04-14T06:54:09.00" id="{edd22575-1f48-4cc5-b1b7-df900225baa0}">
        <Attribution userId="placeholder@email.com" userName="Yinna Paola Rivera Latorre" userProvider="google-sheets"/>
        <Anchor>
          <Comment id="{2b897724-be99-470d-80be-ff27413b4dfe}"/>
        </Anchor>
        <Assign userId="lina.botero@cali.gov.co" userName="lina.botero@cali.gov.co" userProvider="google-sheets"/>
      </Event>
    </History>
  </Task>
  <Task id="{aa821c0b-0dfa-4140-860c-f2076523ee18}">
    <Anchor>
      <Comment id="{80a851a9-9f09-4e94-bcec-1805a850384b}"/>
    </Anchor>
    <History>
      <Event time="2026-05-15T13:09:57.00" id="{ef9e2f66-e691-420e-93c2-0c12081468aa}">
        <Attribution userId="placeholder@email.com" userName="Johanna Orejuela Gamboa" userProvider="google-sheets"/>
        <Anchor>
          <Comment id="{0e4f10f3-4d3a-41f2-97a7-33be8a0bd9b0}"/>
        </Anchor>
        <Create/>
      </Event>
      <Event time="2026-05-15T13:09:57.00" id="{9da92b1b-777e-4867-8b53-4fa82d8df922}">
        <Attribution userId="placeholder@email.com" userName="Johanna Orejuela Gamboa" userProvider="google-sheets"/>
        <Anchor>
          <Comment id="{0e4f10f3-4d3a-41f2-97a7-33be8a0bd9b0}"/>
        </Anchor>
        <Assign userId="yinna.rivera@cali.gov.co" userName="yinna.rivera@cali.gov.co" userProvider="google-sheets"/>
      </Event>
    </History>
  </Task>
  <Task id="{4356edaf-82e4-48bb-9cd2-31eb09bb7eb8}">
    <Anchor>
      <Comment id="{da401376-6f18-49f0-86ab-67932b10579c}"/>
    </Anchor>
    <History>
      <Event time="2026-05-15T13:12:52.00" id="{057df4c3-76ec-4daf-bf77-5d1dc128348a}">
        <Attribution userId="placeholder@email.com" userName="Johanna Orejuela Gamboa" userProvider="google-sheets"/>
        <Anchor>
          <Comment id="{3d065a02-7f3f-40c9-90aa-917e08ffb72c}"/>
        </Anchor>
        <Create/>
      </Event>
      <Event time="2026-05-15T13:12:52.00" id="{f86325ae-b7ab-4400-a35f-6cf89d2ddbe9}">
        <Attribution userId="placeholder@email.com" userName="Johanna Orejuela Gamboa" userProvider="google-sheets"/>
        <Anchor>
          <Comment id="{3d065a02-7f3f-40c9-90aa-917e08ffb72c}"/>
        </Anchor>
        <Assign userId="yinna.rivera@cali.gov.co" userName="yinna.rivera@cali.gov.co" userProvider="google-sheets"/>
      </Event>
    </History>
  </Task>
</Tasks>
</file>

<file path=xl/documenttasks/documenttask12.xml><?xml version="1.0" encoding="utf-8"?>
<Tasks xmlns="http://schemas.microsoft.com/office/tasks/2019/documenttasks">
  <Task id="{27faa8e4-5fe6-4e8f-9264-b28d534568dd}">
    <Anchor>
      <Comment id="{8e0fb7cd-a76e-4d18-abac-dc71f48bb676}"/>
    </Anchor>
    <History>
      <Event time="2026-02-14T03:16:50.00" id="{461dfeae-acd0-4fee-97a6-1def91e29c73}">
        <Attribution userId="placeholder@email.com" userName="Yinna Paola Rivera Latorre" userProvider="google-sheets"/>
        <Anchor>
          <Comment id="{8e0fb7cd-a76e-4d18-abac-dc71f48bb676}"/>
        </Anchor>
        <Create/>
      </Event>
      <Event time="2026-02-14T03:16:50.00" id="{c9c0bbaf-b7cd-40f9-ae12-f7328ec08e4a}">
        <Attribution userId="placeholder@email.com" userName="Yinna Paola Rivera Latorre" userProvider="google-sheets"/>
        <Anchor>
          <Comment id="{8e0fb7cd-a76e-4d18-abac-dc71f48bb676}"/>
        </Anchor>
        <Assign userId="maria.ceballos@cali.gov.co" userName="maria.ceballos@cali.gov.co" userProvider="google-sheets"/>
      </Event>
    </History>
  </Task>
  <Task id="{7e7f8529-9e1f-4d6d-860e-cffcb32137db}">
    <Anchor>
      <Comment id="{60a90676-f3fa-4d7e-9afd-b51806324991}"/>
    </Anchor>
    <History>
      <Event time="2026-03-11T19:48:37.00" id="{cbb55ab8-3808-4510-9205-4e46b653abaa}">
        <Attribution userId="placeholder@email.com" userName="Yinna Paola Rivera Latorre" userProvider="google-sheets"/>
        <Anchor>
          <Comment id="{60a90676-f3fa-4d7e-9afd-b51806324991}"/>
        </Anchor>
        <Create/>
      </Event>
      <Event time="2026-03-11T19:48:37.00" id="{26ed058c-3a5d-47f8-b571-f75058baee11}">
        <Attribution userId="placeholder@email.com" userName="Yinna Paola Rivera Latorre" userProvider="google-sheets"/>
        <Anchor>
          <Comment id="{60a90676-f3fa-4d7e-9afd-b51806324991}"/>
        </Anchor>
        <Assign userId="maria.ceballos@cali.gov.co" userName="maria.ceballos@cali.gov.co" userProvider="google-sheets"/>
      </Event>
    </History>
  </Task>
  <Task id="{7cc2e903-f86c-42cc-9c5b-743e35ae77fb}">
    <Anchor>
      <Comment id="{f0da8f2b-c575-48d5-b702-7c8c2d098622}"/>
    </Anchor>
    <History>
      <Event time="2026-04-14T19:26:23.00" id="{a979699c-0f49-441c-b4f1-b7edd37ebd19}">
        <Attribution userId="placeholder@email.com" userName="Yinna Paola Rivera Latorre" userProvider="google-sheets"/>
        <Anchor>
          <Comment id="{f0da8f2b-c575-48d5-b702-7c8c2d098622}"/>
        </Anchor>
        <Create/>
      </Event>
      <Event time="2026-04-14T19:26:23.00" id="{a51ca1f8-397e-4798-b6ab-062eb92e22aa}">
        <Attribution userId="placeholder@email.com" userName="Yinna Paola Rivera Latorre" userProvider="google-sheets"/>
        <Anchor>
          <Comment id="{f0da8f2b-c575-48d5-b702-7c8c2d098622}"/>
        </Anchor>
        <Assign userId="maria.ceballos@cali.gov.co" userName="maria.ceballos@cali.gov.co" userProvider="google-sheets"/>
      </Event>
    </History>
  </Task>
</Tasks>
</file>

<file path=xl/documenttasks/documenttask13.xml><?xml version="1.0" encoding="utf-8"?>
<Tasks xmlns="http://schemas.microsoft.com/office/tasks/2019/documenttasks">
  <Task id="{a6549b0f-2c8a-4906-8473-d933791ac415}">
    <Anchor>
      <Comment id="{02520cef-1613-459a-823c-83ddf5685e5d}"/>
    </Anchor>
    <History>
      <Event time="2026-05-14T13:41:15.00" id="{11aa6a30-6b01-49cc-aadd-47a4ed2079d3}">
        <Attribution userId="placeholder@email.com" userName="Johanna Orejuela Gamboa" userProvider="google-sheets"/>
        <Anchor>
          <Comment id="{5edf82e7-f0ac-407f-bd8e-d926550c6411}"/>
        </Anchor>
        <Create/>
      </Event>
      <Event time="2026-05-14T13:41:15.00" id="{2a8b21e1-3b28-4747-ac4a-ddb4c5f6fc24}">
        <Attribution userId="placeholder@email.com" userName="Johanna Orejuela Gamboa" userProvider="google-sheets"/>
        <Anchor>
          <Comment id="{5edf82e7-f0ac-407f-bd8e-d926550c6411}"/>
        </Anchor>
        <Assign userId="yinna.rivera@cali.gov.co" userName="yinna.rivera@cali.gov.co" userProvider="google-sheets"/>
      </Event>
    </History>
  </Task>
  <Task id="{0f9e4745-81c5-40b1-9e47-323d56c53961}">
    <Anchor>
      <Comment id="{11cb9a8d-efb7-4802-b8e0-476bdf0dac46}"/>
    </Anchor>
    <History>
      <Event time="2026-05-13T18:41:26.00" id="{29629d52-469c-42f0-8e41-9f2ff554b6a6}">
        <Attribution userId="placeholder@email.com" userName="Yinna Paola Rivera Latorre" userProvider="google-sheets"/>
        <Anchor>
          <Comment id="{11cb9a8d-efb7-4802-b8e0-476bdf0dac46}"/>
        </Anchor>
        <Create/>
      </Event>
      <Event time="2026-05-13T18:41:26.00" id="{6009deb3-49e2-469d-b284-1b1476a9f201}">
        <Attribution userId="placeholder@email.com" userName="Yinna Paola Rivera Latorre" userProvider="google-sheets"/>
        <Anchor>
          <Comment id="{11cb9a8d-efb7-4802-b8e0-476bdf0dac46}"/>
        </Anchor>
        <Assign userId="lina.botero@cali.gov.co" userName="lina.botero@cali.gov.co" userProvider="google-sheets"/>
      </Event>
    </History>
  </Task>
  <Task id="{f23bc848-6073-4692-8894-55ec7dec1de5}">
    <Anchor>
      <Comment id="{1a83a5fe-d86b-43b5-8bce-a3a509ae8980}"/>
    </Anchor>
    <History>
      <Event time="2026-04-14T06:48:06.00" id="{f15326df-d447-49ee-b3b9-532d53fa1f6d}">
        <Attribution userId="placeholder@email.com" userName="Yinna Paola Rivera Latorre" userProvider="google-sheets"/>
        <Anchor>
          <Comment id="{1a83a5fe-d86b-43b5-8bce-a3a509ae8980}"/>
        </Anchor>
        <Create/>
      </Event>
      <Event time="2026-04-14T06:48:06.00" id="{e9ee3930-60e2-4602-8026-1e1e49159c1f}">
        <Attribution userId="placeholder@email.com" userName="Yinna Paola Rivera Latorre" userProvider="google-sheets"/>
        <Anchor>
          <Comment id="{1a83a5fe-d86b-43b5-8bce-a3a509ae8980}"/>
        </Anchor>
        <Assign userId="lina.botero@cali.gov.co" userName="lina.botero@cali.gov.co" userProvider="google-sheets"/>
      </Event>
    </History>
  </Task>
  <Task id="{bdde0537-ef66-4faf-aecd-c864993a12a6}">
    <Anchor>
      <Comment id="{8d5da012-5e02-4397-bd17-1b5773df7879}"/>
    </Anchor>
    <History>
      <Event time="2026-04-30T08:55:47.00" id="{a297c36b-d5a5-4952-b3ce-2b789e86802a}">
        <Attribution userId="placeholder@email.com" userName="Yinna Paola Rivera Latorre" userProvider="google-sheets"/>
        <Anchor>
          <Comment id="{8d5da012-5e02-4397-bd17-1b5773df7879}"/>
        </Anchor>
        <Create/>
      </Event>
      <Event time="2026-04-30T08:55:47.00" id="{75af19e0-1bf5-43ee-b3d8-f715b872f34b}">
        <Attribution userId="placeholder@email.com" userName="Yinna Paola Rivera Latorre" userProvider="google-sheets"/>
        <Anchor>
          <Comment id="{8d5da012-5e02-4397-bd17-1b5773df7879}"/>
        </Anchor>
        <Assign userId="lina.botero@cali.gov.co" userName="lina.botero@cali.gov.co" userProvider="google-sheets"/>
      </Event>
    </History>
  </Task>
  <Task id="{8c5fa577-9871-443d-bf7c-5ad35e8fc1d7}">
    <Anchor>
      <Comment id="{1a01e89d-629f-4f12-99cf-817f3c3d0970}"/>
    </Anchor>
    <History>
      <Event time="2026-03-13T20:35:01.00" id="{8d705496-d625-400b-bc64-321f735c0751}">
        <Attribution userId="placeholder@email.com" userName="Yinna Paola Rivera Latorre" userProvider="google-sheets"/>
        <Anchor>
          <Comment id="{1a01e89d-629f-4f12-99cf-817f3c3d0970}"/>
        </Anchor>
        <Create/>
      </Event>
      <Event time="2026-03-13T20:35:01.00" id="{0903bd32-e9c2-4568-b519-8f5cd0011658}">
        <Attribution userId="placeholder@email.com" userName="Yinna Paola Rivera Latorre" userProvider="google-sheets"/>
        <Anchor>
          <Comment id="{1a01e89d-629f-4f12-99cf-817f3c3d0970}"/>
        </Anchor>
        <Assign userId="lina.botero@cali.gov.co" userName="lina.botero@cali.gov.co" userProvider="google-sheets"/>
      </Event>
    </History>
  </Task>
  <Task id="{59dfa3a2-5009-4890-8431-c46dbacbb3de}">
    <Anchor>
      <Comment id="{6ee8adc4-2508-4fa1-aeaa-9f115e0d2526}"/>
    </Anchor>
    <History>
      <Event time="2026-03-12T21:32:33.00" id="{0778c498-ee63-44d6-b265-55fc9b48efaa}">
        <Attribution userId="placeholder@email.com" userName="Yinna Paola Rivera Latorre" userProvider="google-sheets"/>
        <Anchor>
          <Comment id="{6ee8adc4-2508-4fa1-aeaa-9f115e0d2526}"/>
        </Anchor>
        <Create/>
      </Event>
      <Event time="2026-03-12T21:32:33.00" id="{3cee2e1e-b83c-4b58-9f44-55cc52e85027}">
        <Attribution userId="placeholder@email.com" userName="Yinna Paola Rivera Latorre" userProvider="google-sheets"/>
        <Anchor>
          <Comment id="{6ee8adc4-2508-4fa1-aeaa-9f115e0d2526}"/>
        </Anchor>
        <Assign userId="lina.botero@cali.gov.co" userName="lina.botero@cali.gov.co" userProvider="google-sheets"/>
      </Event>
    </History>
  </Task>
</Tasks>
</file>

<file path=xl/documenttasks/documenttask14.xml><?xml version="1.0" encoding="utf-8"?>
<Tasks xmlns="http://schemas.microsoft.com/office/tasks/2019/documenttasks">
  <Task id="{84a4a8b1-9810-438b-8cd6-147acb0b67ae}">
    <Anchor>
      <Comment id="{75cd6761-4738-4500-a6d0-a45b98468ae6}"/>
    </Anchor>
    <History>
      <Event time="2026-05-14T22:50:23.00" id="{620ffea0-94c2-46fc-bb9e-08704e2ca9cf}">
        <Attribution userId="placeholder@email.com" userName="Yinna Paola Rivera Latorre" userProvider="google-sheets"/>
        <Anchor>
          <Comment id="{75cd6761-4738-4500-a6d0-a45b98468ae6}"/>
        </Anchor>
        <Create/>
      </Event>
      <Event time="2026-05-14T22:50:23.00" id="{d542db1a-edd0-4c59-8368-261bd3c66b10}">
        <Attribution userId="placeholder@email.com" userName="Yinna Paola Rivera Latorre" userProvider="google-sheets"/>
        <Anchor>
          <Comment id="{75cd6761-4738-4500-a6d0-a45b98468ae6}"/>
        </Anchor>
        <Assign userId="valentina.mora@cali.gov.co" userName="valentina.mora@cali.gov.co" userProvider="google-sheets"/>
      </Event>
    </History>
  </Task>
  <Task id="{d3b27c29-cee0-4b3f-a219-ec7e450f31ad}">
    <Anchor>
      <Comment id="{217d855d-5064-4018-89e0-ada94e291dc5}"/>
    </Anchor>
    <History>
      <Event time="2026-04-14T20:08:27.00" id="{08d33084-6261-4bf4-8af5-e88585816ba6}">
        <Attribution userId="placeholder@email.com" userName="Yinna Paola Rivera Latorre" userProvider="google-sheets"/>
        <Anchor>
          <Comment id="{217d855d-5064-4018-89e0-ada94e291dc5}"/>
        </Anchor>
        <Create/>
      </Event>
      <Event time="2026-04-14T20:08:27.00" id="{d761fb9c-e2ed-4690-8c17-807659162a0b}">
        <Attribution userId="placeholder@email.com" userName="Yinna Paola Rivera Latorre" userProvider="google-sheets"/>
        <Anchor>
          <Comment id="{217d855d-5064-4018-89e0-ada94e291dc5}"/>
        </Anchor>
        <Assign userId="valentina.mora@cali.gov.co" userName="valentina.mora@cali.gov.co" userProvider="google-sheets"/>
      </Event>
    </History>
  </Task>
  <Task id="{05075119-b71a-444b-b005-f9a18aa2e44b}">
    <Anchor>
      <Comment id="{1bf0000f-feba-42df-b41a-b0e13682e0f1}"/>
    </Anchor>
    <History>
      <Event time="2026-04-14T20:22:28.00" id="{bfa84a7c-faa8-4ba5-9938-97a22e61c906}">
        <Attribution userId="placeholder@email.com" userName="Yinna Paola Rivera Latorre" userProvider="google-sheets"/>
        <Anchor>
          <Comment id="{1bf0000f-feba-42df-b41a-b0e13682e0f1}"/>
        </Anchor>
        <Create/>
      </Event>
      <Event time="2026-04-14T20:22:28.00" id="{a52bd13f-bfa6-449c-b60f-01ab2147ce25}">
        <Attribution userId="placeholder@email.com" userName="Yinna Paola Rivera Latorre" userProvider="google-sheets"/>
        <Anchor>
          <Comment id="{1bf0000f-feba-42df-b41a-b0e13682e0f1}"/>
        </Anchor>
        <Assign userId="valentina.mora@cali.gov.co" userName="valentina.mora@cali.gov.co" userProvider="google-sheets"/>
      </Event>
    </History>
  </Task>
</Tasks>
</file>

<file path=xl/documenttasks/documenttask15.xml><?xml version="1.0" encoding="utf-8"?>
<Tasks xmlns="http://schemas.microsoft.com/office/tasks/2019/documenttasks">
  <Task id="{cb575326-58fa-4042-a4dc-250061617508}">
    <Anchor>
      <Comment id="{c18486a8-3e5a-48cf-907f-c8a9556b718e}"/>
    </Anchor>
    <History>
      <Event time="2026-02-14T02:00:57.00" id="{1375f1ce-c30d-4063-af97-b934eb57ff1a}">
        <Attribution userId="placeholder@email.com" userName="Yinna Paola Rivera Latorre" userProvider="google-sheets"/>
        <Anchor>
          <Comment id="{c18486a8-3e5a-48cf-907f-c8a9556b718e}"/>
        </Anchor>
        <Create/>
      </Event>
      <Event time="2026-02-14T02:00:57.00" id="{6a7b25f3-80ed-4f93-823b-2153199d2195}">
        <Attribution userId="placeholder@email.com" userName="Yinna Paola Rivera Latorre" userProvider="google-sheets"/>
        <Anchor>
          <Comment id="{c18486a8-3e5a-48cf-907f-c8a9556b718e}"/>
        </Anchor>
        <Assign userId="carmen.posada.rivera@gmail.com" userName="carmen.posada.rivera@gmail.com" userProvider="google-sheets"/>
      </Event>
    </History>
  </Task>
  <Task id="{a39cb7e3-68f5-4ae5-9770-7a0b94e89a3a}">
    <Anchor>
      <Comment id="{a6fcfe76-6dcb-4d4b-82a4-245c6b138c50}"/>
    </Anchor>
    <History>
      <Event time="2026-02-14T01:27:25.00" id="{61fd4adb-f127-4334-b109-46670fb08c28}">
        <Attribution userId="placeholder@email.com" userName="Yinna Paola Rivera Latorre" userProvider="google-sheets"/>
        <Anchor>
          <Comment id="{a6fcfe76-6dcb-4d4b-82a4-245c6b138c50}"/>
        </Anchor>
        <Create/>
      </Event>
      <Event time="2026-02-14T01:27:25.00" id="{70241925-ae53-4f1d-b312-13c327040e1d}">
        <Attribution userId="placeholder@email.com" userName="Yinna Paola Rivera Latorre" userProvider="google-sheets"/>
        <Anchor>
          <Comment id="{a6fcfe76-6dcb-4d4b-82a4-245c6b138c50}"/>
        </Anchor>
        <Assign userId="ximenavalenzuela501@gmail.com" userName="ximenavalenzuela501@gmail.com" userProvider="google-sheets"/>
      </Event>
    </History>
  </Task>
  <Task id="{c38d0045-628b-444d-af00-efe3fa430c26}">
    <Anchor>
      <Comment id="{8e6b5807-c5df-4ada-ba3d-a4031ba8b7a3}"/>
    </Anchor>
    <History>
      <Event time="2026-05-16T01:36:59.00" id="{eacf580f-c90d-4ae8-8828-6d5db11b281b}">
        <Attribution userId="placeholder@email.com" userName="Yinna Paola Rivera Latorre" userProvider="google-sheets"/>
        <Anchor>
          <Comment id="{8e6b5807-c5df-4ada-ba3d-a4031ba8b7a3}"/>
        </Anchor>
        <Create/>
      </Event>
      <Event time="2026-05-16T01:36:59.00" id="{bb5a9bb2-c603-4ca1-8291-063b270003ff}">
        <Attribution userId="placeholder@email.com" userName="Yinna Paola Rivera Latorre" userProvider="google-sheets"/>
        <Anchor>
          <Comment id="{8e6b5807-c5df-4ada-ba3d-a4031ba8b7a3}"/>
        </Anchor>
        <Assign userId="carmen.posada.rivera@gmail.com" userName="carmen.posada.rivera@gmail.com" userProvider="google-sheets"/>
      </Event>
    </History>
  </Task>
  <Task id="{2be170a8-e913-48da-b950-5ec0ee24a4e1}">
    <Anchor>
      <Comment id="{7608f746-c5e2-4883-af22-bda766d784ea}"/>
    </Anchor>
    <History>
      <Event time="2026-02-14T01:15:08.00" id="{3243c5e1-0f6d-43be-87a6-1721b30dcd2d}">
        <Attribution userId="placeholder@email.com" userName="Yinna Paola Rivera Latorre" userProvider="google-sheets"/>
        <Anchor>
          <Comment id="{65440547-63ab-4cfa-bb02-3cd1afc886c6}"/>
        </Anchor>
        <Create/>
      </Event>
      <Event time="2026-02-14T01:15:08.00" id="{38a0aaec-54fa-4a94-97e8-36a0ea8cc1de}">
        <Attribution userId="placeholder@email.com" userName="Yinna Paola Rivera Latorre" userProvider="google-sheets"/>
        <Anchor>
          <Comment id="{65440547-63ab-4cfa-bb02-3cd1afc886c6}"/>
        </Anchor>
        <Assign userId="jean.pineda@cali.gov.co" userName="jean.pineda@cali.gov.co" userProvider="google-sheets"/>
      </Event>
    </History>
  </Task>
  <Task id="{afd7cd72-7038-435e-a89a-5e526dbce2d7}">
    <Anchor>
      <Comment id="{6480c9b8-f376-4002-8852-dd3cfa20c497}"/>
    </Anchor>
    <History>
      <Event time="2026-05-16T01:39:15.00" id="{1cf85532-62db-46f8-9352-203fe7abae99}">
        <Attribution userId="placeholder@email.com" userName="Yinna Paola Rivera Latorre" userProvider="google-sheets"/>
        <Anchor>
          <Comment id="{6480c9b8-f376-4002-8852-dd3cfa20c497}"/>
        </Anchor>
        <Create/>
      </Event>
      <Event time="2026-05-16T01:39:15.00" id="{77497438-8800-47fa-b879-c1d6ce551364}">
        <Attribution userId="placeholder@email.com" userName="Yinna Paola Rivera Latorre" userProvider="google-sheets"/>
        <Anchor>
          <Comment id="{6480c9b8-f376-4002-8852-dd3cfa20c497}"/>
        </Anchor>
        <Assign userId="carmen.posada.rivera@gmail.com" userName="carmen.posada.rivera@gmail.com" userProvider="google-sheets"/>
      </Event>
    </History>
  </Task>
  <Task id="{b8d008fe-6927-4a1e-b7f7-dd46af17662e}">
    <Anchor>
      <Comment id="{02d1a381-6622-4534-b8ec-0d82ee742401}"/>
    </Anchor>
    <History>
      <Event time="2026-05-16T01:38:45.00" id="{e7a57b85-533d-4cf3-a61e-23048a9da18f}">
        <Attribution userId="placeholder@email.com" userName="Yinna Paola Rivera Latorre" userProvider="google-sheets"/>
        <Anchor>
          <Comment id="{02d1a381-6622-4534-b8ec-0d82ee742401}"/>
        </Anchor>
        <Create/>
      </Event>
      <Event time="2026-05-16T01:38:45.00" id="{847689ec-7cfe-4cb9-ab8e-a560eda1d6f2}">
        <Attribution userId="placeholder@email.com" userName="Yinna Paola Rivera Latorre" userProvider="google-sheets"/>
        <Anchor>
          <Comment id="{02d1a381-6622-4534-b8ec-0d82ee742401}"/>
        </Anchor>
        <Assign userId="carmen.posada.rivera@gmail.com" userName="carmen.posada.rivera@gmail.com" userProvider="google-sheets"/>
      </Event>
    </History>
  </Task>
  <Task id="{4424dfe8-1411-42ca-9f8e-2c276961723a}">
    <Anchor>
      <Comment id="{835f0800-eb98-4503-8b99-605bad56a19b}"/>
    </Anchor>
    <History>
      <Event time="2026-04-14T07:14:13.00" id="{9db68c80-d307-4e07-9719-4fcf89ba839e}">
        <Attribution userId="placeholder@email.com" userName="Yinna Paola Rivera Latorre" userProvider="google-sheets"/>
        <Anchor>
          <Comment id="{835f0800-eb98-4503-8b99-605bad56a19b}"/>
        </Anchor>
        <Create/>
      </Event>
      <Event time="2026-04-14T07:14:13.00" id="{91fcba85-3bf1-4be3-a46a-6e88ac970cf6}">
        <Attribution userId="placeholder@email.com" userName="Yinna Paola Rivera Latorre" userProvider="google-sheets"/>
        <Anchor>
          <Comment id="{835f0800-eb98-4503-8b99-605bad56a19b}"/>
        </Anchor>
        <Assign userId="carmen.posada.rivera@gmail.com" userName="carmen.posada.rivera@gmail.com" userProvider="google-sheets"/>
      </Event>
    </History>
  </Task>
  <Task id="{9abf1595-6b27-40b6-9100-be9c69621d28}">
    <Anchor>
      <Comment id="{129ce16f-d3b0-4bde-80da-cba2a04e3de0}"/>
    </Anchor>
    <History>
      <Event time="2026-03-14T02:25:08.00" id="{188a1e7b-b8eb-491b-871a-4ca6ad927e0e}">
        <Attribution userId="placeholder@email.com" userName="Yinna Paola Rivera Latorre" userProvider="google-sheets"/>
        <Anchor>
          <Comment id="{129ce16f-d3b0-4bde-80da-cba2a04e3de0}"/>
        </Anchor>
        <Create/>
      </Event>
      <Event time="2026-03-14T02:25:08.00" id="{51a3ebc8-cfed-41f5-8f93-b880dd45a717}">
        <Attribution userId="placeholder@email.com" userName="Yinna Paola Rivera Latorre" userProvider="google-sheets"/>
        <Anchor>
          <Comment id="{129ce16f-d3b0-4bde-80da-cba2a04e3de0}"/>
        </Anchor>
        <Assign userId="carmen.posada.rivera@gmail.com" userName="carmen.posada.rivera@gmail.com" userProvider="google-sheets"/>
      </Event>
    </History>
  </Task>
  <Task id="{6e8538e9-a7e0-40d8-bfdd-5cea3ff40b85}">
    <Anchor>
      <Comment id="{b65b9f69-c6de-4923-8d92-5c87917127f0}"/>
    </Anchor>
    <History>
      <Event time="2026-05-16T01:47:12.00" id="{be32e39a-992e-4a9b-9d3b-a3af0deacf79}">
        <Attribution userId="placeholder@email.com" userName="Yinna Paola Rivera Latorre" userProvider="google-sheets"/>
        <Anchor>
          <Comment id="{b65b9f69-c6de-4923-8d92-5c87917127f0}"/>
        </Anchor>
        <Create/>
      </Event>
      <Event time="2026-05-16T01:47:12.00" id="{8848f914-ae66-430b-934e-f625ea64ed81}">
        <Attribution userId="placeholder@email.com" userName="Yinna Paola Rivera Latorre" userProvider="google-sheets"/>
        <Anchor>
          <Comment id="{b65b9f69-c6de-4923-8d92-5c87917127f0}"/>
        </Anchor>
        <Assign userId="camilarodriguez.sig@gmail.com" userName="camilarodriguez.sig@gmail.com" userProvider="google-sheets"/>
      </Event>
    </History>
  </Task>
  <Task id="{62824b08-f98a-4bf8-a03d-f2a9b8c34c39}">
    <Anchor>
      <Comment id="{cd0064ca-f9df-4412-9879-f9a3bee87fc4}"/>
    </Anchor>
    <History>
      <Event time="2026-03-14T02:21:46.00" id="{b926776f-f52b-4f8b-971c-108516ef59a8}">
        <Attribution userId="placeholder@email.com" userName="Yinna Paola Rivera Latorre" userProvider="google-sheets"/>
        <Anchor>
          <Comment id="{cd0064ca-f9df-4412-9879-f9a3bee87fc4}"/>
        </Anchor>
        <Create/>
      </Event>
      <Event time="2026-03-14T02:21:46.00" id="{67b6af71-1eaf-4ade-92c9-11438eabaddf}">
        <Attribution userId="placeholder@email.com" userName="Yinna Paola Rivera Latorre" userProvider="google-sheets"/>
        <Anchor>
          <Comment id="{cd0064ca-f9df-4412-9879-f9a3bee87fc4}"/>
        </Anchor>
        <Assign userId="carmen.posada.rivera@gmail.com" userName="carmen.posada.rivera@gmail.com" userProvider="google-sheets"/>
      </Event>
    </History>
  </Task>
  <Task id="{fb4c7d65-2dd9-4fcd-a279-aaf854ac7b1f}">
    <Anchor>
      <Comment id="{5680fdbb-193d-41fc-9551-19465343fde6}"/>
    </Anchor>
    <History>
      <Event time="2026-03-14T02:11:36.00" id="{67e7c7e1-8b29-4fba-826e-f54e108121ba}">
        <Attribution userId="placeholder@email.com" userName="Yinna Paola Rivera Latorre" userProvider="google-sheets"/>
        <Anchor>
          <Comment id="{5680fdbb-193d-41fc-9551-19465343fde6}"/>
        </Anchor>
        <Create/>
      </Event>
      <Event time="2026-03-14T02:11:36.00" id="{e801d579-2e3b-47da-b912-d8b026bdc88a}">
        <Attribution userId="placeholder@email.com" userName="Yinna Paola Rivera Latorre" userProvider="google-sheets"/>
        <Anchor>
          <Comment id="{5680fdbb-193d-41fc-9551-19465343fde6}"/>
        </Anchor>
        <Assign userId="carmen.posada.rivera@gmail.com" userName="carmen.posada.rivera@gmail.com" userProvider="google-sheets"/>
      </Event>
    </History>
  </Task>
  <Task id="{bbf7dbeb-d6a4-4e79-891f-a92ea9e0be46}">
    <Anchor>
      <Comment id="{b146f924-bd87-4185-8321-08e534175f68}"/>
    </Anchor>
    <History>
      <Event time="2026-03-14T02:09:52.00" id="{5ad2ba7b-beca-4deb-944b-defe8032962c}">
        <Attribution userId="placeholder@email.com" userName="Yinna Paola Rivera Latorre" userProvider="google-sheets"/>
        <Anchor>
          <Comment id="{b146f924-bd87-4185-8321-08e534175f68}"/>
        </Anchor>
        <Create/>
      </Event>
      <Event time="2026-03-14T02:09:52.00" id="{7b769980-a201-4308-aa8c-06a228a93fdc}">
        <Attribution userId="placeholder@email.com" userName="Yinna Paola Rivera Latorre" userProvider="google-sheets"/>
        <Anchor>
          <Comment id="{b146f924-bd87-4185-8321-08e534175f68}"/>
        </Anchor>
        <Assign userId="carmen.posada.rivera@gmail.com" userName="carmen.posada.rivera@gmail.com" userProvider="google-sheets"/>
      </Event>
    </History>
  </Task>
  <Task id="{fff13e0f-821c-45fb-bae8-31a7de400810}">
    <Anchor>
      <Comment id="{2ecd5799-1a07-49ca-abe3-bb52dbf2992d}"/>
    </Anchor>
    <History>
      <Event time="2026-04-17T17:24:05.00" id="{c495c13b-3353-41c9-90de-d9268f2ec3ae}">
        <Attribution userId="placeholder@email.com" userName="Yinna Paola Rivera Latorre" userProvider="google-sheets"/>
        <Anchor>
          <Comment id="{2ecd5799-1a07-49ca-abe3-bb52dbf2992d}"/>
        </Anchor>
        <Create/>
      </Event>
      <Event time="2026-04-17T17:24:05.00" id="{2c7aa8d2-aa87-42e3-8bb0-a6e0d1b1c334}">
        <Attribution userId="placeholder@email.com" userName="Yinna Paola Rivera Latorre" userProvider="google-sheets"/>
        <Anchor>
          <Comment id="{2ecd5799-1a07-49ca-abe3-bb52dbf2992d}"/>
        </Anchor>
        <Assign userId="carmen.posada.rivera@gmail.com" userName="carmen.posada.rivera@gmail.com" userProvider="google-sheets"/>
      </Event>
    </History>
  </Task>
  <Task id="{76e48a65-8580-4bda-b016-71f8ffb0cf6e}">
    <Anchor>
      <Comment id="{f05f7014-e074-4e5a-a6e5-09928f2172ee}"/>
    </Anchor>
    <History>
      <Event time="2026-03-12T21:54:13.00" id="{f2be65e9-2cce-4358-b466-69fb67ad759d}">
        <Attribution userId="placeholder@email.com" userName="Yinna Paola Rivera Latorre" userProvider="google-sheets"/>
        <Anchor>
          <Comment id="{f05f7014-e074-4e5a-a6e5-09928f2172ee}"/>
        </Anchor>
        <Create/>
      </Event>
      <Event time="2026-03-12T21:54:13.00" id="{4091bd4f-cc58-48fc-8b86-7bce438db40b}">
        <Attribution userId="placeholder@email.com" userName="Yinna Paola Rivera Latorre" userProvider="google-sheets"/>
        <Anchor>
          <Comment id="{f05f7014-e074-4e5a-a6e5-09928f2172ee}"/>
        </Anchor>
        <Assign userId="carmen.posada.rivera@gmail.com" userName="carmen.posada.rivera@gmail.com" userProvider="google-sheets"/>
      </Event>
    </History>
  </Task>
</Tasks>
</file>

<file path=xl/documenttasks/documenttask16.xml><?xml version="1.0" encoding="utf-8"?>
<Tasks xmlns="http://schemas.microsoft.com/office/tasks/2019/documenttasks">
  <Task id="{d30e6c4a-83e4-478f-92ab-256da374e703}">
    <Anchor>
      <Comment id="{1588a556-5e45-4cc1-a532-b11a02039989}"/>
    </Anchor>
    <History>
      <Event time="2026-02-16T21:15:15.00" id="{28195ec9-36ce-4c44-867d-5800890484d8}">
        <Attribution userId="placeholder@email.com" userName="Yinna Paola Rivera Latorre" userProvider="google-sheets"/>
        <Anchor>
          <Comment id="{1588a556-5e45-4cc1-a532-b11a02039989}"/>
        </Anchor>
        <Create/>
      </Event>
      <Event time="2026-02-16T21:15:15.00" id="{d1a08222-dfec-4624-9112-36e773045b4d}">
        <Attribution userId="placeholder@email.com" userName="Yinna Paola Rivera Latorre" userProvider="google-sheets"/>
        <Anchor>
          <Comment id="{1588a556-5e45-4cc1-a532-b11a02039989}"/>
        </Anchor>
        <Assign userId="cilesmes@gmail.com" userName="cilesmes@gmail.com" userProvider="google-sheets"/>
      </Event>
    </History>
  </Task>
  <Task id="{adbe58ad-5610-455b-b903-930cc3035311}">
    <Anchor>
      <Comment id="{f6bfbfbc-e1ce-439e-8270-970f02473d51}"/>
    </Anchor>
    <History>
      <Event time="2026-03-14T02:38:30.00" id="{3e296757-f436-4fc3-9eff-6d79c81adf9f}">
        <Attribution userId="placeholder@email.com" userName="Yinna Paola Rivera Latorre" userProvider="google-sheets"/>
        <Anchor>
          <Comment id="{f6bfbfbc-e1ce-439e-8270-970f02473d51}"/>
        </Anchor>
        <Create/>
      </Event>
      <Event time="2026-03-14T02:38:30.00" id="{aba4e811-fde8-4278-b64c-d923f84c4205}">
        <Attribution userId="placeholder@email.com" userName="Yinna Paola Rivera Latorre" userProvider="google-sheets"/>
        <Anchor>
          <Comment id="{f6bfbfbc-e1ce-439e-8270-970f02473d51}"/>
        </Anchor>
        <Assign userId="cilesmes@gmail.com" userName="cilesmes@gmail.com" userProvider="google-sheets"/>
      </Event>
    </History>
  </Task>
  <Task id="{61e0d6d6-a8f6-4908-a068-be0f8a7abd0d}">
    <Anchor>
      <Comment id="{6de2e14e-dd10-450d-b7f8-c84bee9e14df}"/>
    </Anchor>
    <History>
      <Event time="2026-04-15T12:44:29.00" id="{64b4c019-d29a-4a0d-970a-5d51a6b3adcd}">
        <Attribution userId="placeholder@email.com" userName="Yinna Paola Rivera Latorre" userProvider="google-sheets"/>
        <Anchor>
          <Comment id="{6de2e14e-dd10-450d-b7f8-c84bee9e14df}"/>
        </Anchor>
        <Create/>
      </Event>
      <Event time="2026-04-15T12:44:29.00" id="{7c869c26-82ac-40f2-b41c-ff896d4c67a6}">
        <Attribution userId="placeholder@email.com" userName="Yinna Paola Rivera Latorre" userProvider="google-sheets"/>
        <Anchor>
          <Comment id="{6de2e14e-dd10-450d-b7f8-c84bee9e14df}"/>
        </Anchor>
        <Assign userId="cilesmes@gmail.com" userName="cilesmes@gmail.com" userProvider="google-sheets"/>
      </Event>
    </History>
  </Task>
  <Task id="{d9dadf2b-49e7-4817-9e07-6cd5d4ab8e01}">
    <Anchor>
      <Comment id="{3adcc6fd-36c6-4130-b49a-ac1d6a5987c9}"/>
    </Anchor>
    <History>
      <Event time="2026-04-15T12:51:30.00" id="{983d3b6a-3da3-4542-8c50-738b6dfe7f0a}">
        <Attribution userId="placeholder@email.com" userName="Yinna Paola Rivera Latorre" userProvider="google-sheets"/>
        <Anchor>
          <Comment id="{3adcc6fd-36c6-4130-b49a-ac1d6a5987c9}"/>
        </Anchor>
        <Create/>
      </Event>
      <Event time="2026-04-15T12:51:30.00" id="{49a50ba7-0d19-4f25-a89c-daee0cac8b0a}">
        <Attribution userId="placeholder@email.com" userName="Yinna Paola Rivera Latorre" userProvider="google-sheets"/>
        <Anchor>
          <Comment id="{3adcc6fd-36c6-4130-b49a-ac1d6a5987c9}"/>
        </Anchor>
        <Assign userId="cilesmes@gmail.com" userName="cilesmes@gmail.com" userProvider="google-sheets"/>
      </Event>
    </History>
  </Task>
  <Task id="{78509349-8cb4-44b5-aefb-8db9d0d598c4}">
    <Anchor>
      <Comment id="{8cc32d30-a04b-42a3-a58a-2ffb5a3b53e2}"/>
    </Anchor>
    <History>
      <Event time="2026-04-14T21:33:08.00" id="{c52fa3c6-021b-4528-8cd5-3d307b2481d6}">
        <Attribution userId="placeholder@email.com" userName="Yinna Paola Rivera Latorre" userProvider="google-sheets"/>
        <Anchor>
          <Comment id="{8cc32d30-a04b-42a3-a58a-2ffb5a3b53e2}"/>
        </Anchor>
        <Create/>
      </Event>
      <Event time="2026-04-14T21:33:08.00" id="{6aff50e7-750d-43ad-ab9c-1c7d072eb1e6}">
        <Attribution userId="placeholder@email.com" userName="Yinna Paola Rivera Latorre" userProvider="google-sheets"/>
        <Anchor>
          <Comment id="{8cc32d30-a04b-42a3-a58a-2ffb5a3b53e2}"/>
        </Anchor>
        <Assign userId="cilesmes@gmail.com" userName="cilesmes@gmail.com" userProvider="google-sheets"/>
      </Event>
    </History>
  </Task>
  <Task id="{6688f11e-9201-4140-ad62-e76679ffce56}">
    <Anchor>
      <Comment id="{b0c7bb90-63cc-482a-9051-4ac5ebdb5948}"/>
    </Anchor>
    <History>
      <Event time="2026-04-14T21:31:33.00" id="{fe749a4b-d93d-4f2c-b2c8-ee68c9f9f853}">
        <Attribution userId="placeholder@email.com" userName="Yinna Paola Rivera Latorre" userProvider="google-sheets"/>
        <Anchor>
          <Comment id="{b0c7bb90-63cc-482a-9051-4ac5ebdb5948}"/>
        </Anchor>
        <Create/>
      </Event>
      <Event time="2026-04-14T21:31:33.00" id="{544a628f-24e3-41fe-8114-000c8d4627ee}">
        <Attribution userId="placeholder@email.com" userName="Yinna Paola Rivera Latorre" userProvider="google-sheets"/>
        <Anchor>
          <Comment id="{b0c7bb90-63cc-482a-9051-4ac5ebdb5948}"/>
        </Anchor>
        <Assign userId="cilesmes@gmail.com" userName="cilesmes@gmail.com" userProvider="google-sheets"/>
      </Event>
    </History>
  </Task>
  <Task id="{e297c80f-dfe1-44d1-9a2f-644c79e06257}">
    <Anchor>
      <Comment id="{5c281a1e-5959-4e6e-8f58-d61e65d1d8f5}"/>
    </Anchor>
    <History>
      <Event time="2026-04-14T21:24:11.00" id="{f27183f5-6532-49c6-9cb5-eca03b804e48}">
        <Attribution userId="placeholder@email.com" userName="Yinna Paola Rivera Latorre" userProvider="google-sheets"/>
        <Anchor>
          <Comment id="{5c281a1e-5959-4e6e-8f58-d61e65d1d8f5}"/>
        </Anchor>
        <Create/>
      </Event>
      <Event time="2026-04-14T21:24:11.00" id="{6964306a-21ae-4581-bed2-94c673fd7b99}">
        <Attribution userId="placeholder@email.com" userName="Yinna Paola Rivera Latorre" userProvider="google-sheets"/>
        <Anchor>
          <Comment id="{5c281a1e-5959-4e6e-8f58-d61e65d1d8f5}"/>
        </Anchor>
        <Assign userId="cilesmes@gmail.com" userName="cilesmes@gmail.com" userProvider="google-sheets"/>
      </Event>
    </History>
  </Task>
  <Task id="{b062cdde-dfef-4bc9-af28-dd71b3bdba31}">
    <Anchor>
      <Comment id="{aef71ced-e16a-4859-afce-287915329bb5}"/>
    </Anchor>
    <History>
      <Event time="2026-03-12T22:01:12.00" id="{de1f2f11-b9fc-4050-a0ac-80f30f8b9944}">
        <Attribution userId="placeholder@email.com" userName="Yinna Paola Rivera Latorre" userProvider="google-sheets"/>
        <Anchor>
          <Comment id="{aef71ced-e16a-4859-afce-287915329bb5}"/>
        </Anchor>
        <Create/>
      </Event>
      <Event time="2026-03-12T22:01:12.00" id="{419b70de-de83-4d57-95d6-cc3beaaedb2b}">
        <Attribution userId="placeholder@email.com" userName="Yinna Paola Rivera Latorre" userProvider="google-sheets"/>
        <Anchor>
          <Comment id="{aef71ced-e16a-4859-afce-287915329bb5}"/>
        </Anchor>
        <Assign userId="cilesmes@gmail.com" userName="cilesmes@gmail.com" userProvider="google-sheets"/>
      </Event>
    </History>
  </Task>
</Tasks>
</file>

<file path=xl/documenttasks/documenttask17.xml><?xml version="1.0" encoding="utf-8"?>
<Tasks xmlns="http://schemas.microsoft.com/office/tasks/2019/documenttasks">
  <Task id="{94ea9c5d-67ce-4dfc-b5fd-f9dbe8153adc}">
    <Anchor>
      <Comment id="{c5d21b68-c8aa-4b32-a8a6-dc70604f7719}"/>
    </Anchor>
    <History>
      <Event time="2026-05-15T04:31:13.00" id="{ea80911b-ee31-4c93-a4f4-8d03f14a82f3}">
        <Attribution userId="placeholder@email.com" userName="Yinna Paola Rivera Latorre" userProvider="google-sheets"/>
        <Anchor>
          <Comment id="{c5d21b68-c8aa-4b32-a8a6-dc70604f7719}"/>
        </Anchor>
        <Create/>
      </Event>
      <Event time="2026-05-15T04:31:13.00" id="{7fb3aa9d-b66c-4051-ab52-266bd56bb5b8}">
        <Attribution userId="placeholder@email.com" userName="Yinna Paola Rivera Latorre" userProvider="google-sheets"/>
        <Anchor>
          <Comment id="{c5d21b68-c8aa-4b32-a8a6-dc70604f7719}"/>
        </Anchor>
        <Assign userId="jennifer.ortiz@cali.gov.co" userName="jennifer.ortiz@cali.gov.co" userProvider="google-sheets"/>
      </Event>
    </History>
  </Task>
  <Task id="{d52a0d7a-c908-4663-9d78-dd0170e679bb}">
    <Anchor>
      <Comment id="{ef8564c2-d147-433e-a5f9-8d057d646145}"/>
    </Anchor>
    <History>
      <Event time="2026-05-15T04:36:43.00" id="{3f976b60-0a73-4ab4-ada1-a687973fdb60}">
        <Attribution userId="placeholder@email.com" userName="Yinna Paola Rivera Latorre" userProvider="google-sheets"/>
        <Anchor>
          <Comment id="{ef8564c2-d147-433e-a5f9-8d057d646145}"/>
        </Anchor>
        <Create/>
      </Event>
      <Event time="2026-05-15T04:36:43.00" id="{016d8b57-1802-4393-bf94-1e691a274e8d}">
        <Attribution userId="placeholder@email.com" userName="Yinna Paola Rivera Latorre" userProvider="google-sheets"/>
        <Anchor>
          <Comment id="{ef8564c2-d147-433e-a5f9-8d057d646145}"/>
        </Anchor>
        <Assign userId="jennifer.ortiz@cali.gov.co" userName="jennifer.ortiz@cali.gov.co" userProvider="google-sheets"/>
      </Event>
    </History>
  </Task>
  <Task id="{1b756617-2043-4dd6-a5ab-cc25753ea286}">
    <Anchor>
      <Comment id="{a1dcf6cc-d4c4-44e3-8d7d-35fff22dff81}"/>
    </Anchor>
    <History>
      <Event time="2026-04-14T05:39:03.00" id="{b8d7e421-b9d2-4379-a32d-d8b5e318aff6}">
        <Attribution userId="placeholder@email.com" userName="Yinna Paola Rivera Latorre" userProvider="google-sheets"/>
        <Anchor>
          <Comment id="{a1dcf6cc-d4c4-44e3-8d7d-35fff22dff81}"/>
        </Anchor>
        <Create/>
      </Event>
      <Event time="2026-04-14T05:39:03.00" id="{840f2c27-096d-484c-ab40-5071f45f44e6}">
        <Attribution userId="placeholder@email.com" userName="Yinna Paola Rivera Latorre" userProvider="google-sheets"/>
        <Anchor>
          <Comment id="{a1dcf6cc-d4c4-44e3-8d7d-35fff22dff81}"/>
        </Anchor>
        <Assign userId="jennifer.ortiz@cali.gov.co" userName="jennifer.ortiz@cali.gov.co" userProvider="google-sheets"/>
      </Event>
    </History>
  </Task>
</Tasks>
</file>

<file path=xl/documenttasks/documenttask18.xml><?xml version="1.0" encoding="utf-8"?>
<Tasks xmlns="http://schemas.microsoft.com/office/tasks/2019/documenttasks">
  <Task id="{30ebc39d-f5e1-4095-8826-6762325be5da}">
    <Anchor>
      <Comment id="{b7bda5fd-ed01-4303-b85e-7ce97e5d8d7f}"/>
    </Anchor>
    <History>
      <Event time="2026-04-15T13:35:37.00" id="{5221edca-580d-42dd-b91d-b54ad51e0ec4}">
        <Attribution userId="placeholder@email.com" userName="Yinna Paola Rivera Latorre" userProvider="google-sheets"/>
        <Anchor>
          <Comment id="{b7bda5fd-ed01-4303-b85e-7ce97e5d8d7f}"/>
        </Anchor>
        <Create/>
      </Event>
      <Event time="2026-04-15T13:35:37.00" id="{a0f819ee-aed6-4e66-aab0-fc1942fef165}">
        <Attribution userId="placeholder@email.com" userName="Yinna Paola Rivera Latorre" userProvider="google-sheets"/>
        <Anchor>
          <Comment id="{b7bda5fd-ed01-4303-b85e-7ce97e5d8d7f}"/>
        </Anchor>
        <Assign userId="jenniffer.vallecilla@cali.gov.co" userName="jenniffer.vallecilla@cali.gov.co" userProvider="google-sheets"/>
      </Event>
    </History>
  </Task>
  <Task id="{ffae3937-2a9b-45c4-b61f-eb255c92fc02}">
    <Anchor>
      <Comment id="{4caf897c-8f3c-4988-9ee7-8b38ac89075d}"/>
    </Anchor>
    <History>
      <Event time="2026-04-15T13:13:04.00" id="{b2f5a953-4f40-49d6-a109-38e6ecb5f8c9}">
        <Attribution userId="placeholder@email.com" userName="Yinna Paola Rivera Latorre" userProvider="google-sheets"/>
        <Anchor>
          <Comment id="{4caf897c-8f3c-4988-9ee7-8b38ac89075d}"/>
        </Anchor>
        <Create/>
      </Event>
      <Event time="2026-04-15T13:13:04.00" id="{3bad3e7a-0cce-4242-8278-2a4030e7f988}">
        <Attribution userId="placeholder@email.com" userName="Yinna Paola Rivera Latorre" userProvider="google-sheets"/>
        <Anchor>
          <Comment id="{4caf897c-8f3c-4988-9ee7-8b38ac89075d}"/>
        </Anchor>
        <Assign userId="jenniffer.vallecilla@cali.gov.co" userName="jenniffer.vallecilla@cali.gov.co" userProvider="google-sheets"/>
      </Event>
    </History>
  </Task>
  <Task id="{2c3476d4-1c7f-4eaf-a744-23154d2e354b}">
    <Anchor>
      <Comment id="{a05c2801-d4b3-4f90-931b-d4dbb52efa48}"/>
    </Anchor>
    <History>
      <Event time="2026-04-15T13:25:09.00" id="{80554a19-dee5-4936-8fce-0f3331e9daa0}">
        <Attribution userId="placeholder@email.com" userName="Yinna Paola Rivera Latorre" userProvider="google-sheets"/>
        <Anchor>
          <Comment id="{a05c2801-d4b3-4f90-931b-d4dbb52efa48}"/>
        </Anchor>
        <Create/>
      </Event>
      <Event time="2026-04-15T13:25:09.00" id="{cdf17ae7-f5b1-4450-a1ff-eec8c565c538}">
        <Attribution userId="placeholder@email.com" userName="Yinna Paola Rivera Latorre" userProvider="google-sheets"/>
        <Anchor>
          <Comment id="{a05c2801-d4b3-4f90-931b-d4dbb52efa48}"/>
        </Anchor>
        <Assign userId="jenniffer.vallecilla@cali.gov.co" userName="jenniffer.vallecilla@cali.gov.co" userProvider="google-sheets"/>
      </Event>
    </History>
  </Task>
  <Task id="{975347c6-6d23-4d77-8a2e-78d12ac760df}">
    <Anchor>
      <Comment id="{87b48557-db33-4a8d-a560-2b21b4dc66e3}"/>
    </Anchor>
    <History>
      <Event time="2026-03-14T03:52:56.00" id="{7bc3be4a-7751-426e-b18f-8928c8ff03b0}">
        <Attribution userId="placeholder@email.com" userName="Yinna Paola Rivera Latorre" userProvider="google-sheets"/>
        <Anchor>
          <Comment id="{87b48557-db33-4a8d-a560-2b21b4dc66e3}"/>
        </Anchor>
        <Create/>
      </Event>
      <Event time="2026-03-14T03:52:56.00" id="{23a984db-6d8d-4fe8-9e8e-44da47cf0228}">
        <Attribution userId="placeholder@email.com" userName="Yinna Paola Rivera Latorre" userProvider="google-sheets"/>
        <Anchor>
          <Comment id="{87b48557-db33-4a8d-a560-2b21b4dc66e3}"/>
        </Anchor>
        <Assign userId="jenniffer.vallecilla@cali.gov.co" userName="jenniffer.vallecilla@cali.gov.co" userProvider="google-sheets"/>
      </Event>
    </History>
  </Task>
  <Task id="{0498f89c-1a59-4b60-9d8d-3e5dd27a94a8}">
    <Anchor>
      <Comment id="{c12b4e5b-4434-405f-8e5a-41b583fbc34b}"/>
    </Anchor>
    <History>
      <Event time="2026-04-15T13:50:28.00" id="{b2590c5f-e152-4fdb-ac2a-8a324c57cebd}">
        <Attribution userId="placeholder@email.com" userName="Yinna Paola Rivera Latorre" userProvider="google-sheets"/>
        <Anchor>
          <Comment id="{c12b4e5b-4434-405f-8e5a-41b583fbc34b}"/>
        </Anchor>
        <Create/>
      </Event>
      <Event time="2026-04-15T13:50:28.00" id="{a37dd5af-6765-48ae-9f0b-191c1297fa3f}">
        <Attribution userId="placeholder@email.com" userName="Yinna Paola Rivera Latorre" userProvider="google-sheets"/>
        <Anchor>
          <Comment id="{c12b4e5b-4434-405f-8e5a-41b583fbc34b}"/>
        </Anchor>
        <Assign userId="jenniffer.vallecilla@cali.gov.co" userName="jenniffer.vallecilla@cali.gov.co" userProvider="google-sheets"/>
      </Event>
    </History>
  </Task>
  <Task id="{88fd4897-c563-49de-a5f1-b52ebd8dbdf6}">
    <Anchor>
      <Comment id="{9deb44cc-48c7-43ff-b756-e930b30ea173}"/>
    </Anchor>
    <History>
      <Event time="2026-03-14T03:50:49.00" id="{2c4e78af-3896-4289-8745-d12dfa51c94a}">
        <Attribution userId="placeholder@email.com" userName="Yinna Paola Rivera Latorre" userProvider="google-sheets"/>
        <Anchor>
          <Comment id="{9deb44cc-48c7-43ff-b756-e930b30ea173}"/>
        </Anchor>
        <Create/>
      </Event>
      <Event time="2026-03-14T03:50:49.00" id="{4f1d6466-ab10-4bf0-8570-e786e956bc5a}">
        <Attribution userId="placeholder@email.com" userName="Yinna Paola Rivera Latorre" userProvider="google-sheets"/>
        <Anchor>
          <Comment id="{9deb44cc-48c7-43ff-b756-e930b30ea173}"/>
        </Anchor>
        <Assign userId="jenniffer.vallecilla@cali.gov.co" userName="jenniffer.vallecilla@cali.gov.co" userProvider="google-sheets"/>
      </Event>
    </History>
  </Task>
  <Task id="{58319d6b-380d-45ef-9c3e-1dd7330d2ebe}">
    <Anchor>
      <Comment id="{0b8e2c0c-3ea2-41c3-9d21-9826f1e4199d}"/>
    </Anchor>
    <History>
      <Event time="2026-04-15T13:47:08.00" id="{81ab607b-a57d-480c-8f1b-e9b2cc231e08}">
        <Attribution userId="placeholder@email.com" userName="Yinna Paola Rivera Latorre" userProvider="google-sheets"/>
        <Anchor>
          <Comment id="{0b8e2c0c-3ea2-41c3-9d21-9826f1e4199d}"/>
        </Anchor>
        <Create/>
      </Event>
      <Event time="2026-04-15T13:47:08.00" id="{5542a5b3-e8b9-41dd-84ae-5b28bb18a744}">
        <Attribution userId="placeholder@email.com" userName="Yinna Paola Rivera Latorre" userProvider="google-sheets"/>
        <Anchor>
          <Comment id="{0b8e2c0c-3ea2-41c3-9d21-9826f1e4199d}"/>
        </Anchor>
        <Assign userId="jenniffer.vallecilla@cali.gov.co" userName="jenniffer.vallecilla@cali.gov.co" userProvider="google-sheets"/>
      </Event>
    </History>
  </Task>
  <Task id="{f2ee0c81-431a-4edc-ad99-d15bfdaa2d08}">
    <Anchor>
      <Comment id="{2ade0c9e-a90f-4b48-b4a7-6728cda5d236}"/>
    </Anchor>
    <History>
      <Event time="2026-03-14T03:49:37.00" id="{72d8e547-59e3-45be-bc06-3f2738bff4b6}">
        <Attribution userId="placeholder@email.com" userName="Yinna Paola Rivera Latorre" userProvider="google-sheets"/>
        <Anchor>
          <Comment id="{2ade0c9e-a90f-4b48-b4a7-6728cda5d236}"/>
        </Anchor>
        <Create/>
      </Event>
      <Event time="2026-03-14T03:49:37.00" id="{f88c863c-1f3e-4874-9b48-539d5197f27d}">
        <Attribution userId="placeholder@email.com" userName="Yinna Paola Rivera Latorre" userProvider="google-sheets"/>
        <Anchor>
          <Comment id="{2ade0c9e-a90f-4b48-b4a7-6728cda5d236}"/>
        </Anchor>
        <Assign userId="jenniffer.vallecilla@cali.gov.co" userName="jenniffer.vallecilla@cali.gov.co" userProvider="google-sheets"/>
      </Event>
    </History>
  </Task>
  <Task id="{4e81e1a3-24be-4fc9-811b-db6216d1eaa9}">
    <Anchor>
      <Comment id="{20556f24-4076-4836-b95d-b4f54bc1d2eb}"/>
    </Anchor>
    <History>
      <Event time="2026-04-15T13:44:45.00" id="{96e522a4-62a5-4467-9348-06017b1b9327}">
        <Attribution userId="placeholder@email.com" userName="Yinna Paola Rivera Latorre" userProvider="google-sheets"/>
        <Anchor>
          <Comment id="{20556f24-4076-4836-b95d-b4f54bc1d2eb}"/>
        </Anchor>
        <Create/>
      </Event>
      <Event time="2026-04-15T13:44:45.00" id="{e204253b-37b1-4533-ab67-8bec95515b7e}">
        <Attribution userId="placeholder@email.com" userName="Yinna Paola Rivera Latorre" userProvider="google-sheets"/>
        <Anchor>
          <Comment id="{20556f24-4076-4836-b95d-b4f54bc1d2eb}"/>
        </Anchor>
        <Assign userId="jenniffer.vallecilla@cali.gov.co" userName="jenniffer.vallecilla@cali.gov.co" userProvider="google-sheets"/>
      </Event>
    </History>
  </Task>
  <Task id="{12f9ad58-52f1-4b39-b340-7331a35e3a49}">
    <Anchor>
      <Comment id="{431985d1-6bfc-46be-ba59-31a67b5678f4}"/>
    </Anchor>
    <History>
      <Event time="2026-04-15T13:19:10.00" id="{00217a17-b8d2-40e7-a6b8-9f1681a6091f}">
        <Attribution userId="placeholder@email.com" userName="Yinna Paola Rivera Latorre" userProvider="google-sheets"/>
        <Anchor>
          <Comment id="{431985d1-6bfc-46be-ba59-31a67b5678f4}"/>
        </Anchor>
        <Create/>
      </Event>
      <Event time="2026-04-15T13:19:10.00" id="{cb6e298e-ff9a-4aa7-8bfd-fc50dd22152d}">
        <Attribution userId="placeholder@email.com" userName="Yinna Paola Rivera Latorre" userProvider="google-sheets"/>
        <Anchor>
          <Comment id="{431985d1-6bfc-46be-ba59-31a67b5678f4}"/>
        </Anchor>
        <Assign userId="jenniffer.vallecilla@cali.gov.co" userName="jenniffer.vallecilla@cali.gov.co" userProvider="google-sheets"/>
      </Event>
    </History>
  </Task>
  <Task id="{b2e5e1a5-10bd-414a-b9af-e68eec6775cb}">
    <Anchor>
      <Comment id="{b550be3b-dc62-4fba-9d11-7eeb95b6984d}"/>
    </Anchor>
    <History>
      <Event time="2026-05-15T04:50:52.00" id="{7bb9b129-24ff-48f0-ba24-1595e2b14893}">
        <Attribution userId="placeholder@email.com" userName="Yinna Paola Rivera Latorre" userProvider="google-sheets"/>
        <Anchor>
          <Comment id="{b550be3b-dc62-4fba-9d11-7eeb95b6984d}"/>
        </Anchor>
        <Create/>
      </Event>
      <Event time="2026-05-15T04:50:52.00" id="{d1864460-3727-4f19-a025-cac56af92ae8}">
        <Attribution userId="placeholder@email.com" userName="Yinna Paola Rivera Latorre" userProvider="google-sheets"/>
        <Anchor>
          <Comment id="{b550be3b-dc62-4fba-9d11-7eeb95b6984d}"/>
        </Anchor>
        <Assign userId="jenniffer.vallecilla@cali.gov.co" userName="jenniffer.vallecilla@cali.gov.co" userProvider="google-sheets"/>
      </Event>
    </History>
  </Task>
  <Task id="{b477e76a-3009-446f-a296-2edfba3bae84}">
    <Anchor>
      <Comment id="{0417e720-da02-42c6-9ba9-d2318910718a}"/>
    </Anchor>
    <History>
      <Event time="2026-05-15T04:56:50.00" id="{ebbeadda-d8dc-4784-b9fa-d86456bc74fe}">
        <Attribution userId="placeholder@email.com" userName="Yinna Paola Rivera Latorre" userProvider="google-sheets"/>
        <Anchor>
          <Comment id="{0417e720-da02-42c6-9ba9-d2318910718a}"/>
        </Anchor>
        <Create/>
      </Event>
      <Event time="2026-05-15T04:56:50.00" id="{26a02383-37de-470a-880d-5c5a2084a52f}">
        <Attribution userId="placeholder@email.com" userName="Yinna Paola Rivera Latorre" userProvider="google-sheets"/>
        <Anchor>
          <Comment id="{0417e720-da02-42c6-9ba9-d2318910718a}"/>
        </Anchor>
        <Assign userId="jenniffer.vallecilla@cali.gov.co" userName="jenniffer.vallecilla@cali.gov.co" userProvider="google-sheets"/>
      </Event>
    </History>
  </Task>
  <Task id="{7faaee91-67f4-4f2a-9015-4a9bdbbb2c17}">
    <Anchor>
      <Comment id="{c3bed28d-4eb9-49e8-b908-6a5729d89d69}"/>
    </Anchor>
    <History>
      <Event time="2026-05-15T05:10:37.00" id="{50789cb5-aa39-4456-b04e-9a85c3b77009}">
        <Attribution userId="placeholder@email.com" userName="Yinna Paola Rivera Latorre" userProvider="google-sheets"/>
        <Anchor>
          <Comment id="{c3bed28d-4eb9-49e8-b908-6a5729d89d69}"/>
        </Anchor>
        <Create/>
      </Event>
      <Event time="2026-05-15T05:10:37.00" id="{8318cd7d-a9d0-43da-a0c5-d300f295e63e}">
        <Attribution userId="placeholder@email.com" userName="Yinna Paola Rivera Latorre" userProvider="google-sheets"/>
        <Anchor>
          <Comment id="{c3bed28d-4eb9-49e8-b908-6a5729d89d69}"/>
        </Anchor>
        <Assign userId="jenniffer.vallecilla@cali.gov.co" userName="jenniffer.vallecilla@cali.gov.co" userProvider="google-sheets"/>
      </Event>
    </History>
  </Task>
  <Task id="{5f9614d3-9e5f-4531-a1fc-7a5a4ba9658d}">
    <Anchor>
      <Comment id="{d3cc2670-6ca0-42ae-8a90-604565710643}"/>
    </Anchor>
    <History>
      <Event time="2026-02-14T05:21:36.00" id="{01359d8f-6093-4d42-a83f-91d4707dfff9}">
        <Attribution userId="placeholder@email.com" userName="Yinna Paola Rivera Latorre" userProvider="google-sheets"/>
        <Anchor>
          <Comment id="{d3cc2670-6ca0-42ae-8a90-604565710643}"/>
        </Anchor>
        <Create/>
      </Event>
      <Event time="2026-02-14T05:21:36.00" id="{1f4676f0-07bc-4f78-ad18-cc16014b7c12}">
        <Attribution userId="placeholder@email.com" userName="Yinna Paola Rivera Latorre" userProvider="google-sheets"/>
        <Anchor>
          <Comment id="{d3cc2670-6ca0-42ae-8a90-604565710643}"/>
        </Anchor>
        <Assign userId="jenniffer.vallecilla@cali.gov.co" userName="jenniffer.vallecilla@cali.gov.co" userProvider="google-sheets"/>
      </Event>
    </History>
  </Task>
  <Task id="{8653d831-cdba-447a-bf0f-aaabc0aae76d}">
    <Anchor>
      <Comment id="{1cef3e21-2ffe-4b14-829d-e49e9deacbe5}"/>
    </Anchor>
    <History>
      <Event time="2026-05-15T05:15:09.00" id="{dff4a683-2f18-4e67-8801-1c91b8d17807}">
        <Attribution userId="placeholder@email.com" userName="Yinna Paola Rivera Latorre" userProvider="google-sheets"/>
        <Anchor>
          <Comment id="{1cef3e21-2ffe-4b14-829d-e49e9deacbe5}"/>
        </Anchor>
        <Create/>
      </Event>
      <Event time="2026-05-15T05:15:09.00" id="{beb171e4-d7fd-4484-8e20-a5ac4da262f5}">
        <Attribution userId="placeholder@email.com" userName="Yinna Paola Rivera Latorre" userProvider="google-sheets"/>
        <Anchor>
          <Comment id="{1cef3e21-2ffe-4b14-829d-e49e9deacbe5}"/>
        </Anchor>
        <Assign userId="jenniffer.vallecilla@cali.gov.co" userName="jenniffer.vallecilla@cali.gov.co" userProvider="google-sheets"/>
      </Event>
    </History>
  </Task>
  <Task id="{1157ac16-1385-4b00-a715-f932ac458574}">
    <Anchor>
      <Comment id="{b6e5f26e-4b80-4eda-bb05-1886a2db67db}"/>
    </Anchor>
    <History>
      <Event time="2026-04-15T13:53:23.00" id="{2bee6944-9d85-4fda-a8e2-da1ebf6f5048}">
        <Attribution userId="placeholder@email.com" userName="Yinna Paola Rivera Latorre" userProvider="google-sheets"/>
        <Anchor>
          <Comment id="{b6e5f26e-4b80-4eda-bb05-1886a2db67db}"/>
        </Anchor>
        <Create/>
      </Event>
      <Event time="2026-04-15T13:53:23.00" id="{2a6a2ecc-b822-4f4a-8e58-367150163299}">
        <Attribution userId="placeholder@email.com" userName="Yinna Paola Rivera Latorre" userProvider="google-sheets"/>
        <Anchor>
          <Comment id="{b6e5f26e-4b80-4eda-bb05-1886a2db67db}"/>
        </Anchor>
        <Assign userId="jenniffer.vallecilla@cali.gov.co" userName="jenniffer.vallecilla@cali.gov.co" userProvider="google-sheets"/>
      </Event>
    </History>
  </Task>
</Tasks>
</file>

<file path=xl/documenttasks/documenttask19.xml><?xml version="1.0" encoding="utf-8"?>
<Tasks xmlns="http://schemas.microsoft.com/office/tasks/2019/documenttasks">
  <Task id="{f8df4796-3af5-42aa-a48c-041812e6e390}">
    <Anchor>
      <Comment id="{d1ad5901-6e7e-417a-8f72-2a330ebb4b10}"/>
    </Anchor>
    <History>
      <Event time="2026-03-14T03:25:32.00" id="{c54edd76-ef62-4446-90e0-44e00ea17f83}">
        <Attribution userId="placeholder@email.com" userName="Yinna Paola Rivera Latorre" userProvider="google-sheets"/>
        <Anchor>
          <Comment id="{d1ad5901-6e7e-417a-8f72-2a330ebb4b10}"/>
        </Anchor>
        <Create/>
      </Event>
      <Event time="2026-03-14T03:25:32.00" id="{e9ade9cd-b240-49a0-b676-411cd4c21922}">
        <Attribution userId="placeholder@email.com" userName="Yinna Paola Rivera Latorre" userProvider="google-sheets"/>
        <Anchor>
          <Comment id="{d1ad5901-6e7e-417a-8f72-2a330ebb4b10}"/>
        </Anchor>
        <Assign userId="diana.restrepo.pri@cali.gov.co" userName="diana.restrepo.pri@cali.gov.co" userProvider="google-sheets"/>
      </Event>
    </History>
  </Task>
  <Task id="{8c64b3e4-cfde-467f-8dfa-d3dfcefe4058}">
    <Anchor>
      <Comment id="{28c3bf33-f116-4d06-a2e6-abf6f7966065}"/>
    </Anchor>
    <History>
      <Event time="2026-03-14T03:27:10.00" id="{a8770bb7-b8a2-4935-a892-48fb9c009e1e}">
        <Attribution userId="placeholder@email.com" userName="Yinna Paola Rivera Latorre" userProvider="google-sheets"/>
        <Anchor>
          <Comment id="{28c3bf33-f116-4d06-a2e6-abf6f7966065}"/>
        </Anchor>
        <Create/>
      </Event>
      <Event time="2026-03-14T03:27:10.00" id="{8fb07ce4-c41b-4e74-89cd-4820f0cdde07}">
        <Attribution userId="placeholder@email.com" userName="Yinna Paola Rivera Latorre" userProvider="google-sheets"/>
        <Anchor>
          <Comment id="{28c3bf33-f116-4d06-a2e6-abf6f7966065}"/>
        </Anchor>
        <Assign userId="diana.restrepo.pri@cali.gov.co" userName="diana.restrepo.pri@cali.gov.co" userProvider="google-sheets"/>
      </Event>
    </History>
  </Task>
  <Task id="{b28e9498-3fc3-4aa9-aad9-2a020896fa6a}">
    <Anchor>
      <Comment id="{0ab46217-1b7a-44a9-a514-504340148cad}"/>
    </Anchor>
    <History>
      <Event time="2026-04-30T07:35:43.00" id="{43cd135a-d10a-468c-b113-93c9949e523c}">
        <Attribution userId="placeholder@email.com" userName="Yinna Paola Rivera Latorre" userProvider="google-sheets"/>
        <Anchor>
          <Comment id="{0ab46217-1b7a-44a9-a514-504340148cad}"/>
        </Anchor>
        <Create/>
      </Event>
      <Event time="2026-04-30T07:35:43.00" id="{7dc0720f-e2d1-4ee6-a3f6-a2609813620d}">
        <Attribution userId="placeholder@email.com" userName="Yinna Paola Rivera Latorre" userProvider="google-sheets"/>
        <Anchor>
          <Comment id="{0ab46217-1b7a-44a9-a514-504340148cad}"/>
        </Anchor>
        <Assign userId="diana.restrepo.pri@cali.gov.co" userName="diana.restrepo.pri@cali.gov.co" userProvider="google-sheets"/>
      </Event>
    </History>
  </Task>
</Tasks>
</file>

<file path=xl/documenttasks/documenttask20.xml><?xml version="1.0" encoding="utf-8"?>
<Tasks xmlns="http://schemas.microsoft.com/office/tasks/2019/documenttasks">
  <Task id="{c82e339e-06ea-4543-893d-b88b384c9691}">
    <Anchor>
      <Comment id="{f5173a77-c170-40df-9930-441d97affeb2}"/>
    </Anchor>
    <History>
      <Event time="2026-03-14T03:18:02.00" id="{00004e61-be52-4999-9f4d-58622d804aed}">
        <Attribution userId="placeholder@email.com" userName="Yinna Paola Rivera Latorre" userProvider="google-sheets"/>
        <Anchor>
          <Comment id="{f5173a77-c170-40df-9930-441d97affeb2}"/>
        </Anchor>
        <Create/>
      </Event>
      <Event time="2026-03-14T03:18:02.00" id="{087d3114-bd4c-448b-b599-3a2b5afeb4f3}">
        <Attribution userId="placeholder@email.com" userName="Yinna Paola Rivera Latorre" userProvider="google-sheets"/>
        <Anchor>
          <Comment id="{f5173a77-c170-40df-9930-441d97affeb2}"/>
        </Anchor>
        <Assign userId="maria.valencia.lop@cali.gov.co" userName="maria.valencia.lop@cali.gov.co" userProvider="google-sheets"/>
      </Event>
    </History>
  </Task>
</Tasks>
</file>

<file path=xl/documenttasks/documenttask21.xml><?xml version="1.0" encoding="utf-8"?>
<Tasks xmlns="http://schemas.microsoft.com/office/tasks/2019/documenttasks">
  <Task id="{ba93ee37-685b-45b7-9dce-d472869593bd}">
    <Anchor>
      <Comment id="{42014838-d283-4dd0-a9ee-39de4f04e938}"/>
    </Anchor>
    <History>
      <Event time="2026-03-14T03:11:27.00" id="{02c96d4d-8501-4ab8-b099-7acde9e86f22}">
        <Attribution userId="placeholder@email.com" userName="Yinna Paola Rivera Latorre" userProvider="google-sheets"/>
        <Anchor>
          <Comment id="{42014838-d283-4dd0-a9ee-39de4f04e938}"/>
        </Anchor>
        <Create/>
      </Event>
      <Event time="2026-03-14T03:11:27.00" id="{7f694244-9a78-4337-ac5f-d60c67904a58}">
        <Attribution userId="placeholder@email.com" userName="Yinna Paola Rivera Latorre" userProvider="google-sheets"/>
        <Anchor>
          <Comment id="{42014838-d283-4dd0-a9ee-39de4f04e938}"/>
        </Anchor>
        <Assign userId="juridicasalud@cali.gov.co" userName="juridicasalud@cali.gov.co" userProvider="google-sheets"/>
      </Event>
    </History>
  </Task>
  <Task id="{cce11cd2-2896-47f4-9223-f1c90a0e8ddd}">
    <Anchor>
      <Comment id="{2abeb48e-2e97-4495-b4e7-a6f8683fe42a}"/>
    </Anchor>
    <History>
      <Event time="2026-03-14T03:06:54.00" id="{965dab3c-a4f9-41a1-ae22-30da948ef6dc}">
        <Attribution userId="placeholder@email.com" userName="Yinna Paola Rivera Latorre" userProvider="google-sheets"/>
        <Anchor>
          <Comment id="{2abeb48e-2e97-4495-b4e7-a6f8683fe42a}"/>
        </Anchor>
        <Create/>
      </Event>
      <Event time="2026-03-14T03:06:54.00" id="{6e3bf8e0-0e08-4b58-8f8b-463a27fa5b58}">
        <Attribution userId="placeholder@email.com" userName="Yinna Paola Rivera Latorre" userProvider="google-sheets"/>
        <Anchor>
          <Comment id="{2abeb48e-2e97-4495-b4e7-a6f8683fe42a}"/>
        </Anchor>
        <Assign userId="maria.arana@cali.gov.co" userName="maria.arana@cali.gov.co" userProvider="google-sheets"/>
      </Event>
    </History>
  </Task>
  <Task id="{4c5e8363-b4c3-4747-b387-c2594b0230a3}">
    <Anchor>
      <Comment id="{d96b951f-d3f4-4995-917d-80dd779c065a}"/>
    </Anchor>
    <History>
      <Event time="2026-04-15T18:26:06.00" id="{022e0412-6491-4231-a70e-863a973525a5}">
        <Attribution userId="placeholder@email.com" userName="Yinna Paola Rivera Latorre" userProvider="google-sheets"/>
        <Anchor>
          <Comment id="{d96b951f-d3f4-4995-917d-80dd779c065a}"/>
        </Anchor>
        <Create/>
      </Event>
      <Event time="2026-04-15T18:26:06.00" id="{d9a520fd-7663-469d-8f8f-bc306f9d8c27}">
        <Attribution userId="placeholder@email.com" userName="Yinna Paola Rivera Latorre" userProvider="google-sheets"/>
        <Anchor>
          <Comment id="{d96b951f-d3f4-4995-917d-80dd779c065a}"/>
        </Anchor>
        <Assign userId="maria.arana@cali.gov.co" userName="maria.arana@cali.gov.co" userProvider="google-sheets"/>
      </Event>
    </History>
  </Task>
  <Task id="{7301b427-2f82-4676-a013-3603cc336a04}">
    <Anchor>
      <Comment id="{2f9afa2f-f3bf-4f95-b06d-e4a5a9105887}"/>
    </Anchor>
    <History>
      <Event time="2026-04-15T18:37:18.00" id="{4054c02b-ea1e-4c83-bb83-e834fba32d9d}">
        <Attribution userId="placeholder@email.com" userName="Yinna Paola Rivera Latorre" userProvider="google-sheets"/>
        <Anchor>
          <Comment id="{2f9afa2f-f3bf-4f95-b06d-e4a5a9105887}"/>
        </Anchor>
        <Create/>
      </Event>
      <Event time="2026-04-15T18:37:18.00" id="{4c9181b1-0a68-42c6-9be9-0ad1fb71f402}">
        <Attribution userId="placeholder@email.com" userName="Yinna Paola Rivera Latorre" userProvider="google-sheets"/>
        <Anchor>
          <Comment id="{2f9afa2f-f3bf-4f95-b06d-e4a5a9105887}"/>
        </Anchor>
        <Assign userId="maria.arana@cali.gov.co" userName="maria.arana@cali.gov.co" userProvider="google-sheets"/>
      </Event>
    </History>
  </Task>
  <Task id="{a3c369d5-7b78-4760-9d97-7c3d40da83d8}">
    <Anchor>
      <Comment id="{f6251daf-e2e7-478e-af8b-d15e82c5ef83}"/>
    </Anchor>
    <History>
      <Event time="2026-03-12T06:26:45.00" id="{f5842e8b-fb12-4f41-be6f-cea110ad6c2d}">
        <Attribution userId="placeholder@email.com" userName="Yinna Paola Rivera Latorre" userProvider="google-sheets"/>
        <Anchor>
          <Comment id="{f6251daf-e2e7-478e-af8b-d15e82c5ef83}"/>
        </Anchor>
        <Create/>
      </Event>
      <Event time="2026-03-12T06:26:45.00" id="{d55e745e-260e-4f9b-bf4f-eb39d72f574c}">
        <Attribution userId="placeholder@email.com" userName="Yinna Paola Rivera Latorre" userProvider="google-sheets"/>
        <Anchor>
          <Comment id="{f6251daf-e2e7-478e-af8b-d15e82c5ef83}"/>
        </Anchor>
        <Assign userId="maria.arana@cali.gov.co" userName="maria.arana@cali.gov.co" userProvider="google-sheets"/>
      </Event>
    </History>
  </Task>
  <Task id="{a31e5c67-ec73-4f85-a153-3128665b77a8}">
    <Anchor>
      <Comment id="{22af6758-2618-44d9-b141-bce0e939b087}"/>
    </Anchor>
    <History>
      <Event time="2026-03-11T18:56:08.00" id="{3a32a086-2b3f-42ac-91e7-dd4c514dcd89}">
        <Attribution userId="placeholder@email.com" userName="Yinna Paola Rivera Latorre" userProvider="google-sheets"/>
        <Anchor>
          <Comment id="{22af6758-2618-44d9-b141-bce0e939b087}"/>
        </Anchor>
        <Create/>
      </Event>
      <Event time="2026-03-11T18:56:08.00" id="{dc3c7891-0701-4a36-a30f-a8aba13d3a03}">
        <Attribution userId="placeholder@email.com" userName="Yinna Paola Rivera Latorre" userProvider="google-sheets"/>
        <Anchor>
          <Comment id="{22af6758-2618-44d9-b141-bce0e939b087}"/>
        </Anchor>
        <Assign userId="maria.arana@cali.gov.co" userName="maria.arana@cali.gov.co" userProvider="google-sheets"/>
      </Event>
    </History>
  </Task>
</Tasks>
</file>

<file path=xl/documenttasks/documenttask22.xml><?xml version="1.0" encoding="utf-8"?>
<Tasks xmlns="http://schemas.microsoft.com/office/tasks/2019/documenttasks">
  <Task id="{720177a2-ad8c-4649-a5f4-016931d91a9b}">
    <Anchor>
      <Comment id="{2c083e42-6d28-49ad-bd7c-a5808ec6cdfc}"/>
    </Anchor>
    <History>
      <Event time="2026-05-16T05:19:31.00" id="{12520991-414c-4cb8-b9f6-2a675385fb7e}">
        <Attribution userId="placeholder@email.com" userName="Yinna Paola Rivera Latorre" userProvider="google-sheets"/>
        <Anchor>
          <Comment id="{2c083e42-6d28-49ad-bd7c-a5808ec6cdfc}"/>
        </Anchor>
        <Create/>
      </Event>
      <Event time="2026-05-16T05:19:31.00" id="{3ced9531-bb60-4e39-b9a0-c8d61c32a3f3}">
        <Attribution userId="placeholder@email.com" userName="Yinna Paola Rivera Latorre" userProvider="google-sheets"/>
        <Anchor>
          <Comment id="{2c083e42-6d28-49ad-bd7c-a5808ec6cdfc}"/>
        </Anchor>
        <Assign userId="camilarodriguez.sig@gmail.com" userName="camilarodriguez.sig@gmail.com" userProvider="google-sheets"/>
      </Event>
    </History>
  </Task>
  <Task id="{a8008b21-db7b-4fba-9abd-34a82c66914c}">
    <Anchor>
      <Comment id="{0ce24438-65b6-46fa-8673-39c5d3fd2143}"/>
    </Anchor>
    <History>
      <Event time="2026-02-13T14:55:48.00" id="{76549c3c-7d3e-4910-9f91-f538e250239c}">
        <Attribution userId="placeholder@email.com" userName="Yinna Paola Rivera Latorre" userProvider="google-sheets"/>
        <Anchor>
          <Comment id="{0ce24438-65b6-46fa-8673-39c5d3fd2143}"/>
        </Anchor>
        <Create/>
      </Event>
      <Event time="2026-02-13T14:55:48.00" id="{7f264aee-87b1-4f34-b7de-c514b439225a}">
        <Attribution userId="placeholder@email.com" userName="Yinna Paola Rivera Latorre" userProvider="google-sheets"/>
        <Anchor>
          <Comment id="{0ce24438-65b6-46fa-8673-39c5d3fd2143}"/>
        </Anchor>
        <Assign userId="karitol1414@gmail.com" userName="karitol1414@gmail.com" userProvider="google-sheets"/>
      </Event>
    </History>
  </Task>
  <Task id="{394e8812-98e8-4b1a-8296-d8f8739e8ad5}">
    <Anchor>
      <Comment id="{2519c214-8545-4c3c-9b15-703fdee75cb9}"/>
    </Anchor>
    <History>
      <Event time="2026-02-13T14:59:59.00" id="{623008fa-c4ff-42ff-8a0b-6e8e76db9939}">
        <Attribution userId="placeholder@email.com" userName="Yinna Paola Rivera Latorre" userProvider="google-sheets"/>
        <Anchor>
          <Comment id="{2519c214-8545-4c3c-9b15-703fdee75cb9}"/>
        </Anchor>
        <Create/>
      </Event>
      <Event time="2026-02-13T14:59:59.00" id="{13930d4e-fce9-4aea-947a-2263e9403c52}">
        <Attribution userId="placeholder@email.com" userName="Yinna Paola Rivera Latorre" userProvider="google-sheets"/>
        <Anchor>
          <Comment id="{2519c214-8545-4c3c-9b15-703fdee75cb9}"/>
        </Anchor>
        <Assign userId="carmen.bolanos.flo@cali.gov.c" userName="carmen.bolanos.flo@cali.gov.c" userProvider="google-sheets"/>
      </Event>
    </History>
  </Task>
  <Task id="{0028539b-5c1b-4f98-b343-7be725ebf132}">
    <Anchor>
      <Comment id="{708fa6e0-ea22-40cc-ad83-3935f7d5f29d}"/>
    </Anchor>
    <History>
      <Event time="2026-04-15T14:10:57.00" id="{f27ea9e3-b072-4437-97fe-e7e46395c6ba}">
        <Attribution userId="placeholder@email.com" userName="Yinna Paola Rivera Latorre" userProvider="google-sheets"/>
        <Anchor>
          <Comment id="{ec3d6983-caa2-433c-a6cd-097a645d6068}"/>
        </Anchor>
        <Create/>
      </Event>
      <Event time="2026-04-15T14:10:57.00" id="{920e1423-f090-4649-8964-eaa0f6d81879}">
        <Attribution userId="placeholder@email.com" userName="Yinna Paola Rivera Latorre" userProvider="google-sheets"/>
        <Anchor>
          <Comment id="{ec3d6983-caa2-433c-a6cd-097a645d6068}"/>
        </Anchor>
        <Assign userId="camilarodriguez.sig@gmail.com" userName="camilarodriguez.sig@gmail.com" userProvider="google-sheets"/>
      </Event>
    </History>
  </Task>
  <Task id="{666d79f6-b158-43e7-90d4-6e4e87084927}">
    <Anchor>
      <Comment id="{de553ccd-997c-4397-81cf-4c5148434efa}"/>
    </Anchor>
    <History>
      <Event time="2026-04-13T22:59:31.00" id="{896bf72e-b1c5-4f47-afbb-ce3a3252be24}">
        <Attribution userId="placeholder@email.com" userName="Yinna Paola Rivera Latorre" userProvider="google-sheets"/>
        <Anchor>
          <Comment id="{de553ccd-997c-4397-81cf-4c5148434efa}"/>
        </Anchor>
        <Create/>
      </Event>
      <Event time="2026-04-13T22:59:31.00" id="{7370895d-0bb1-4ccb-8193-61198c9f95c8}">
        <Attribution userId="placeholder@email.com" userName="Yinna Paola Rivera Latorre" userProvider="google-sheets"/>
        <Anchor>
          <Comment id="{de553ccd-997c-4397-81cf-4c5148434efa}"/>
        </Anchor>
        <Assign userId="karitol1414@gmail.com" userName="karitol1414@gmail.com" userProvider="google-sheets"/>
      </Event>
    </History>
  </Task>
  <Task id="{e1e3547c-35fa-4a51-92a9-e9a46374493a}">
    <Anchor>
      <Comment id="{d2711963-ccd0-4c90-b267-a9472edf82ee}"/>
    </Anchor>
    <History>
      <Event time="2026-05-14T22:08:48.00" id="{10494c07-c20d-487b-b7d9-6da9b5b45219}">
        <Attribution userId="placeholder@email.com" userName="Yinna Paola Rivera Latorre" userProvider="google-sheets"/>
        <Anchor>
          <Comment id="{d2711963-ccd0-4c90-b267-a9472edf82ee}"/>
        </Anchor>
        <Create/>
      </Event>
      <Event time="2026-05-14T22:08:48.00" id="{a3a37abe-6d83-4bcc-b418-0acf6bf5db47}">
        <Attribution userId="placeholder@email.com" userName="Yinna Paola Rivera Latorre" userProvider="google-sheets"/>
        <Anchor>
          <Comment id="{d2711963-ccd0-4c90-b267-a9472edf82ee}"/>
        </Anchor>
        <Assign userId="angela.toro@cali.gov.co" userName="angela.toro@cali.gov.co" userProvider="google-sheets"/>
      </Event>
    </History>
  </Task>
  <Task id="{d7991cda-2005-40f1-b07a-ed8deabd36fd}">
    <Anchor>
      <Comment id="{87136572-8ed1-48e7-ba9e-7748927035e0}"/>
    </Anchor>
    <History>
      <Event time="2026-04-15T14:19:37.00" id="{82f62f42-4a00-4867-85ba-368cbdc9b081}">
        <Attribution userId="placeholder@email.com" userName="Yinna Paola Rivera Latorre" userProvider="google-sheets"/>
        <Anchor>
          <Comment id="{87136572-8ed1-48e7-ba9e-7748927035e0}"/>
        </Anchor>
        <Create/>
      </Event>
      <Event time="2026-04-15T14:19:37.00" id="{dbfa8e7f-01b2-42b1-8c5c-39f1c7d1443c}">
        <Attribution userId="placeholder@email.com" userName="Yinna Paola Rivera Latorre" userProvider="google-sheets"/>
        <Anchor>
          <Comment id="{87136572-8ed1-48e7-ba9e-7748927035e0}"/>
        </Anchor>
        <Assign userId="hans.escobar@cali.gov.co" userName="hans.escobar@cali.gov.co" userProvider="google-sheets"/>
      </Event>
    </History>
  </Task>
  <Task id="{89c2e478-d94a-4deb-8b00-e0d79a65de01}">
    <Anchor>
      <Comment id="{0bed115e-bf8a-4ba1-8594-52fcc719cd2b}"/>
    </Anchor>
    <History>
      <Event time="2026-05-14T22:09:27.00" id="{f4621f5c-f2fc-439d-b0bb-9e138d1d627b}">
        <Attribution userId="placeholder@email.com" userName="Yinna Paola Rivera Latorre" userProvider="google-sheets"/>
        <Anchor>
          <Comment id="{0bed115e-bf8a-4ba1-8594-52fcc719cd2b}"/>
        </Anchor>
        <Create/>
      </Event>
      <Event time="2026-05-14T22:09:27.00" id="{5866c558-9e16-439a-b4f4-4b3ba52df8af}">
        <Attribution userId="placeholder@email.com" userName="Yinna Paola Rivera Latorre" userProvider="google-sheets"/>
        <Anchor>
          <Comment id="{0bed115e-bf8a-4ba1-8594-52fcc719cd2b}"/>
        </Anchor>
        <Assign userId="karitol1414@gmail.com" userName="karitol1414@gmail.com" userProvider="google-sheets"/>
      </Event>
    </History>
  </Task>
  <Task id="{ac4eb8a7-4541-477c-b3c0-56eb3c12a97c}">
    <Anchor>
      <Comment id="{7e04221f-2d59-4b81-85db-e9ab2ae1d011}"/>
    </Anchor>
    <History>
      <Event time="2026-04-15T15:17:38.00" id="{4628823c-40d5-4377-b46a-bbcaaafcf047}">
        <Attribution userId="placeholder@email.com" userName="Yinna Paola Rivera Latorre" userProvider="google-sheets"/>
        <Anchor>
          <Comment id="{7e04221f-2d59-4b81-85db-e9ab2ae1d011}"/>
        </Anchor>
        <Create/>
      </Event>
      <Event time="2026-04-15T15:17:38.00" id="{ecda9c4a-3d69-4c51-a566-d80761c57013}">
        <Attribution userId="placeholder@email.com" userName="Yinna Paola Rivera Latorre" userProvider="google-sheets"/>
        <Anchor>
          <Comment id="{7e04221f-2d59-4b81-85db-e9ab2ae1d011}"/>
        </Anchor>
        <Assign userId="camilarodriguez.sig@gmail.com" userName="camilarodriguez.sig@gmail.com" userProvider="google-sheets"/>
      </Event>
    </History>
  </Task>
  <Task id="{6c1e0dd0-e526-4fd2-9b08-a8d04b1b16e6}">
    <Anchor>
      <Comment id="{37c4a352-d110-48c8-b3ed-3d8ef4bc5800}"/>
    </Anchor>
    <History>
      <Event time="2026-03-12T06:16:20.00" id="{c4275282-bced-4ae2-b51f-ae2b392806b0}">
        <Attribution userId="placeholder@email.com" userName="Yinna Paola Rivera Latorre" userProvider="google-sheets"/>
        <Anchor>
          <Comment id="{37c4a352-d110-48c8-b3ed-3d8ef4bc5800}"/>
        </Anchor>
        <Create/>
      </Event>
      <Event time="2026-03-12T06:16:20.00" id="{8cbaec59-77c1-4a0f-8ae0-8e08d2a7ae6b}">
        <Attribution userId="placeholder@email.com" userName="Yinna Paola Rivera Latorre" userProvider="google-sheets"/>
        <Anchor>
          <Comment id="{37c4a352-d110-48c8-b3ed-3d8ef4bc5800}"/>
        </Anchor>
        <Assign userId="karitol1414@gmail.com" userName="karitol1414@gmail.com" userProvider="google-sheets"/>
      </Event>
    </History>
  </Task>
  <Task id="{eb006329-d399-4a9d-a707-7bb2c4c75747}">
    <Anchor>
      <Comment id="{6334864e-7aef-48d6-a17e-c97f357d3140}"/>
    </Anchor>
    <History>
      <Event time="2026-03-12T06:32:41.00" id="{21782ac5-368c-4ddc-984e-fe61e72091d1}">
        <Attribution userId="placeholder@email.com" userName="Yinna Paola Rivera Latorre" userProvider="google-sheets"/>
        <Anchor>
          <Comment id="{6334864e-7aef-48d6-a17e-c97f357d3140}"/>
        </Anchor>
        <Create/>
      </Event>
      <Event time="2026-03-12T06:32:41.00" id="{5889e6fc-7c8b-4904-acd8-317282456618}">
        <Attribution userId="placeholder@email.com" userName="Yinna Paola Rivera Latorre" userProvider="google-sheets"/>
        <Anchor>
          <Comment id="{6334864e-7aef-48d6-a17e-c97f357d3140}"/>
        </Anchor>
        <Assign userId="jean.pineda@cali.gov.co" userName="jean.pineda@cali.gov.co" userProvider="google-sheets"/>
      </Event>
    </History>
  </Task>
  <Task id="{fd9b49e6-e904-49d8-851e-015aa4a9e0e6}">
    <Anchor>
      <Comment id="{fdb985f5-52e2-44d7-a208-deaa97d41f73}"/>
    </Anchor>
    <History>
      <Event time="2026-05-16T05:38:55.00" id="{1082e829-e56c-4f4f-94b8-cc094c6fadfa}">
        <Attribution userId="placeholder@email.com" userName="Yinna Paola Rivera Latorre" userProvider="google-sheets"/>
        <Anchor>
          <Comment id="{fdb985f5-52e2-44d7-a208-deaa97d41f73}"/>
        </Anchor>
        <Create/>
      </Event>
      <Event time="2026-05-16T05:38:55.00" id="{0bb6f71d-c4d5-414c-aee1-25dfe82b3735}">
        <Attribution userId="placeholder@email.com" userName="Yinna Paola Rivera Latorre" userProvider="google-sheets"/>
        <Anchor>
          <Comment id="{fdb985f5-52e2-44d7-a208-deaa97d41f73}"/>
        </Anchor>
        <Assign userId="jean.pineda@cali.gov.com" userName="jean.pineda@cali.gov.com" userProvider="google-sheets"/>
      </Event>
    </History>
  </Task>
</Tasks>
</file>

<file path=xl/documenttasks/documenttask23.xml><?xml version="1.0" encoding="utf-8"?>
<Tasks xmlns="http://schemas.microsoft.com/office/tasks/2019/documenttasks">
  <Task id="{f01de2e5-017c-4395-bf30-7c04b1973403}">
    <Anchor>
      <Comment id="{5acbbe56-e715-48b2-a2c1-d348f1f69282}"/>
    </Anchor>
    <History>
      <Event time="2026-04-15T18:10:43.00" id="{1f0f7774-0f40-4276-9a5e-d9757478e020}">
        <Attribution userId="placeholder@email.com" userName="Yinna Paola Rivera Latorre" userProvider="google-sheets"/>
        <Anchor>
          <Comment id="{5acbbe56-e715-48b2-a2c1-d348f1f69282}"/>
        </Anchor>
        <Create/>
      </Event>
      <Event time="2026-04-15T18:10:43.00" id="{3dbe6a86-6b82-4f41-b5fd-3946775f1bff}">
        <Attribution userId="placeholder@email.com" userName="Yinna Paola Rivera Latorre" userProvider="google-sheets"/>
        <Anchor>
          <Comment id="{5acbbe56-e715-48b2-a2c1-d348f1f69282}"/>
        </Anchor>
        <Assign userId="arojasramirez92@gmail.com" userName="arojasramirez92@gmail.com" userProvider="google-sheets"/>
      </Event>
    </History>
  </Task>
  <Task id="{e774e447-9c49-418a-bac6-340357617423}">
    <Anchor>
      <Comment id="{8c4e4fab-a9eb-422d-80ef-dccd78722c40}"/>
    </Anchor>
    <History>
      <Event time="2026-03-12T05:45:27.00" id="{1f815f74-9d69-4bc5-af74-9c474c7b9027}">
        <Attribution userId="placeholder@email.com" userName="Yinna Paola Rivera Latorre" userProvider="google-sheets"/>
        <Anchor>
          <Comment id="{8c4e4fab-a9eb-422d-80ef-dccd78722c40}"/>
        </Anchor>
        <Create/>
      </Event>
      <Event time="2026-03-12T05:45:27.00" id="{a33cb771-eaa8-4256-bc6a-bb043d29e65b}">
        <Attribution userId="placeholder@email.com" userName="Yinna Paola Rivera Latorre" userProvider="google-sheets"/>
        <Anchor>
          <Comment id="{8c4e4fab-a9eb-422d-80ef-dccd78722c40}"/>
        </Anchor>
        <Assign userId="arojasramirez92@gmail.com" userName="arojasramirez92@gmail.com" userProvider="google-sheets"/>
      </Event>
    </History>
  </Task>
</Tasks>
</file>

<file path=xl/documenttasks/documenttask24.xml><?xml version="1.0" encoding="utf-8"?>
<Tasks xmlns="http://schemas.microsoft.com/office/tasks/2019/documenttasks">
  <Task id="{3653afcf-ae81-4b4a-811e-9ee16222f059}">
    <Anchor>
      <Comment id="{8883e452-e6bb-4e37-adf1-83ed954c87df}"/>
    </Anchor>
    <History>
      <Event time="2026-05-15T05:31:23.00" id="{22be64dd-65dc-453c-8071-b2760bf5698f}">
        <Attribution userId="placeholder@email.com" userName="Yinna Paola Rivera Latorre" userProvider="google-sheets"/>
        <Anchor>
          <Comment id="{8883e452-e6bb-4e37-adf1-83ed954c87df}"/>
        </Anchor>
        <Create/>
      </Event>
      <Event time="2026-05-15T05:31:23.00" id="{d0f3a592-2323-4b22-baae-55a035400844}">
        <Attribution userId="placeholder@email.com" userName="Yinna Paola Rivera Latorre" userProvider="google-sheets"/>
        <Anchor>
          <Comment id="{8883e452-e6bb-4e37-adf1-83ed954c87df}"/>
        </Anchor>
        <Assign userId="abogadodiegofernandomoreno@gmail.com" userName="abogadodiegofernandomoreno@gmail.com" userProvider="google-sheets"/>
      </Event>
    </History>
  </Task>
  <Task id="{a0949486-3534-4b4d-a19c-4998b22d2472}">
    <Anchor>
      <Comment id="{5dbeba3f-b1a2-459b-af86-6dace756784e}"/>
    </Anchor>
    <History>
      <Event time="2026-05-15T05:33:18.00" id="{e7b8803f-48d2-4372-a56a-a2703e8adde0}">
        <Attribution userId="placeholder@email.com" userName="Yinna Paola Rivera Latorre" userProvider="google-sheets"/>
        <Anchor>
          <Comment id="{5dbeba3f-b1a2-459b-af86-6dace756784e}"/>
        </Anchor>
        <Create/>
      </Event>
      <Event time="2026-05-15T05:33:18.00" id="{5c3e4699-4440-40ed-8d2a-a11f962ccc6a}">
        <Attribution userId="placeholder@email.com" userName="Yinna Paola Rivera Latorre" userProvider="google-sheets"/>
        <Anchor>
          <Comment id="{5dbeba3f-b1a2-459b-af86-6dace756784e}"/>
        </Anchor>
        <Assign userId="abogadodiegofernandomoreno@gmail.com" userName="abogadodiegofernandomoreno@gmail.com" userProvider="google-sheets"/>
      </Event>
    </History>
  </Task>
  <Task id="{d37ca8c7-04ae-48f8-98ce-81955e8de6b5}">
    <Anchor>
      <Comment id="{8f542d9e-4252-48f4-b2f4-8a1624c003fe}"/>
    </Anchor>
    <History>
      <Event time="2026-05-15T05:34:52.00" id="{476288e6-1cee-4599-859c-817b30372a37}">
        <Attribution userId="placeholder@email.com" userName="Yinna Paola Rivera Latorre" userProvider="google-sheets"/>
        <Anchor>
          <Comment id="{8f542d9e-4252-48f4-b2f4-8a1624c003fe}"/>
        </Anchor>
        <Create/>
      </Event>
      <Event time="2026-05-15T05:34:52.00" id="{e9771ea1-6b83-43db-b059-0461529855aa}">
        <Attribution userId="placeholder@email.com" userName="Yinna Paola Rivera Latorre" userProvider="google-sheets"/>
        <Anchor>
          <Comment id="{8f542d9e-4252-48f4-b2f4-8a1624c003fe}"/>
        </Anchor>
        <Assign userId="abogadodiegofernandomoreno@gmail.com" userName="abogadodiegofernandomoreno@gmail.com" userProvider="google-sheets"/>
      </Event>
    </History>
  </Task>
  <Task id="{67d45c0c-ac42-4c14-a0d3-13fe2728dd2b}">
    <Anchor>
      <Comment id="{7be99c6b-d413-4f49-acb0-7a2596c65a8d}"/>
    </Anchor>
    <History>
      <Event time="2026-04-14T05:48:40.00" id="{8148cdd9-5442-4376-a94b-d019590a78d9}">
        <Attribution userId="placeholder@email.com" userName="Yinna Paola Rivera Latorre" userProvider="google-sheets"/>
        <Anchor>
          <Comment id="{7be99c6b-d413-4f49-acb0-7a2596c65a8d}"/>
        </Anchor>
        <Create/>
      </Event>
      <Event time="2026-04-14T05:48:40.00" id="{29245c3c-75e2-424e-94c0-d63df5b3a17b}">
        <Attribution userId="placeholder@email.com" userName="Yinna Paola Rivera Latorre" userProvider="google-sheets"/>
        <Anchor>
          <Comment id="{7be99c6b-d413-4f49-acb0-7a2596c65a8d}"/>
        </Anchor>
        <Assign userId="abogadodiegofernandomoreno@gmail.com" userName="abogadodiegofernandomoreno@gmail.com" userProvider="google-sheets"/>
      </Event>
    </History>
  </Task>
  <Task id="{2583548c-3d52-4693-87ef-08d2ae446946}">
    <Anchor>
      <Comment id="{7b106d45-8ef1-4358-8e25-5df885755916}"/>
    </Anchor>
    <History>
      <Event time="2026-04-14T05:47:47.00" id="{30b9c708-27b6-4e0d-9fd6-e590afd40816}">
        <Attribution userId="placeholder@email.com" userName="Yinna Paola Rivera Latorre" userProvider="google-sheets"/>
        <Anchor>
          <Comment id="{7b106d45-8ef1-4358-8e25-5df885755916}"/>
        </Anchor>
        <Create/>
      </Event>
      <Event time="2026-04-14T05:47:47.00" id="{83f8a823-3b86-49d1-bba7-bf2dab6f29f8}">
        <Attribution userId="placeholder@email.com" userName="Yinna Paola Rivera Latorre" userProvider="google-sheets"/>
        <Anchor>
          <Comment id="{7b106d45-8ef1-4358-8e25-5df885755916}"/>
        </Anchor>
        <Assign userId="abogadodiegofernandomoreno@gmail.com" userName="abogadodiegofernandomoreno@gmail.com" userProvider="google-sheets"/>
      </Event>
    </History>
  </Task>
  <Task id="{31db26ac-1c5c-4139-9706-c4533cd792fe}">
    <Anchor>
      <Comment id="{abcae022-25ee-429b-ad3d-977d1137a6fd}"/>
    </Anchor>
    <History>
      <Event time="2026-04-14T05:46:19.00" id="{318ae997-7a86-4299-9b9d-f55e46c9e671}">
        <Attribution userId="placeholder@email.com" userName="Yinna Paola Rivera Latorre" userProvider="google-sheets"/>
        <Anchor>
          <Comment id="{abcae022-25ee-429b-ad3d-977d1137a6fd}"/>
        </Anchor>
        <Create/>
      </Event>
      <Event time="2026-04-14T05:46:19.00" id="{b7f1c091-df1a-47cc-8990-6bec09f5192c}">
        <Attribution userId="placeholder@email.com" userName="Yinna Paola Rivera Latorre" userProvider="google-sheets"/>
        <Anchor>
          <Comment id="{abcae022-25ee-429b-ad3d-977d1137a6fd}"/>
        </Anchor>
        <Assign userId="abogadodiegofernandomoreno@gmail.com" userName="abogadodiegofernandomoreno@gmail.com" userProvider="google-sheets"/>
      </Event>
    </History>
  </Task>
</Tasks>
</file>

<file path=xl/documenttasks/documenttask25.xml><?xml version="1.0" encoding="utf-8"?>
<Tasks xmlns="http://schemas.microsoft.com/office/tasks/2019/documenttasks">
  <Task id="{4413e9e1-e2ed-45e8-a761-e36474919f9a}">
    <Anchor>
      <Comment id="{794bbc1f-f4da-4f41-912e-501cd6962f41}"/>
    </Anchor>
    <History>
      <Event time="2026-03-14T02:56:40.00" id="{f7dc16c3-4fc0-42f3-9a0a-a93ec96c1f4e}">
        <Attribution userId="placeholder@email.com" userName="Yinna Paola Rivera Latorre" userProvider="google-sheets"/>
        <Anchor>
          <Comment id="{794bbc1f-f4da-4f41-912e-501cd6962f41}"/>
        </Anchor>
        <Create/>
      </Event>
      <Event time="2026-03-14T02:56:40.00" id="{0776a370-b89d-4fdb-bd68-9c9fd3147987}">
        <Attribution userId="placeholder@email.com" userName="Yinna Paola Rivera Latorre" userProvider="google-sheets"/>
        <Anchor>
          <Comment id="{794bbc1f-f4da-4f41-912e-501cd6962f41}"/>
        </Anchor>
        <Assign userId="daniela.zuluaga.val@cali.gov.co" userName="daniela.zuluaga.val@cali.gov.co" userProvider="google-sheets"/>
      </Event>
    </History>
  </Task>
  <Task id="{568f6371-3e5e-4e15-9461-002389d47fd4}">
    <Anchor>
      <Comment id="{5fe59b44-b2e5-415a-b2af-937ccc5d6417}"/>
    </Anchor>
    <History>
      <Event time="2026-05-15T05:46:44.00" id="{af023d56-cd13-4240-9294-1f31c74854bf}">
        <Attribution userId="placeholder@email.com" userName="Yinna Paola Rivera Latorre" userProvider="google-sheets"/>
        <Anchor>
          <Comment id="{5fe59b44-b2e5-415a-b2af-937ccc5d6417}"/>
        </Anchor>
        <Create/>
      </Event>
      <Event time="2026-05-15T05:46:44.00" id="{55f3f468-f7c8-4353-a5b1-e6b5e8ac803d}">
        <Attribution userId="placeholder@email.com" userName="Yinna Paola Rivera Latorre" userProvider="google-sheets"/>
        <Anchor>
          <Comment id="{5fe59b44-b2e5-415a-b2af-937ccc5d6417}"/>
        </Anchor>
        <Assign userId="daniela.zuluaga.val@cali.gov.co" userName="daniela.zuluaga.val@cali.gov.co" userProvider="google-sheets"/>
      </Event>
    </History>
  </Task>
  <Task id="{67bdc74a-3f9d-4054-a06d-99ee5d21e80d}">
    <Anchor>
      <Comment id="{820abdec-a83c-4b18-9e58-1a1fb33fc91e}"/>
    </Anchor>
    <History>
      <Event time="2026-04-14T06:00:19.00" id="{e04da231-9261-46d0-803d-46271a87aa68}">
        <Attribution userId="placeholder@email.com" userName="Yinna Paola Rivera Latorre" userProvider="google-sheets"/>
        <Anchor>
          <Comment id="{820abdec-a83c-4b18-9e58-1a1fb33fc91e}"/>
        </Anchor>
        <Create/>
      </Event>
      <Event time="2026-04-14T06:00:19.00" id="{4965e2f0-3d42-4795-8f02-0ca123b5a1d6}">
        <Attribution userId="placeholder@email.com" userName="Yinna Paola Rivera Latorre" userProvider="google-sheets"/>
        <Anchor>
          <Comment id="{820abdec-a83c-4b18-9e58-1a1fb33fc91e}"/>
        </Anchor>
        <Assign userId="daniela.zuluaga.val@cali.gov.co" userName="daniela.zuluaga.val@cali.gov.co" userProvider="google-sheets"/>
      </Event>
    </History>
  </Task>
  <Task id="{0faee66c-5534-4ef0-88ad-31b4077475d3}">
    <Anchor>
      <Comment id="{fa3a9fa0-09d9-442b-a7f3-05e99e0a7fbc}"/>
    </Anchor>
    <History>
      <Event time="2026-04-14T06:03:58.00" id="{69fa5023-e84a-47dd-b093-3413fd78166d}">
        <Attribution userId="placeholder@email.com" userName="Yinna Paola Rivera Latorre" userProvider="google-sheets"/>
        <Anchor>
          <Comment id="{fa3a9fa0-09d9-442b-a7f3-05e99e0a7fbc}"/>
        </Anchor>
        <Create/>
      </Event>
      <Event time="2026-04-14T06:03:58.00" id="{309102bf-bd3a-4045-9a7b-fdc7203c06b9}">
        <Attribution userId="placeholder@email.com" userName="Yinna Paola Rivera Latorre" userProvider="google-sheets"/>
        <Anchor>
          <Comment id="{fa3a9fa0-09d9-442b-a7f3-05e99e0a7fbc}"/>
        </Anchor>
        <Assign userId="daniela.zuluaga.val@cali.gov.co" userName="daniela.zuluaga.val@cali.gov.co" userProvider="google-sheets"/>
      </Event>
    </History>
  </Task>
</Tasks>
</file>

<file path=xl/documenttasks/documenttask26.xml><?xml version="1.0" encoding="utf-8"?>
<Tasks xmlns="http://schemas.microsoft.com/office/tasks/2019/documenttasks">
  <Task id="{b43dca55-4855-417a-b855-4cd95e0b5810}">
    <Anchor>
      <Comment id="{3011fe48-b8aa-4dc8-9a2a-ce03d40e64fd}"/>
    </Anchor>
    <History>
      <Event time="2026-03-14T02:53:21.00" id="{12e7665a-5014-4481-b6c7-7068c0623407}">
        <Attribution userId="placeholder@email.com" userName="Yinna Paola Rivera Latorre" userProvider="google-sheets"/>
        <Anchor>
          <Comment id="{3011fe48-b8aa-4dc8-9a2a-ce03d40e64fd}"/>
        </Anchor>
        <Create/>
      </Event>
      <Event time="2026-03-14T02:53:21.00" id="{fcd7a163-c501-4f2a-a886-fe2401947862}">
        <Attribution userId="placeholder@email.com" userName="Yinna Paola Rivera Latorre" userProvider="google-sheets"/>
        <Anchor>
          <Comment id="{3011fe48-b8aa-4dc8-9a2a-ce03d40e64fd}"/>
        </Anchor>
        <Assign userId="luisa.parraga@cali.gov.co" userName="luisa.parraga@cali.gov.co" userProvider="google-sheets"/>
      </Event>
    </History>
  </Task>
  <Task id="{193bcdfb-e819-406d-8319-1292fd88032c}">
    <Anchor>
      <Comment id="{7e397173-0e60-4638-b5f2-c9cc297eaa0e}"/>
    </Anchor>
    <History>
      <Event time="2026-03-14T02:52:55.00" id="{9b2b8ed0-1fb6-42ca-b4e4-d1a2d806b2d0}">
        <Attribution userId="placeholder@email.com" userName="Yinna Paola Rivera Latorre" userProvider="google-sheets"/>
        <Anchor>
          <Comment id="{7e397173-0e60-4638-b5f2-c9cc297eaa0e}"/>
        </Anchor>
        <Create/>
      </Event>
      <Event time="2026-03-14T02:52:55.00" id="{fbf56303-5253-4ac1-a5ab-a8d963862996}">
        <Attribution userId="placeholder@email.com" userName="Yinna Paola Rivera Latorre" userProvider="google-sheets"/>
        <Anchor>
          <Comment id="{7e397173-0e60-4638-b5f2-c9cc297eaa0e}"/>
        </Anchor>
        <Assign userId="luisa.parraga@cali.gov.co" userName="luisa.parraga@cali.gov.co" userProvider="google-sheets"/>
      </Event>
    </History>
  </Task>
  <Task id="{d01cff9f-6eda-48e1-a56f-cbe09631f0fb}">
    <Anchor>
      <Comment id="{72bd16f2-f26e-4a53-b800-549b06a5c6cd}"/>
    </Anchor>
    <History>
      <Event time="2026-04-14T02:41:07.00" id="{f787d62a-6a09-48d4-bc6b-a78bc3ed4c74}">
        <Attribution userId="placeholder@email.com" userName="Yinna Paola Rivera Latorre" userProvider="google-sheets"/>
        <Anchor>
          <Comment id="{72bd16f2-f26e-4a53-b800-549b06a5c6cd}"/>
        </Anchor>
        <Create/>
      </Event>
      <Event time="2026-04-14T02:41:07.00" id="{ea960984-43c6-4b21-ae88-5f7a7543b7bd}">
        <Attribution userId="placeholder@email.com" userName="Yinna Paola Rivera Latorre" userProvider="google-sheets"/>
        <Anchor>
          <Comment id="{72bd16f2-f26e-4a53-b800-549b06a5c6cd}"/>
        </Anchor>
        <Assign userId="luisa.parraga@cali.gov.co" userName="luisa.parraga@cali.gov.co" userProvider="google-sheets"/>
      </Event>
    </History>
  </Task>
  <Task id="{90a3038c-99bc-4cca-8811-17b00102e4f2}">
    <Anchor>
      <Comment id="{c6d98f9a-5422-4ab2-8d1f-1c8814589e26}"/>
    </Anchor>
    <History>
      <Event time="2026-03-14T02:49:36.00" id="{f35d51e4-825f-42b2-b3a7-0d0d0f33059f}">
        <Attribution userId="placeholder@email.com" userName="Yinna Paola Rivera Latorre" userProvider="google-sheets"/>
        <Anchor>
          <Comment id="{c6d98f9a-5422-4ab2-8d1f-1c8814589e26}"/>
        </Anchor>
        <Create/>
      </Event>
      <Event time="2026-03-14T02:49:36.00" id="{a430c46c-6318-42a8-a909-5aa82312db60}">
        <Attribution userId="placeholder@email.com" userName="Yinna Paola Rivera Latorre" userProvider="google-sheets"/>
        <Anchor>
          <Comment id="{c6d98f9a-5422-4ab2-8d1f-1c8814589e26}"/>
        </Anchor>
        <Assign userId="luisa.parraga@cali.gov.co" userName="luisa.parraga@cali.gov.co" userProvider="google-sheets"/>
      </Event>
    </History>
  </Task>
  <Task id="{244be1d0-1623-4d14-a4e1-b97321a802a3}">
    <Anchor>
      <Comment id="{0bed56ab-89c0-404d-94ec-f96f99e9d480}"/>
    </Anchor>
    <History>
      <Event time="2026-04-14T03:29:33.00" id="{78b8640d-6769-45db-8f92-e2788e463529}">
        <Attribution userId="placeholder@email.com" userName="Yinna Paola Rivera Latorre" userProvider="google-sheets"/>
        <Anchor>
          <Comment id="{0bed56ab-89c0-404d-94ec-f96f99e9d480}"/>
        </Anchor>
        <Create/>
      </Event>
      <Event time="2026-04-14T03:29:33.00" id="{56c77d49-69c6-48d7-b4b7-92abb9bbd1e8}">
        <Attribution userId="placeholder@email.com" userName="Yinna Paola Rivera Latorre" userProvider="google-sheets"/>
        <Anchor>
          <Comment id="{0bed56ab-89c0-404d-94ec-f96f99e9d480}"/>
        </Anchor>
        <Assign userId="luisa.parraga@cali.gov.co" userName="luisa.parraga@cali.gov.co" userProvider="google-sheets"/>
      </Event>
    </History>
  </Task>
  <Task id="{4993a4ea-c047-4dc5-ac8a-6b5f2729ab90}">
    <Anchor>
      <Comment id="{7c617244-44e2-4c6e-b7ad-7308027db70e}"/>
    </Anchor>
    <History>
      <Event time="2026-04-14T02:47:07.00" id="{4c9dc685-cf6e-48a9-ba6e-47610eb00fe7}">
        <Attribution userId="placeholder@email.com" userName="Yinna Paola Rivera Latorre" userProvider="google-sheets"/>
        <Anchor>
          <Comment id="{7c617244-44e2-4c6e-b7ad-7308027db70e}"/>
        </Anchor>
        <Create/>
      </Event>
      <Event time="2026-04-14T02:47:07.00" id="{3f440604-8bb7-457d-bd3f-8cc65478aea2}">
        <Attribution userId="placeholder@email.com" userName="Yinna Paola Rivera Latorre" userProvider="google-sheets"/>
        <Anchor>
          <Comment id="{7c617244-44e2-4c6e-b7ad-7308027db70e}"/>
        </Anchor>
        <Assign userId="luisa.parraga@cali.gov.co" userName="luisa.parraga@cali.gov.co" userProvider="google-sheets"/>
      </Event>
    </History>
  </Task>
  <Task id="{c24f3645-39cb-4ba1-8b5d-1599bd244e26}">
    <Anchor>
      <Comment id="{8ca0ee34-1a0e-4459-8091-e0ad823b45a1}"/>
    </Anchor>
    <History>
      <Event time="2026-04-14T03:32:07.00" id="{9f81c35f-a67a-485a-ac18-16868a081359}">
        <Attribution userId="placeholder@email.com" userName="Yinna Paola Rivera Latorre" userProvider="google-sheets"/>
        <Anchor>
          <Comment id="{8ca0ee34-1a0e-4459-8091-e0ad823b45a1}"/>
        </Anchor>
        <Create/>
      </Event>
      <Event time="2026-04-14T03:32:07.00" id="{437292ab-ff20-4d63-9b21-c91aa831b5cb}">
        <Attribution userId="placeholder@email.com" userName="Yinna Paola Rivera Latorre" userProvider="google-sheets"/>
        <Anchor>
          <Comment id="{8ca0ee34-1a0e-4459-8091-e0ad823b45a1}"/>
        </Anchor>
        <Assign userId="luisa.parraga@cali.gov.co" userName="luisa.parraga@cali.gov.co" userProvider="google-sheets"/>
      </Event>
    </History>
  </Task>
</Tasks>
</file>

<file path=xl/drawings/_rels/drawing4.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3.png"/><Relationship Id="rId3"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3.png"/><Relationship Id="rId3"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 Id="rId3"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200025</xdr:colOff>
      <xdr:row>1</xdr:row>
      <xdr:rowOff>38100</xdr:rowOff>
    </xdr:from>
    <xdr:ext cx="4733925" cy="657225"/>
    <xdr:sp>
      <xdr:nvSpPr>
        <xdr:cNvPr id="3" name="Shape 3"/>
        <xdr:cNvSpPr/>
      </xdr:nvSpPr>
      <xdr:spPr>
        <a:xfrm>
          <a:off x="3412425" y="3456150"/>
          <a:ext cx="3867150" cy="647700"/>
        </a:xfrm>
        <a:custGeom>
          <a:rect b="b" l="l" r="r" t="t"/>
          <a:pathLst>
            <a:path extrusionOk="0" h="1219200" w="9115425">
              <a:moveTo>
                <a:pt x="9115379" y="1219199"/>
              </a:moveTo>
              <a:lnTo>
                <a:pt x="0" y="1219199"/>
              </a:lnTo>
              <a:lnTo>
                <a:pt x="0" y="0"/>
              </a:lnTo>
              <a:lnTo>
                <a:pt x="9115379" y="0"/>
              </a:lnTo>
              <a:lnTo>
                <a:pt x="9115379" y="1219199"/>
              </a:lnTo>
            </a:path>
          </a:pathLst>
        </a:custGeom>
        <a:solidFill>
          <a:srgbClr val="FAE3D3"/>
        </a:solid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133350</xdr:colOff>
      <xdr:row>0</xdr:row>
      <xdr:rowOff>0</xdr:rowOff>
    </xdr:from>
    <xdr:ext cx="4200525" cy="266700"/>
    <xdr:sp>
      <xdr:nvSpPr>
        <xdr:cNvPr id="4" name="Shape 4"/>
        <xdr:cNvSpPr txBox="1"/>
      </xdr:nvSpPr>
      <xdr:spPr>
        <a:xfrm>
          <a:off x="3407663" y="3651413"/>
          <a:ext cx="3876675" cy="257175"/>
        </a:xfrm>
        <a:prstGeom prst="rect">
          <a:avLst/>
        </a:prstGeom>
        <a:solidFill>
          <a:srgbClr val="2A3A79"/>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200"/>
            <a:buFont typeface="Verdana"/>
            <a:buNone/>
          </a:pPr>
          <a:r>
            <a:rPr b="1" lang="en-US" sz="1200">
              <a:solidFill>
                <a:srgbClr val="FFFFFF"/>
              </a:solidFill>
              <a:latin typeface="Verdana"/>
              <a:ea typeface="Verdana"/>
              <a:cs typeface="Verdana"/>
              <a:sym typeface="Verdana"/>
            </a:rPr>
            <a:t>MACROPROCESOS MISIONALES</a:t>
          </a:r>
          <a:endParaRPr sz="1400"/>
        </a:p>
      </xdr:txBody>
    </xdr:sp>
    <xdr:clientData fLocksWithSheet="0"/>
  </xdr:oneCellAnchor>
  <xdr:oneCellAnchor>
    <xdr:from>
      <xdr:col>2</xdr:col>
      <xdr:colOff>190500</xdr:colOff>
      <xdr:row>2</xdr:row>
      <xdr:rowOff>95250</xdr:rowOff>
    </xdr:from>
    <xdr:ext cx="2590800" cy="361950"/>
    <xdr:sp>
      <xdr:nvSpPr>
        <xdr:cNvPr id="5" name="Shape 5"/>
        <xdr:cNvSpPr/>
      </xdr:nvSpPr>
      <xdr:spPr>
        <a:xfrm>
          <a:off x="4055363" y="3603788"/>
          <a:ext cx="2581275" cy="352425"/>
        </a:xfrm>
        <a:prstGeom prst="roundRect">
          <a:avLst>
            <a:gd fmla="val 16667" name="adj"/>
          </a:avLst>
        </a:prstGeom>
        <a:solidFill>
          <a:srgbClr val="D13A33"/>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000"/>
            <a:buFont typeface="Calibri"/>
            <a:buNone/>
          </a:pPr>
          <a:r>
            <a:rPr lang="en-US" sz="1000">
              <a:solidFill>
                <a:srgbClr val="FFFFFF"/>
              </a:solidFill>
              <a:latin typeface="Calibri"/>
              <a:ea typeface="Calibri"/>
              <a:cs typeface="Calibri"/>
              <a:sym typeface="Calibri"/>
            </a:rPr>
            <a:t>Proceso - SERVICIO DE SALUD PÚBLICA</a:t>
          </a:r>
          <a:endParaRPr sz="1400"/>
        </a:p>
      </xdr:txBody>
    </xdr:sp>
    <xdr:clientData fLocksWithSheet="0"/>
  </xdr:oneCellAnchor>
  <xdr:oneCellAnchor>
    <xdr:from>
      <xdr:col>3</xdr:col>
      <xdr:colOff>228600</xdr:colOff>
      <xdr:row>1</xdr:row>
      <xdr:rowOff>76200</xdr:rowOff>
    </xdr:from>
    <xdr:ext cx="1162050" cy="209550"/>
    <xdr:sp>
      <xdr:nvSpPr>
        <xdr:cNvPr id="6" name="Shape 6"/>
        <xdr:cNvSpPr txBox="1"/>
      </xdr:nvSpPr>
      <xdr:spPr>
        <a:xfrm>
          <a:off x="4769738" y="3656175"/>
          <a:ext cx="1152525" cy="247650"/>
        </a:xfrm>
        <a:prstGeom prst="rect">
          <a:avLst/>
        </a:prstGeom>
        <a:solidFill>
          <a:srgbClr val="FAE3D3"/>
        </a:solidFill>
        <a:ln>
          <a:noFill/>
        </a:ln>
      </xdr:spPr>
      <xdr:txBody>
        <a:bodyPr anchorCtr="0" anchor="ctr" bIns="0" lIns="0" spcFirstLastPara="1" rIns="0" wrap="square" tIns="0">
          <a:noAutofit/>
        </a:bodyPr>
        <a:lstStyle/>
        <a:p>
          <a:pPr indent="0" lvl="0" marL="0" rtl="0" algn="ctr">
            <a:spcBef>
              <a:spcPts val="0"/>
            </a:spcBef>
            <a:spcAft>
              <a:spcPts val="0"/>
            </a:spcAft>
            <a:buClr>
              <a:srgbClr val="000000"/>
            </a:buClr>
            <a:buSzPts val="800"/>
            <a:buFont typeface="Verdana"/>
            <a:buNone/>
          </a:pPr>
          <a:r>
            <a:rPr b="1" lang="en-US" sz="800">
              <a:solidFill>
                <a:srgbClr val="000000"/>
              </a:solidFill>
              <a:latin typeface="Verdana"/>
              <a:ea typeface="Verdana"/>
              <a:cs typeface="Verdana"/>
              <a:sym typeface="Verdana"/>
            </a:rPr>
            <a:t>DESARROLLO SOCIAL</a:t>
          </a:r>
          <a:endParaRPr sz="1400"/>
        </a:p>
      </xdr:txBody>
    </xdr:sp>
    <xdr:clientData fLocksWithSheet="0"/>
  </xdr:oneCellAnchor>
  <xdr:oneCellAnchor>
    <xdr:from>
      <xdr:col>9</xdr:col>
      <xdr:colOff>219075</xdr:colOff>
      <xdr:row>1</xdr:row>
      <xdr:rowOff>66675</xdr:rowOff>
    </xdr:from>
    <xdr:ext cx="4733925" cy="638175"/>
    <xdr:sp>
      <xdr:nvSpPr>
        <xdr:cNvPr id="7" name="Shape 7"/>
        <xdr:cNvSpPr/>
      </xdr:nvSpPr>
      <xdr:spPr>
        <a:xfrm>
          <a:off x="3412425" y="3465675"/>
          <a:ext cx="3867150" cy="628650"/>
        </a:xfrm>
        <a:custGeom>
          <a:rect b="b" l="l" r="r" t="t"/>
          <a:pathLst>
            <a:path extrusionOk="0" h="1219200" w="9115425">
              <a:moveTo>
                <a:pt x="9115379" y="1219199"/>
              </a:moveTo>
              <a:lnTo>
                <a:pt x="0" y="1219199"/>
              </a:lnTo>
              <a:lnTo>
                <a:pt x="0" y="0"/>
              </a:lnTo>
              <a:lnTo>
                <a:pt x="9115379" y="0"/>
              </a:lnTo>
              <a:lnTo>
                <a:pt x="9115379" y="1219199"/>
              </a:lnTo>
            </a:path>
          </a:pathLst>
        </a:custGeom>
        <a:solidFill>
          <a:srgbClr val="A8CF8B"/>
        </a:solid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10</xdr:col>
      <xdr:colOff>133350</xdr:colOff>
      <xdr:row>0</xdr:row>
      <xdr:rowOff>0</xdr:rowOff>
    </xdr:from>
    <xdr:ext cx="4352925" cy="266700"/>
    <xdr:sp>
      <xdr:nvSpPr>
        <xdr:cNvPr id="8" name="Shape 8"/>
        <xdr:cNvSpPr txBox="1"/>
      </xdr:nvSpPr>
      <xdr:spPr>
        <a:xfrm>
          <a:off x="3407663" y="3651413"/>
          <a:ext cx="3876675" cy="257175"/>
        </a:xfrm>
        <a:prstGeom prst="rect">
          <a:avLst/>
        </a:prstGeom>
        <a:solidFill>
          <a:srgbClr val="2A3A79"/>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200"/>
            <a:buFont typeface="Verdana"/>
            <a:buNone/>
          </a:pPr>
          <a:r>
            <a:rPr b="1" lang="en-US" sz="1200">
              <a:solidFill>
                <a:srgbClr val="FFFFFF"/>
              </a:solidFill>
              <a:latin typeface="Verdana"/>
              <a:ea typeface="Verdana"/>
              <a:cs typeface="Verdana"/>
              <a:sym typeface="Verdana"/>
            </a:rPr>
            <a:t>UNIDAD DE APOYO A LA GESTIÓN</a:t>
          </a:r>
          <a:endParaRPr sz="1400"/>
        </a:p>
      </xdr:txBody>
    </xdr:sp>
    <xdr:clientData fLocksWithSheet="0"/>
  </xdr:oneCellAnchor>
  <xdr:oneCellAnchor>
    <xdr:from>
      <xdr:col>11</xdr:col>
      <xdr:colOff>190500</xdr:colOff>
      <xdr:row>2</xdr:row>
      <xdr:rowOff>0</xdr:rowOff>
    </xdr:from>
    <xdr:ext cx="2590800" cy="352425"/>
    <xdr:sp>
      <xdr:nvSpPr>
        <xdr:cNvPr id="9" name="Shape 9"/>
        <xdr:cNvSpPr/>
      </xdr:nvSpPr>
      <xdr:spPr>
        <a:xfrm>
          <a:off x="4055363" y="3608550"/>
          <a:ext cx="2581275" cy="342900"/>
        </a:xfrm>
        <a:prstGeom prst="roundRect">
          <a:avLst>
            <a:gd fmla="val 16667" name="adj"/>
          </a:avLst>
        </a:prstGeom>
        <a:solidFill>
          <a:srgbClr val="D13A33"/>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000"/>
            <a:buFont typeface="Calibri"/>
            <a:buNone/>
          </a:pPr>
          <a:r>
            <a:rPr lang="en-US" sz="1000">
              <a:solidFill>
                <a:srgbClr val="FFFFFF"/>
              </a:solidFill>
              <a:latin typeface="Calibri"/>
              <a:ea typeface="Calibri"/>
              <a:cs typeface="Calibri"/>
              <a:sym typeface="Calibri"/>
            </a:rPr>
            <a:t>GRUPOS TRANSVERSALES</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527125" cy="1800225"/>
    <xdr:grpSp>
      <xdr:nvGrpSpPr>
        <xdr:cNvPr id="2" name="Shape 2" title="Dibujo"/>
        <xdr:cNvGrpSpPr/>
      </xdr:nvGrpSpPr>
      <xdr:grpSpPr>
        <a:xfrm>
          <a:off x="0" y="2879888"/>
          <a:ext cx="10692000" cy="1800225"/>
          <a:chOff x="0" y="2879888"/>
          <a:chExt cx="10692000" cy="1800225"/>
        </a:xfrm>
      </xdr:grpSpPr>
      <xdr:grpSp>
        <xdr:nvGrpSpPr>
          <xdr:cNvPr id="10" name="Shape 10"/>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2" name="Shape 12"/>
            <xdr:cNvGrpSpPr/>
          </xdr:nvGrpSpPr>
          <xdr:grpSpPr>
            <a:xfrm>
              <a:off x="0" y="2879888"/>
              <a:ext cx="10692000" cy="1800225"/>
              <a:chOff x="0" y="2879888"/>
              <a:chExt cx="10692000" cy="1800225"/>
            </a:xfrm>
          </xdr:grpSpPr>
          <xdr:sp>
            <xdr:nvSpPr>
              <xdr:cNvPr id="13" name="Shape 1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 name="Shape 14"/>
              <xdr:cNvGrpSpPr/>
            </xdr:nvGrpSpPr>
            <xdr:grpSpPr>
              <a:xfrm>
                <a:off x="0" y="2879888"/>
                <a:ext cx="10692000" cy="1800225"/>
                <a:chOff x="0" y="2879888"/>
                <a:chExt cx="10692000" cy="1800225"/>
              </a:xfrm>
            </xdr:grpSpPr>
            <xdr:sp>
              <xdr:nvSpPr>
                <xdr:cNvPr id="15" name="Shape 1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6" name="Shape 16"/>
                <xdr:cNvGrpSpPr/>
              </xdr:nvGrpSpPr>
              <xdr:grpSpPr>
                <a:xfrm>
                  <a:off x="0" y="2879888"/>
                  <a:ext cx="10692000" cy="1800225"/>
                  <a:chOff x="0" y="2879888"/>
                  <a:chExt cx="10692000" cy="1800225"/>
                </a:xfrm>
              </xdr:grpSpPr>
              <xdr:sp>
                <xdr:nvSpPr>
                  <xdr:cNvPr id="17" name="Shape 17"/>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8" name="Shape 18"/>
                  <xdr:cNvGrpSpPr/>
                </xdr:nvGrpSpPr>
                <xdr:grpSpPr>
                  <a:xfrm>
                    <a:off x="0" y="2879888"/>
                    <a:ext cx="10692000" cy="1800225"/>
                    <a:chOff x="0" y="2917988"/>
                    <a:chExt cx="10692000" cy="1724025"/>
                  </a:xfrm>
                </xdr:grpSpPr>
                <xdr:sp>
                  <xdr:nvSpPr>
                    <xdr:cNvPr id="19" name="Shape 19"/>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0" name="Shape 20"/>
                    <xdr:cNvGrpSpPr/>
                  </xdr:nvGrpSpPr>
                  <xdr:grpSpPr>
                    <a:xfrm>
                      <a:off x="0" y="2917988"/>
                      <a:ext cx="10692000" cy="1724025"/>
                      <a:chOff x="0" y="2917988"/>
                      <a:chExt cx="10692000" cy="1724025"/>
                    </a:xfrm>
                  </xdr:grpSpPr>
                  <xdr:sp>
                    <xdr:nvSpPr>
                      <xdr:cNvPr id="21" name="Shape 21"/>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2" name="Shape 22"/>
                      <xdr:cNvGrpSpPr/>
                    </xdr:nvGrpSpPr>
                    <xdr:grpSpPr>
                      <a:xfrm>
                        <a:off x="0" y="2917988"/>
                        <a:ext cx="10692000" cy="1724025"/>
                        <a:chOff x="0" y="3094200"/>
                        <a:chExt cx="10692000" cy="1371600"/>
                      </a:xfrm>
                    </xdr:grpSpPr>
                    <xdr:sp>
                      <xdr:nvSpPr>
                        <xdr:cNvPr id="23" name="Shape 2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4" name="Shape 24"/>
                        <xdr:cNvGrpSpPr/>
                      </xdr:nvGrpSpPr>
                      <xdr:grpSpPr>
                        <a:xfrm>
                          <a:off x="0" y="3094200"/>
                          <a:ext cx="10692000" cy="1371600"/>
                          <a:chOff x="0" y="3094200"/>
                          <a:chExt cx="10692000" cy="1371600"/>
                        </a:xfrm>
                      </xdr:grpSpPr>
                      <xdr:sp>
                        <xdr:nvSpPr>
                          <xdr:cNvPr id="25" name="Shape 2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6" name="Shape 26"/>
                          <xdr:cNvGrpSpPr/>
                        </xdr:nvGrpSpPr>
                        <xdr:grpSpPr>
                          <a:xfrm>
                            <a:off x="0" y="3094200"/>
                            <a:ext cx="10692000" cy="1371600"/>
                            <a:chOff x="0" y="3094200"/>
                            <a:chExt cx="10692000" cy="1371600"/>
                          </a:xfrm>
                        </xdr:grpSpPr>
                        <xdr:sp>
                          <xdr:nvSpPr>
                            <xdr:cNvPr id="27" name="Shape 27"/>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8" name="Shape 28"/>
                            <xdr:cNvGrpSpPr/>
                          </xdr:nvGrpSpPr>
                          <xdr:grpSpPr>
                            <a:xfrm>
                              <a:off x="0" y="3094200"/>
                              <a:ext cx="10692000" cy="1371600"/>
                              <a:chOff x="0" y="3194213"/>
                              <a:chExt cx="10692000" cy="1171575"/>
                            </a:xfrm>
                          </xdr:grpSpPr>
                          <xdr:sp>
                            <xdr:nvSpPr>
                              <xdr:cNvPr id="29" name="Shape 2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0" name="Shape 30"/>
                              <xdr:cNvGrpSpPr/>
                            </xdr:nvGrpSpPr>
                            <xdr:grpSpPr>
                              <a:xfrm>
                                <a:off x="0" y="3194213"/>
                                <a:ext cx="10692000" cy="1171575"/>
                                <a:chOff x="0" y="3194213"/>
                                <a:chExt cx="10692000" cy="1171575"/>
                              </a:xfrm>
                            </xdr:grpSpPr>
                            <xdr:sp>
                              <xdr:nvSpPr>
                                <xdr:cNvPr id="31" name="Shape 3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2" name="Shape 32"/>
                                <xdr:cNvGrpSpPr/>
                              </xdr:nvGrpSpPr>
                              <xdr:grpSpPr>
                                <a:xfrm>
                                  <a:off x="0" y="3194213"/>
                                  <a:ext cx="10692000" cy="1171575"/>
                                  <a:chOff x="0" y="3194213"/>
                                  <a:chExt cx="10692000" cy="1171575"/>
                                </a:xfrm>
                              </xdr:grpSpPr>
                              <xdr:sp>
                                <xdr:nvSpPr>
                                  <xdr:cNvPr id="33" name="Shape 3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4" name="Shape 34"/>
                                  <xdr:cNvGrpSpPr/>
                                </xdr:nvGrpSpPr>
                                <xdr:grpSpPr>
                                  <a:xfrm>
                                    <a:off x="0" y="3194213"/>
                                    <a:ext cx="10692000" cy="1171575"/>
                                    <a:chOff x="0" y="3194213"/>
                                    <a:chExt cx="10692000" cy="1171575"/>
                                  </a:xfrm>
                                </xdr:grpSpPr>
                                <xdr:sp>
                                  <xdr:nvSpPr>
                                    <xdr:cNvPr id="35" name="Shape 3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6" name="Shape 36"/>
                                    <xdr:cNvGrpSpPr/>
                                  </xdr:nvGrpSpPr>
                                  <xdr:grpSpPr>
                                    <a:xfrm>
                                      <a:off x="0" y="3194213"/>
                                      <a:ext cx="10692000" cy="1171575"/>
                                      <a:chOff x="0" y="3194213"/>
                                      <a:chExt cx="10692000" cy="1171575"/>
                                    </a:xfrm>
                                  </xdr:grpSpPr>
                                  <xdr:sp>
                                    <xdr:nvSpPr>
                                      <xdr:cNvPr id="37" name="Shape 3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8" name="Shape 38"/>
                                      <xdr:cNvGrpSpPr/>
                                    </xdr:nvGrpSpPr>
                                    <xdr:grpSpPr>
                                      <a:xfrm>
                                        <a:off x="0" y="3194213"/>
                                        <a:ext cx="10692000" cy="1171575"/>
                                        <a:chOff x="0" y="3194213"/>
                                        <a:chExt cx="10692000" cy="1171575"/>
                                      </a:xfrm>
                                    </xdr:grpSpPr>
                                    <xdr:sp>
                                      <xdr:nvSpPr>
                                        <xdr:cNvPr id="39" name="Shape 3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0" name="Shape 40"/>
                                        <xdr:cNvGrpSpPr/>
                                      </xdr:nvGrpSpPr>
                                      <xdr:grpSpPr>
                                        <a:xfrm>
                                          <a:off x="0" y="3194213"/>
                                          <a:ext cx="10692000" cy="1171575"/>
                                          <a:chOff x="0" y="3194213"/>
                                          <a:chExt cx="10692000" cy="1171575"/>
                                        </a:xfrm>
                                      </xdr:grpSpPr>
                                      <xdr:sp>
                                        <xdr:nvSpPr>
                                          <xdr:cNvPr id="41" name="Shape 4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2" name="Shape 42"/>
                                          <xdr:cNvGrpSpPr/>
                                        </xdr:nvGrpSpPr>
                                        <xdr:grpSpPr>
                                          <a:xfrm>
                                            <a:off x="0" y="3194213"/>
                                            <a:ext cx="10692000" cy="1171575"/>
                                            <a:chOff x="0" y="3194213"/>
                                            <a:chExt cx="10692000" cy="1171575"/>
                                          </a:xfrm>
                                        </xdr:grpSpPr>
                                        <xdr:sp>
                                          <xdr:nvSpPr>
                                            <xdr:cNvPr id="43" name="Shape 4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 name="Shape 44"/>
                                            <xdr:cNvGrpSpPr/>
                                          </xdr:nvGrpSpPr>
                                          <xdr:grpSpPr>
                                            <a:xfrm>
                                              <a:off x="0" y="3194213"/>
                                              <a:ext cx="10692000" cy="1171575"/>
                                              <a:chOff x="0" y="3194213"/>
                                              <a:chExt cx="10692000" cy="1171575"/>
                                            </a:xfrm>
                                          </xdr:grpSpPr>
                                          <xdr:sp>
                                            <xdr:nvSpPr>
                                              <xdr:cNvPr id="45" name="Shape 4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6" name="Shape 46"/>
                                              <xdr:cNvGrpSpPr/>
                                            </xdr:nvGrpSpPr>
                                            <xdr:grpSpPr>
                                              <a:xfrm>
                                                <a:off x="0" y="3194213"/>
                                                <a:ext cx="10692000" cy="1171560"/>
                                                <a:chOff x="0" y="0"/>
                                                <a:chExt cx="8648700" cy="1356175"/>
                                              </a:xfrm>
                                            </xdr:grpSpPr>
                                            <xdr:sp>
                                              <xdr:nvSpPr>
                                                <xdr:cNvPr id="47" name="Shape 47"/>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8" name="Shape 48"/>
                                                <xdr:cNvGrpSpPr/>
                                              </xdr:nvGrpSpPr>
                                              <xdr:grpSpPr>
                                                <a:xfrm>
                                                  <a:off x="0" y="0"/>
                                                  <a:ext cx="8648700" cy="1343025"/>
                                                  <a:chOff x="0" y="0"/>
                                                  <a:chExt cx="759" cy="102"/>
                                                </a:xfrm>
                                              </xdr:grpSpPr>
                                              <xdr:sp>
                                                <xdr:nvSpPr>
                                                  <xdr:cNvPr id="49" name="Shape 49"/>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0" name="Shape 50"/>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1" name="Shape 51"/>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0</xdr:col>
      <xdr:colOff>0</xdr:colOff>
      <xdr:row>5</xdr:row>
      <xdr:rowOff>190500</xdr:rowOff>
    </xdr:from>
    <xdr:ext cx="6819900" cy="866775"/>
    <xdr:grpSp>
      <xdr:nvGrpSpPr>
        <xdr:cNvPr id="2" name="Shape 2" title="Dibujo"/>
        <xdr:cNvGrpSpPr/>
      </xdr:nvGrpSpPr>
      <xdr:grpSpPr>
        <a:xfrm>
          <a:off x="152400" y="4175288"/>
          <a:ext cx="10387198" cy="845153"/>
          <a:chOff x="152400" y="4175288"/>
          <a:chExt cx="10387198" cy="845153"/>
        </a:xfrm>
      </xdr:grpSpPr>
      <xdr:pic>
        <xdr:nvPicPr>
          <xdr:cNvPr id="52" name="Shape 52"/>
          <xdr:cNvPicPr preferRelativeResize="0"/>
        </xdr:nvPicPr>
        <xdr:blipFill>
          <a:blip r:embed="rId2">
            <a:alphaModFix/>
          </a:blip>
          <a:stretch>
            <a:fillRect/>
          </a:stretch>
        </xdr:blipFill>
        <xdr:spPr>
          <a:xfrm>
            <a:off x="152400" y="4175288"/>
            <a:ext cx="10387198" cy="845153"/>
          </a:xfrm>
          <a:prstGeom prst="rect">
            <a:avLst/>
          </a:prstGeom>
          <a:noFill/>
          <a:ln>
            <a:noFill/>
          </a:ln>
        </xdr:spPr>
      </xdr:pic>
    </xdr:grpSp>
    <xdr:clientData fLocksWithSheet="0"/>
  </xdr:oneCellAnchor>
  <xdr:oneCellAnchor>
    <xdr:from>
      <xdr:col>8</xdr:col>
      <xdr:colOff>3505200</xdr:colOff>
      <xdr:row>0</xdr:row>
      <xdr:rowOff>0</xdr:rowOff>
    </xdr:from>
    <xdr:ext cx="6391275" cy="1800225"/>
    <xdr:pic>
      <xdr:nvPicPr>
        <xdr:cNvPr id="0" name="image1.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527125" cy="1800225"/>
    <xdr:grpSp>
      <xdr:nvGrpSpPr>
        <xdr:cNvPr id="2" name="Shape 2" title="Dibujo"/>
        <xdr:cNvGrpSpPr/>
      </xdr:nvGrpSpPr>
      <xdr:grpSpPr>
        <a:xfrm>
          <a:off x="0" y="2879888"/>
          <a:ext cx="10692000" cy="1800225"/>
          <a:chOff x="0" y="2879888"/>
          <a:chExt cx="10692000" cy="1800225"/>
        </a:xfrm>
      </xdr:grpSpPr>
      <xdr:grpSp>
        <xdr:nvGrpSpPr>
          <xdr:cNvPr id="10" name="Shape 10"/>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2" name="Shape 12"/>
            <xdr:cNvGrpSpPr/>
          </xdr:nvGrpSpPr>
          <xdr:grpSpPr>
            <a:xfrm>
              <a:off x="0" y="2879888"/>
              <a:ext cx="10692000" cy="1800225"/>
              <a:chOff x="0" y="2879888"/>
              <a:chExt cx="10692000" cy="1800225"/>
            </a:xfrm>
          </xdr:grpSpPr>
          <xdr:sp>
            <xdr:nvSpPr>
              <xdr:cNvPr id="13" name="Shape 1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 name="Shape 14"/>
              <xdr:cNvGrpSpPr/>
            </xdr:nvGrpSpPr>
            <xdr:grpSpPr>
              <a:xfrm>
                <a:off x="0" y="2879888"/>
                <a:ext cx="10692000" cy="1800225"/>
                <a:chOff x="0" y="2879888"/>
                <a:chExt cx="10692000" cy="1800225"/>
              </a:xfrm>
            </xdr:grpSpPr>
            <xdr:sp>
              <xdr:nvSpPr>
                <xdr:cNvPr id="15" name="Shape 1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6" name="Shape 16"/>
                <xdr:cNvGrpSpPr/>
              </xdr:nvGrpSpPr>
              <xdr:grpSpPr>
                <a:xfrm>
                  <a:off x="0" y="2879888"/>
                  <a:ext cx="10692000" cy="1800225"/>
                  <a:chOff x="0" y="2879888"/>
                  <a:chExt cx="10692000" cy="1800225"/>
                </a:xfrm>
              </xdr:grpSpPr>
              <xdr:sp>
                <xdr:nvSpPr>
                  <xdr:cNvPr id="17" name="Shape 17"/>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8" name="Shape 18"/>
                  <xdr:cNvGrpSpPr/>
                </xdr:nvGrpSpPr>
                <xdr:grpSpPr>
                  <a:xfrm>
                    <a:off x="0" y="2879888"/>
                    <a:ext cx="10692000" cy="1800225"/>
                    <a:chOff x="0" y="2917988"/>
                    <a:chExt cx="10692000" cy="1724025"/>
                  </a:xfrm>
                </xdr:grpSpPr>
                <xdr:sp>
                  <xdr:nvSpPr>
                    <xdr:cNvPr id="19" name="Shape 19"/>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0" name="Shape 20"/>
                    <xdr:cNvGrpSpPr/>
                  </xdr:nvGrpSpPr>
                  <xdr:grpSpPr>
                    <a:xfrm>
                      <a:off x="0" y="2917988"/>
                      <a:ext cx="10692000" cy="1724025"/>
                      <a:chOff x="0" y="2917988"/>
                      <a:chExt cx="10692000" cy="1724025"/>
                    </a:xfrm>
                  </xdr:grpSpPr>
                  <xdr:sp>
                    <xdr:nvSpPr>
                      <xdr:cNvPr id="21" name="Shape 21"/>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2" name="Shape 22"/>
                      <xdr:cNvGrpSpPr/>
                    </xdr:nvGrpSpPr>
                    <xdr:grpSpPr>
                      <a:xfrm>
                        <a:off x="0" y="2917988"/>
                        <a:ext cx="10692000" cy="1724025"/>
                        <a:chOff x="0" y="3094200"/>
                        <a:chExt cx="10692000" cy="1371600"/>
                      </a:xfrm>
                    </xdr:grpSpPr>
                    <xdr:sp>
                      <xdr:nvSpPr>
                        <xdr:cNvPr id="23" name="Shape 2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4" name="Shape 24"/>
                        <xdr:cNvGrpSpPr/>
                      </xdr:nvGrpSpPr>
                      <xdr:grpSpPr>
                        <a:xfrm>
                          <a:off x="0" y="3094200"/>
                          <a:ext cx="10692000" cy="1371600"/>
                          <a:chOff x="0" y="3094200"/>
                          <a:chExt cx="10692000" cy="1371600"/>
                        </a:xfrm>
                      </xdr:grpSpPr>
                      <xdr:sp>
                        <xdr:nvSpPr>
                          <xdr:cNvPr id="25" name="Shape 2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6" name="Shape 26"/>
                          <xdr:cNvGrpSpPr/>
                        </xdr:nvGrpSpPr>
                        <xdr:grpSpPr>
                          <a:xfrm>
                            <a:off x="0" y="3094200"/>
                            <a:ext cx="10692000" cy="1371600"/>
                            <a:chOff x="0" y="3094200"/>
                            <a:chExt cx="10692000" cy="1371600"/>
                          </a:xfrm>
                        </xdr:grpSpPr>
                        <xdr:sp>
                          <xdr:nvSpPr>
                            <xdr:cNvPr id="27" name="Shape 27"/>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8" name="Shape 28"/>
                            <xdr:cNvGrpSpPr/>
                          </xdr:nvGrpSpPr>
                          <xdr:grpSpPr>
                            <a:xfrm>
                              <a:off x="0" y="3094200"/>
                              <a:ext cx="10692000" cy="1371600"/>
                              <a:chOff x="0" y="3194213"/>
                              <a:chExt cx="10692000" cy="1171575"/>
                            </a:xfrm>
                          </xdr:grpSpPr>
                          <xdr:sp>
                            <xdr:nvSpPr>
                              <xdr:cNvPr id="29" name="Shape 2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0" name="Shape 30"/>
                              <xdr:cNvGrpSpPr/>
                            </xdr:nvGrpSpPr>
                            <xdr:grpSpPr>
                              <a:xfrm>
                                <a:off x="0" y="3194213"/>
                                <a:ext cx="10692000" cy="1171575"/>
                                <a:chOff x="0" y="3194213"/>
                                <a:chExt cx="10692000" cy="1171575"/>
                              </a:xfrm>
                            </xdr:grpSpPr>
                            <xdr:sp>
                              <xdr:nvSpPr>
                                <xdr:cNvPr id="31" name="Shape 3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2" name="Shape 32"/>
                                <xdr:cNvGrpSpPr/>
                              </xdr:nvGrpSpPr>
                              <xdr:grpSpPr>
                                <a:xfrm>
                                  <a:off x="0" y="3194213"/>
                                  <a:ext cx="10692000" cy="1171575"/>
                                  <a:chOff x="0" y="3194213"/>
                                  <a:chExt cx="10692000" cy="1171575"/>
                                </a:xfrm>
                              </xdr:grpSpPr>
                              <xdr:sp>
                                <xdr:nvSpPr>
                                  <xdr:cNvPr id="33" name="Shape 3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4" name="Shape 34"/>
                                  <xdr:cNvGrpSpPr/>
                                </xdr:nvGrpSpPr>
                                <xdr:grpSpPr>
                                  <a:xfrm>
                                    <a:off x="0" y="3194213"/>
                                    <a:ext cx="10692000" cy="1171575"/>
                                    <a:chOff x="0" y="3194213"/>
                                    <a:chExt cx="10692000" cy="1171575"/>
                                  </a:xfrm>
                                </xdr:grpSpPr>
                                <xdr:sp>
                                  <xdr:nvSpPr>
                                    <xdr:cNvPr id="35" name="Shape 3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6" name="Shape 36"/>
                                    <xdr:cNvGrpSpPr/>
                                  </xdr:nvGrpSpPr>
                                  <xdr:grpSpPr>
                                    <a:xfrm>
                                      <a:off x="0" y="3194213"/>
                                      <a:ext cx="10692000" cy="1171575"/>
                                      <a:chOff x="0" y="3194213"/>
                                      <a:chExt cx="10692000" cy="1171575"/>
                                    </a:xfrm>
                                  </xdr:grpSpPr>
                                  <xdr:sp>
                                    <xdr:nvSpPr>
                                      <xdr:cNvPr id="37" name="Shape 3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8" name="Shape 38"/>
                                      <xdr:cNvGrpSpPr/>
                                    </xdr:nvGrpSpPr>
                                    <xdr:grpSpPr>
                                      <a:xfrm>
                                        <a:off x="0" y="3194213"/>
                                        <a:ext cx="10692000" cy="1171575"/>
                                        <a:chOff x="0" y="3194213"/>
                                        <a:chExt cx="10692000" cy="1171575"/>
                                      </a:xfrm>
                                    </xdr:grpSpPr>
                                    <xdr:sp>
                                      <xdr:nvSpPr>
                                        <xdr:cNvPr id="39" name="Shape 3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0" name="Shape 40"/>
                                        <xdr:cNvGrpSpPr/>
                                      </xdr:nvGrpSpPr>
                                      <xdr:grpSpPr>
                                        <a:xfrm>
                                          <a:off x="0" y="3194213"/>
                                          <a:ext cx="10692000" cy="1171575"/>
                                          <a:chOff x="0" y="3194213"/>
                                          <a:chExt cx="10692000" cy="1171575"/>
                                        </a:xfrm>
                                      </xdr:grpSpPr>
                                      <xdr:sp>
                                        <xdr:nvSpPr>
                                          <xdr:cNvPr id="41" name="Shape 4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2" name="Shape 42"/>
                                          <xdr:cNvGrpSpPr/>
                                        </xdr:nvGrpSpPr>
                                        <xdr:grpSpPr>
                                          <a:xfrm>
                                            <a:off x="0" y="3194213"/>
                                            <a:ext cx="10692000" cy="1171575"/>
                                            <a:chOff x="0" y="3194213"/>
                                            <a:chExt cx="10692000" cy="1171575"/>
                                          </a:xfrm>
                                        </xdr:grpSpPr>
                                        <xdr:sp>
                                          <xdr:nvSpPr>
                                            <xdr:cNvPr id="43" name="Shape 4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 name="Shape 44"/>
                                            <xdr:cNvGrpSpPr/>
                                          </xdr:nvGrpSpPr>
                                          <xdr:grpSpPr>
                                            <a:xfrm>
                                              <a:off x="0" y="3194213"/>
                                              <a:ext cx="10692000" cy="1171575"/>
                                              <a:chOff x="0" y="3194213"/>
                                              <a:chExt cx="10692000" cy="1171575"/>
                                            </a:xfrm>
                                          </xdr:grpSpPr>
                                          <xdr:sp>
                                            <xdr:nvSpPr>
                                              <xdr:cNvPr id="45" name="Shape 4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6" name="Shape 46"/>
                                              <xdr:cNvGrpSpPr/>
                                            </xdr:nvGrpSpPr>
                                            <xdr:grpSpPr>
                                              <a:xfrm>
                                                <a:off x="0" y="3194213"/>
                                                <a:ext cx="10692000" cy="1171560"/>
                                                <a:chOff x="0" y="0"/>
                                                <a:chExt cx="8648700" cy="1356175"/>
                                              </a:xfrm>
                                            </xdr:grpSpPr>
                                            <xdr:sp>
                                              <xdr:nvSpPr>
                                                <xdr:cNvPr id="47" name="Shape 47"/>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8" name="Shape 48"/>
                                                <xdr:cNvGrpSpPr/>
                                              </xdr:nvGrpSpPr>
                                              <xdr:grpSpPr>
                                                <a:xfrm>
                                                  <a:off x="0" y="0"/>
                                                  <a:ext cx="8648700" cy="1343025"/>
                                                  <a:chOff x="0" y="0"/>
                                                  <a:chExt cx="759" cy="102"/>
                                                </a:xfrm>
                                              </xdr:grpSpPr>
                                              <xdr:sp>
                                                <xdr:nvSpPr>
                                                  <xdr:cNvPr id="49" name="Shape 49"/>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0" name="Shape 50"/>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1" name="Shape 51"/>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0</xdr:col>
      <xdr:colOff>0</xdr:colOff>
      <xdr:row>5</xdr:row>
      <xdr:rowOff>190500</xdr:rowOff>
    </xdr:from>
    <xdr:ext cx="6819900" cy="866775"/>
    <xdr:grpSp>
      <xdr:nvGrpSpPr>
        <xdr:cNvPr id="2" name="Shape 2" title="Dibujo"/>
        <xdr:cNvGrpSpPr/>
      </xdr:nvGrpSpPr>
      <xdr:grpSpPr>
        <a:xfrm>
          <a:off x="152400" y="4175288"/>
          <a:ext cx="10387198" cy="845153"/>
          <a:chOff x="152400" y="4175288"/>
          <a:chExt cx="10387198" cy="845153"/>
        </a:xfrm>
      </xdr:grpSpPr>
      <xdr:pic>
        <xdr:nvPicPr>
          <xdr:cNvPr id="52" name="Shape 52"/>
          <xdr:cNvPicPr preferRelativeResize="0"/>
        </xdr:nvPicPr>
        <xdr:blipFill>
          <a:blip r:embed="rId2">
            <a:alphaModFix/>
          </a:blip>
          <a:stretch>
            <a:fillRect/>
          </a:stretch>
        </xdr:blipFill>
        <xdr:spPr>
          <a:xfrm>
            <a:off x="152400" y="4175288"/>
            <a:ext cx="10387198" cy="845153"/>
          </a:xfrm>
          <a:prstGeom prst="rect">
            <a:avLst/>
          </a:prstGeom>
          <a:noFill/>
          <a:ln>
            <a:noFill/>
          </a:ln>
        </xdr:spPr>
      </xdr:pic>
    </xdr:grpSp>
    <xdr:clientData fLocksWithSheet="0"/>
  </xdr:oneCellAnchor>
  <xdr:oneCellAnchor>
    <xdr:from>
      <xdr:col>8</xdr:col>
      <xdr:colOff>3505200</xdr:colOff>
      <xdr:row>0</xdr:row>
      <xdr:rowOff>0</xdr:rowOff>
    </xdr:from>
    <xdr:ext cx="6391275" cy="1800225"/>
    <xdr:pic>
      <xdr:nvPicPr>
        <xdr:cNvPr id="0" name="image1.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0</xdr:row>
      <xdr:rowOff>28575</xdr:rowOff>
    </xdr:from>
    <xdr:ext cx="26546175" cy="1809750"/>
    <xdr:grpSp>
      <xdr:nvGrpSpPr>
        <xdr:cNvPr id="2" name="Shape 2" title="Dibujo"/>
        <xdr:cNvGrpSpPr/>
      </xdr:nvGrpSpPr>
      <xdr:grpSpPr>
        <a:xfrm>
          <a:off x="0" y="2875125"/>
          <a:ext cx="10692000" cy="1809750"/>
          <a:chOff x="0" y="2875125"/>
          <a:chExt cx="10692000" cy="1809750"/>
        </a:xfrm>
      </xdr:grpSpPr>
      <xdr:grpSp>
        <xdr:nvGrpSpPr>
          <xdr:cNvPr id="53" name="Shape 53"/>
          <xdr:cNvGrpSpPr/>
        </xdr:nvGrpSpPr>
        <xdr:grpSpPr>
          <a:xfrm>
            <a:off x="0" y="2875125"/>
            <a:ext cx="10692000" cy="1809750"/>
            <a:chOff x="0" y="2875125"/>
            <a:chExt cx="10692000" cy="1809750"/>
          </a:xfrm>
        </xdr:grpSpPr>
        <xdr:sp>
          <xdr:nvSpPr>
            <xdr:cNvPr id="11" name="Shape 11"/>
            <xdr:cNvSpPr/>
          </xdr:nvSpPr>
          <xdr:spPr>
            <a:xfrm>
              <a:off x="0" y="2875125"/>
              <a:ext cx="10692000" cy="1809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4" name="Shape 54"/>
            <xdr:cNvGrpSpPr/>
          </xdr:nvGrpSpPr>
          <xdr:grpSpPr>
            <a:xfrm>
              <a:off x="0" y="2875125"/>
              <a:ext cx="10692000" cy="1809750"/>
              <a:chOff x="0" y="2875125"/>
              <a:chExt cx="10692000" cy="1809750"/>
            </a:xfrm>
          </xdr:grpSpPr>
          <xdr:sp>
            <xdr:nvSpPr>
              <xdr:cNvPr id="55" name="Shape 55"/>
              <xdr:cNvSpPr/>
            </xdr:nvSpPr>
            <xdr:spPr>
              <a:xfrm>
                <a:off x="0" y="2875125"/>
                <a:ext cx="10692000" cy="1809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6" name="Shape 56"/>
              <xdr:cNvGrpSpPr/>
            </xdr:nvGrpSpPr>
            <xdr:grpSpPr>
              <a:xfrm>
                <a:off x="0" y="2875125"/>
                <a:ext cx="10692000" cy="1809750"/>
                <a:chOff x="0" y="2875125"/>
                <a:chExt cx="10692000" cy="1809750"/>
              </a:xfrm>
            </xdr:grpSpPr>
            <xdr:sp>
              <xdr:nvSpPr>
                <xdr:cNvPr id="57" name="Shape 57"/>
                <xdr:cNvSpPr/>
              </xdr:nvSpPr>
              <xdr:spPr>
                <a:xfrm>
                  <a:off x="0" y="2875125"/>
                  <a:ext cx="10692000" cy="1809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8" name="Shape 58"/>
                <xdr:cNvGrpSpPr/>
              </xdr:nvGrpSpPr>
              <xdr:grpSpPr>
                <a:xfrm>
                  <a:off x="0" y="2875125"/>
                  <a:ext cx="10692000" cy="1809750"/>
                  <a:chOff x="0" y="2875125"/>
                  <a:chExt cx="10692000" cy="1809750"/>
                </a:xfrm>
              </xdr:grpSpPr>
              <xdr:sp>
                <xdr:nvSpPr>
                  <xdr:cNvPr id="59" name="Shape 59"/>
                  <xdr:cNvSpPr/>
                </xdr:nvSpPr>
                <xdr:spPr>
                  <a:xfrm>
                    <a:off x="0" y="2875125"/>
                    <a:ext cx="10692000" cy="1809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0" name="Shape 60"/>
                  <xdr:cNvGrpSpPr/>
                </xdr:nvGrpSpPr>
                <xdr:grpSpPr>
                  <a:xfrm>
                    <a:off x="0" y="2875125"/>
                    <a:ext cx="10692000" cy="1809750"/>
                    <a:chOff x="0" y="2917988"/>
                    <a:chExt cx="10692000" cy="1724025"/>
                  </a:xfrm>
                </xdr:grpSpPr>
                <xdr:sp>
                  <xdr:nvSpPr>
                    <xdr:cNvPr id="61" name="Shape 61"/>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2" name="Shape 62"/>
                    <xdr:cNvGrpSpPr/>
                  </xdr:nvGrpSpPr>
                  <xdr:grpSpPr>
                    <a:xfrm>
                      <a:off x="0" y="2917988"/>
                      <a:ext cx="10692000" cy="1724025"/>
                      <a:chOff x="0" y="2917988"/>
                      <a:chExt cx="10692000" cy="1724025"/>
                    </a:xfrm>
                  </xdr:grpSpPr>
                  <xdr:sp>
                    <xdr:nvSpPr>
                      <xdr:cNvPr id="63" name="Shape 63"/>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4" name="Shape 64"/>
                      <xdr:cNvGrpSpPr/>
                    </xdr:nvGrpSpPr>
                    <xdr:grpSpPr>
                      <a:xfrm>
                        <a:off x="0" y="2917988"/>
                        <a:ext cx="10692000" cy="1724025"/>
                        <a:chOff x="0" y="3094200"/>
                        <a:chExt cx="10692000" cy="1371600"/>
                      </a:xfrm>
                    </xdr:grpSpPr>
                    <xdr:sp>
                      <xdr:nvSpPr>
                        <xdr:cNvPr id="65" name="Shape 6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6" name="Shape 66"/>
                        <xdr:cNvGrpSpPr/>
                      </xdr:nvGrpSpPr>
                      <xdr:grpSpPr>
                        <a:xfrm>
                          <a:off x="0" y="3094200"/>
                          <a:ext cx="10692000" cy="1371600"/>
                          <a:chOff x="0" y="3094200"/>
                          <a:chExt cx="10692000" cy="1371600"/>
                        </a:xfrm>
                      </xdr:grpSpPr>
                      <xdr:sp>
                        <xdr:nvSpPr>
                          <xdr:cNvPr id="67" name="Shape 67"/>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8" name="Shape 68"/>
                          <xdr:cNvGrpSpPr/>
                        </xdr:nvGrpSpPr>
                        <xdr:grpSpPr>
                          <a:xfrm>
                            <a:off x="0" y="3094200"/>
                            <a:ext cx="10692000" cy="1371600"/>
                            <a:chOff x="0" y="3094200"/>
                            <a:chExt cx="10692000" cy="1371600"/>
                          </a:xfrm>
                        </xdr:grpSpPr>
                        <xdr:sp>
                          <xdr:nvSpPr>
                            <xdr:cNvPr id="69" name="Shape 69"/>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0" name="Shape 70"/>
                            <xdr:cNvGrpSpPr/>
                          </xdr:nvGrpSpPr>
                          <xdr:grpSpPr>
                            <a:xfrm>
                              <a:off x="0" y="3094200"/>
                              <a:ext cx="10692000" cy="1371600"/>
                              <a:chOff x="0" y="3194213"/>
                              <a:chExt cx="10692000" cy="1171575"/>
                            </a:xfrm>
                          </xdr:grpSpPr>
                          <xdr:sp>
                            <xdr:nvSpPr>
                              <xdr:cNvPr id="71" name="Shape 7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2" name="Shape 72"/>
                              <xdr:cNvGrpSpPr/>
                            </xdr:nvGrpSpPr>
                            <xdr:grpSpPr>
                              <a:xfrm>
                                <a:off x="0" y="3194213"/>
                                <a:ext cx="10692000" cy="1171575"/>
                                <a:chOff x="0" y="3194213"/>
                                <a:chExt cx="10692000" cy="1171575"/>
                              </a:xfrm>
                            </xdr:grpSpPr>
                            <xdr:sp>
                              <xdr:nvSpPr>
                                <xdr:cNvPr id="73" name="Shape 7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4" name="Shape 74"/>
                                <xdr:cNvGrpSpPr/>
                              </xdr:nvGrpSpPr>
                              <xdr:grpSpPr>
                                <a:xfrm>
                                  <a:off x="0" y="3194213"/>
                                  <a:ext cx="10692000" cy="1171575"/>
                                  <a:chOff x="0" y="3194213"/>
                                  <a:chExt cx="10692000" cy="1171575"/>
                                </a:xfrm>
                              </xdr:grpSpPr>
                              <xdr:sp>
                                <xdr:nvSpPr>
                                  <xdr:cNvPr id="75" name="Shape 7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6" name="Shape 76"/>
                                  <xdr:cNvGrpSpPr/>
                                </xdr:nvGrpSpPr>
                                <xdr:grpSpPr>
                                  <a:xfrm>
                                    <a:off x="0" y="3194213"/>
                                    <a:ext cx="10692000" cy="1171575"/>
                                    <a:chOff x="0" y="3194213"/>
                                    <a:chExt cx="10692000" cy="1171575"/>
                                  </a:xfrm>
                                </xdr:grpSpPr>
                                <xdr:sp>
                                  <xdr:nvSpPr>
                                    <xdr:cNvPr id="77" name="Shape 7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8" name="Shape 78"/>
                                    <xdr:cNvGrpSpPr/>
                                  </xdr:nvGrpSpPr>
                                  <xdr:grpSpPr>
                                    <a:xfrm>
                                      <a:off x="0" y="3194213"/>
                                      <a:ext cx="10692000" cy="1171575"/>
                                      <a:chOff x="0" y="3194213"/>
                                      <a:chExt cx="10692000" cy="1171575"/>
                                    </a:xfrm>
                                  </xdr:grpSpPr>
                                  <xdr:sp>
                                    <xdr:nvSpPr>
                                      <xdr:cNvPr id="79" name="Shape 7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0" name="Shape 80"/>
                                      <xdr:cNvGrpSpPr/>
                                    </xdr:nvGrpSpPr>
                                    <xdr:grpSpPr>
                                      <a:xfrm>
                                        <a:off x="0" y="3194213"/>
                                        <a:ext cx="10692000" cy="1171575"/>
                                        <a:chOff x="0" y="3194213"/>
                                        <a:chExt cx="10692000" cy="1171575"/>
                                      </a:xfrm>
                                    </xdr:grpSpPr>
                                    <xdr:sp>
                                      <xdr:nvSpPr>
                                        <xdr:cNvPr id="81" name="Shape 8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2" name="Shape 82"/>
                                        <xdr:cNvGrpSpPr/>
                                      </xdr:nvGrpSpPr>
                                      <xdr:grpSpPr>
                                        <a:xfrm>
                                          <a:off x="0" y="3194213"/>
                                          <a:ext cx="10692000" cy="1171575"/>
                                          <a:chOff x="0" y="3194213"/>
                                          <a:chExt cx="10692000" cy="1171575"/>
                                        </a:xfrm>
                                      </xdr:grpSpPr>
                                      <xdr:sp>
                                        <xdr:nvSpPr>
                                          <xdr:cNvPr id="83" name="Shape 8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4" name="Shape 84"/>
                                          <xdr:cNvGrpSpPr/>
                                        </xdr:nvGrpSpPr>
                                        <xdr:grpSpPr>
                                          <a:xfrm>
                                            <a:off x="0" y="3194213"/>
                                            <a:ext cx="10692000" cy="1171575"/>
                                            <a:chOff x="0" y="3194213"/>
                                            <a:chExt cx="10692000" cy="1171575"/>
                                          </a:xfrm>
                                        </xdr:grpSpPr>
                                        <xdr:sp>
                                          <xdr:nvSpPr>
                                            <xdr:cNvPr id="85" name="Shape 8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6" name="Shape 86"/>
                                            <xdr:cNvGrpSpPr/>
                                          </xdr:nvGrpSpPr>
                                          <xdr:grpSpPr>
                                            <a:xfrm>
                                              <a:off x="0" y="3194213"/>
                                              <a:ext cx="10692000" cy="1171575"/>
                                              <a:chOff x="0" y="3194213"/>
                                              <a:chExt cx="10692000" cy="1171575"/>
                                            </a:xfrm>
                                          </xdr:grpSpPr>
                                          <xdr:sp>
                                            <xdr:nvSpPr>
                                              <xdr:cNvPr id="87" name="Shape 8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8" name="Shape 88"/>
                                              <xdr:cNvGrpSpPr/>
                                            </xdr:nvGrpSpPr>
                                            <xdr:grpSpPr>
                                              <a:xfrm>
                                                <a:off x="0" y="3194213"/>
                                                <a:ext cx="10692000" cy="1171560"/>
                                                <a:chOff x="0" y="0"/>
                                                <a:chExt cx="8648700" cy="1356175"/>
                                              </a:xfrm>
                                            </xdr:grpSpPr>
                                            <xdr:sp>
                                              <xdr:nvSpPr>
                                                <xdr:cNvPr id="89" name="Shape 89"/>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90" name="Shape 90"/>
                                                <xdr:cNvGrpSpPr/>
                                              </xdr:nvGrpSpPr>
                                              <xdr:grpSpPr>
                                                <a:xfrm>
                                                  <a:off x="0" y="0"/>
                                                  <a:ext cx="8648700" cy="1343025"/>
                                                  <a:chOff x="0" y="0"/>
                                                  <a:chExt cx="759" cy="102"/>
                                                </a:xfrm>
                                              </xdr:grpSpPr>
                                              <xdr:sp>
                                                <xdr:nvSpPr>
                                                  <xdr:cNvPr id="91" name="Shape 91"/>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92" name="Shape 92"/>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93" name="Shape 93"/>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1685925</xdr:colOff>
      <xdr:row>0</xdr:row>
      <xdr:rowOff>9525</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200025</xdr:colOff>
      <xdr:row>6</xdr:row>
      <xdr:rowOff>85725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0</xdr:row>
      <xdr:rowOff>28575</xdr:rowOff>
    </xdr:from>
    <xdr:ext cx="26546175" cy="1809750"/>
    <xdr:grpSp>
      <xdr:nvGrpSpPr>
        <xdr:cNvPr id="2" name="Shape 2" title="Dibujo"/>
        <xdr:cNvGrpSpPr/>
      </xdr:nvGrpSpPr>
      <xdr:grpSpPr>
        <a:xfrm>
          <a:off x="0" y="2875125"/>
          <a:ext cx="10692000" cy="1809750"/>
          <a:chOff x="0" y="2875125"/>
          <a:chExt cx="10692000" cy="1809750"/>
        </a:xfrm>
      </xdr:grpSpPr>
      <xdr:grpSp>
        <xdr:nvGrpSpPr>
          <xdr:cNvPr id="53" name="Shape 53"/>
          <xdr:cNvGrpSpPr/>
        </xdr:nvGrpSpPr>
        <xdr:grpSpPr>
          <a:xfrm>
            <a:off x="0" y="2875125"/>
            <a:ext cx="10692000" cy="1809750"/>
            <a:chOff x="0" y="2875125"/>
            <a:chExt cx="10692000" cy="1809750"/>
          </a:xfrm>
        </xdr:grpSpPr>
        <xdr:sp>
          <xdr:nvSpPr>
            <xdr:cNvPr id="11" name="Shape 11"/>
            <xdr:cNvSpPr/>
          </xdr:nvSpPr>
          <xdr:spPr>
            <a:xfrm>
              <a:off x="0" y="2875125"/>
              <a:ext cx="10692000" cy="1809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4" name="Shape 54"/>
            <xdr:cNvGrpSpPr/>
          </xdr:nvGrpSpPr>
          <xdr:grpSpPr>
            <a:xfrm>
              <a:off x="0" y="2875125"/>
              <a:ext cx="10692000" cy="1809750"/>
              <a:chOff x="0" y="2875125"/>
              <a:chExt cx="10692000" cy="1809750"/>
            </a:xfrm>
          </xdr:grpSpPr>
          <xdr:sp>
            <xdr:nvSpPr>
              <xdr:cNvPr id="55" name="Shape 55"/>
              <xdr:cNvSpPr/>
            </xdr:nvSpPr>
            <xdr:spPr>
              <a:xfrm>
                <a:off x="0" y="2875125"/>
                <a:ext cx="10692000" cy="1809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6" name="Shape 56"/>
              <xdr:cNvGrpSpPr/>
            </xdr:nvGrpSpPr>
            <xdr:grpSpPr>
              <a:xfrm>
                <a:off x="0" y="2875125"/>
                <a:ext cx="10692000" cy="1809750"/>
                <a:chOff x="0" y="2875125"/>
                <a:chExt cx="10692000" cy="1809750"/>
              </a:xfrm>
            </xdr:grpSpPr>
            <xdr:sp>
              <xdr:nvSpPr>
                <xdr:cNvPr id="57" name="Shape 57"/>
                <xdr:cNvSpPr/>
              </xdr:nvSpPr>
              <xdr:spPr>
                <a:xfrm>
                  <a:off x="0" y="2875125"/>
                  <a:ext cx="10692000" cy="1809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8" name="Shape 58"/>
                <xdr:cNvGrpSpPr/>
              </xdr:nvGrpSpPr>
              <xdr:grpSpPr>
                <a:xfrm>
                  <a:off x="0" y="2875125"/>
                  <a:ext cx="10692000" cy="1809750"/>
                  <a:chOff x="0" y="2875125"/>
                  <a:chExt cx="10692000" cy="1809750"/>
                </a:xfrm>
              </xdr:grpSpPr>
              <xdr:sp>
                <xdr:nvSpPr>
                  <xdr:cNvPr id="59" name="Shape 59"/>
                  <xdr:cNvSpPr/>
                </xdr:nvSpPr>
                <xdr:spPr>
                  <a:xfrm>
                    <a:off x="0" y="2875125"/>
                    <a:ext cx="10692000" cy="1809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0" name="Shape 60"/>
                  <xdr:cNvGrpSpPr/>
                </xdr:nvGrpSpPr>
                <xdr:grpSpPr>
                  <a:xfrm>
                    <a:off x="0" y="2875125"/>
                    <a:ext cx="10692000" cy="1809750"/>
                    <a:chOff x="0" y="2917988"/>
                    <a:chExt cx="10692000" cy="1724025"/>
                  </a:xfrm>
                </xdr:grpSpPr>
                <xdr:sp>
                  <xdr:nvSpPr>
                    <xdr:cNvPr id="61" name="Shape 61"/>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2" name="Shape 62"/>
                    <xdr:cNvGrpSpPr/>
                  </xdr:nvGrpSpPr>
                  <xdr:grpSpPr>
                    <a:xfrm>
                      <a:off x="0" y="2917988"/>
                      <a:ext cx="10692000" cy="1724025"/>
                      <a:chOff x="0" y="2917988"/>
                      <a:chExt cx="10692000" cy="1724025"/>
                    </a:xfrm>
                  </xdr:grpSpPr>
                  <xdr:sp>
                    <xdr:nvSpPr>
                      <xdr:cNvPr id="63" name="Shape 63"/>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4" name="Shape 64"/>
                      <xdr:cNvGrpSpPr/>
                    </xdr:nvGrpSpPr>
                    <xdr:grpSpPr>
                      <a:xfrm>
                        <a:off x="0" y="2917988"/>
                        <a:ext cx="10692000" cy="1724025"/>
                        <a:chOff x="0" y="3094200"/>
                        <a:chExt cx="10692000" cy="1371600"/>
                      </a:xfrm>
                    </xdr:grpSpPr>
                    <xdr:sp>
                      <xdr:nvSpPr>
                        <xdr:cNvPr id="65" name="Shape 6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6" name="Shape 66"/>
                        <xdr:cNvGrpSpPr/>
                      </xdr:nvGrpSpPr>
                      <xdr:grpSpPr>
                        <a:xfrm>
                          <a:off x="0" y="3094200"/>
                          <a:ext cx="10692000" cy="1371600"/>
                          <a:chOff x="0" y="3094200"/>
                          <a:chExt cx="10692000" cy="1371600"/>
                        </a:xfrm>
                      </xdr:grpSpPr>
                      <xdr:sp>
                        <xdr:nvSpPr>
                          <xdr:cNvPr id="67" name="Shape 67"/>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8" name="Shape 68"/>
                          <xdr:cNvGrpSpPr/>
                        </xdr:nvGrpSpPr>
                        <xdr:grpSpPr>
                          <a:xfrm>
                            <a:off x="0" y="3094200"/>
                            <a:ext cx="10692000" cy="1371600"/>
                            <a:chOff x="0" y="3094200"/>
                            <a:chExt cx="10692000" cy="1371600"/>
                          </a:xfrm>
                        </xdr:grpSpPr>
                        <xdr:sp>
                          <xdr:nvSpPr>
                            <xdr:cNvPr id="69" name="Shape 69"/>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0" name="Shape 70"/>
                            <xdr:cNvGrpSpPr/>
                          </xdr:nvGrpSpPr>
                          <xdr:grpSpPr>
                            <a:xfrm>
                              <a:off x="0" y="3094200"/>
                              <a:ext cx="10692000" cy="1371600"/>
                              <a:chOff x="0" y="3194213"/>
                              <a:chExt cx="10692000" cy="1171575"/>
                            </a:xfrm>
                          </xdr:grpSpPr>
                          <xdr:sp>
                            <xdr:nvSpPr>
                              <xdr:cNvPr id="71" name="Shape 7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2" name="Shape 72"/>
                              <xdr:cNvGrpSpPr/>
                            </xdr:nvGrpSpPr>
                            <xdr:grpSpPr>
                              <a:xfrm>
                                <a:off x="0" y="3194213"/>
                                <a:ext cx="10692000" cy="1171575"/>
                                <a:chOff x="0" y="3194213"/>
                                <a:chExt cx="10692000" cy="1171575"/>
                              </a:xfrm>
                            </xdr:grpSpPr>
                            <xdr:sp>
                              <xdr:nvSpPr>
                                <xdr:cNvPr id="73" name="Shape 7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4" name="Shape 74"/>
                                <xdr:cNvGrpSpPr/>
                              </xdr:nvGrpSpPr>
                              <xdr:grpSpPr>
                                <a:xfrm>
                                  <a:off x="0" y="3194213"/>
                                  <a:ext cx="10692000" cy="1171575"/>
                                  <a:chOff x="0" y="3194213"/>
                                  <a:chExt cx="10692000" cy="1171575"/>
                                </a:xfrm>
                              </xdr:grpSpPr>
                              <xdr:sp>
                                <xdr:nvSpPr>
                                  <xdr:cNvPr id="75" name="Shape 7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6" name="Shape 76"/>
                                  <xdr:cNvGrpSpPr/>
                                </xdr:nvGrpSpPr>
                                <xdr:grpSpPr>
                                  <a:xfrm>
                                    <a:off x="0" y="3194213"/>
                                    <a:ext cx="10692000" cy="1171575"/>
                                    <a:chOff x="0" y="3194213"/>
                                    <a:chExt cx="10692000" cy="1171575"/>
                                  </a:xfrm>
                                </xdr:grpSpPr>
                                <xdr:sp>
                                  <xdr:nvSpPr>
                                    <xdr:cNvPr id="77" name="Shape 7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8" name="Shape 78"/>
                                    <xdr:cNvGrpSpPr/>
                                  </xdr:nvGrpSpPr>
                                  <xdr:grpSpPr>
                                    <a:xfrm>
                                      <a:off x="0" y="3194213"/>
                                      <a:ext cx="10692000" cy="1171575"/>
                                      <a:chOff x="0" y="3194213"/>
                                      <a:chExt cx="10692000" cy="1171575"/>
                                    </a:xfrm>
                                  </xdr:grpSpPr>
                                  <xdr:sp>
                                    <xdr:nvSpPr>
                                      <xdr:cNvPr id="79" name="Shape 7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0" name="Shape 80"/>
                                      <xdr:cNvGrpSpPr/>
                                    </xdr:nvGrpSpPr>
                                    <xdr:grpSpPr>
                                      <a:xfrm>
                                        <a:off x="0" y="3194213"/>
                                        <a:ext cx="10692000" cy="1171575"/>
                                        <a:chOff x="0" y="3194213"/>
                                        <a:chExt cx="10692000" cy="1171575"/>
                                      </a:xfrm>
                                    </xdr:grpSpPr>
                                    <xdr:sp>
                                      <xdr:nvSpPr>
                                        <xdr:cNvPr id="81" name="Shape 8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2" name="Shape 82"/>
                                        <xdr:cNvGrpSpPr/>
                                      </xdr:nvGrpSpPr>
                                      <xdr:grpSpPr>
                                        <a:xfrm>
                                          <a:off x="0" y="3194213"/>
                                          <a:ext cx="10692000" cy="1171575"/>
                                          <a:chOff x="0" y="3194213"/>
                                          <a:chExt cx="10692000" cy="1171575"/>
                                        </a:xfrm>
                                      </xdr:grpSpPr>
                                      <xdr:sp>
                                        <xdr:nvSpPr>
                                          <xdr:cNvPr id="83" name="Shape 8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4" name="Shape 84"/>
                                          <xdr:cNvGrpSpPr/>
                                        </xdr:nvGrpSpPr>
                                        <xdr:grpSpPr>
                                          <a:xfrm>
                                            <a:off x="0" y="3194213"/>
                                            <a:ext cx="10692000" cy="1171575"/>
                                            <a:chOff x="0" y="3194213"/>
                                            <a:chExt cx="10692000" cy="1171575"/>
                                          </a:xfrm>
                                        </xdr:grpSpPr>
                                        <xdr:sp>
                                          <xdr:nvSpPr>
                                            <xdr:cNvPr id="85" name="Shape 8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6" name="Shape 86"/>
                                            <xdr:cNvGrpSpPr/>
                                          </xdr:nvGrpSpPr>
                                          <xdr:grpSpPr>
                                            <a:xfrm>
                                              <a:off x="0" y="3194213"/>
                                              <a:ext cx="10692000" cy="1171575"/>
                                              <a:chOff x="0" y="3194213"/>
                                              <a:chExt cx="10692000" cy="1171575"/>
                                            </a:xfrm>
                                          </xdr:grpSpPr>
                                          <xdr:sp>
                                            <xdr:nvSpPr>
                                              <xdr:cNvPr id="87" name="Shape 8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8" name="Shape 88"/>
                                              <xdr:cNvGrpSpPr/>
                                            </xdr:nvGrpSpPr>
                                            <xdr:grpSpPr>
                                              <a:xfrm>
                                                <a:off x="0" y="3194213"/>
                                                <a:ext cx="10692000" cy="1171560"/>
                                                <a:chOff x="0" y="0"/>
                                                <a:chExt cx="8648700" cy="1356175"/>
                                              </a:xfrm>
                                            </xdr:grpSpPr>
                                            <xdr:sp>
                                              <xdr:nvSpPr>
                                                <xdr:cNvPr id="89" name="Shape 89"/>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90" name="Shape 90"/>
                                                <xdr:cNvGrpSpPr/>
                                              </xdr:nvGrpSpPr>
                                              <xdr:grpSpPr>
                                                <a:xfrm>
                                                  <a:off x="0" y="0"/>
                                                  <a:ext cx="8648700" cy="1343025"/>
                                                  <a:chOff x="0" y="0"/>
                                                  <a:chExt cx="759" cy="102"/>
                                                </a:xfrm>
                                              </xdr:grpSpPr>
                                              <xdr:sp>
                                                <xdr:nvSpPr>
                                                  <xdr:cNvPr id="91" name="Shape 91"/>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92" name="Shape 92"/>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93" name="Shape 93"/>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1685925</xdr:colOff>
      <xdr:row>0</xdr:row>
      <xdr:rowOff>9525</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200025</xdr:colOff>
      <xdr:row>6</xdr:row>
      <xdr:rowOff>76200</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555700" cy="1800225"/>
    <xdr:grpSp>
      <xdr:nvGrpSpPr>
        <xdr:cNvPr id="2" name="Shape 2" title="Dibujo"/>
        <xdr:cNvGrpSpPr/>
      </xdr:nvGrpSpPr>
      <xdr:grpSpPr>
        <a:xfrm>
          <a:off x="0" y="2879888"/>
          <a:ext cx="10692000" cy="1800225"/>
          <a:chOff x="0" y="2879888"/>
          <a:chExt cx="10692000" cy="1800225"/>
        </a:xfrm>
      </xdr:grpSpPr>
      <xdr:grpSp>
        <xdr:nvGrpSpPr>
          <xdr:cNvPr id="94" name="Shape 94"/>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95" name="Shape 95"/>
            <xdr:cNvGrpSpPr/>
          </xdr:nvGrpSpPr>
          <xdr:grpSpPr>
            <a:xfrm>
              <a:off x="0" y="2879888"/>
              <a:ext cx="10692000" cy="1800225"/>
              <a:chOff x="0" y="2879888"/>
              <a:chExt cx="10692000" cy="1800225"/>
            </a:xfrm>
          </xdr:grpSpPr>
          <xdr:sp>
            <xdr:nvSpPr>
              <xdr:cNvPr id="96" name="Shape 96"/>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7" name="Shape 97"/>
              <xdr:cNvGrpSpPr/>
            </xdr:nvGrpSpPr>
            <xdr:grpSpPr>
              <a:xfrm>
                <a:off x="0" y="2879888"/>
                <a:ext cx="10692000" cy="1800225"/>
                <a:chOff x="0" y="2879888"/>
                <a:chExt cx="10692000" cy="1800225"/>
              </a:xfrm>
            </xdr:grpSpPr>
            <xdr:sp>
              <xdr:nvSpPr>
                <xdr:cNvPr id="98" name="Shape 98"/>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9" name="Shape 99"/>
                <xdr:cNvGrpSpPr/>
              </xdr:nvGrpSpPr>
              <xdr:grpSpPr>
                <a:xfrm>
                  <a:off x="0" y="2879888"/>
                  <a:ext cx="10692000" cy="1800225"/>
                  <a:chOff x="0" y="2879888"/>
                  <a:chExt cx="10692000" cy="1800225"/>
                </a:xfrm>
              </xdr:grpSpPr>
              <xdr:sp>
                <xdr:nvSpPr>
                  <xdr:cNvPr id="100" name="Shape 100"/>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01" name="Shape 101"/>
                  <xdr:cNvGrpSpPr/>
                </xdr:nvGrpSpPr>
                <xdr:grpSpPr>
                  <a:xfrm>
                    <a:off x="0" y="2879888"/>
                    <a:ext cx="10692000" cy="1800225"/>
                    <a:chOff x="0" y="2917988"/>
                    <a:chExt cx="10692000" cy="1724025"/>
                  </a:xfrm>
                </xdr:grpSpPr>
                <xdr:sp>
                  <xdr:nvSpPr>
                    <xdr:cNvPr id="102" name="Shape 102"/>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03" name="Shape 103"/>
                    <xdr:cNvGrpSpPr/>
                  </xdr:nvGrpSpPr>
                  <xdr:grpSpPr>
                    <a:xfrm>
                      <a:off x="0" y="2917988"/>
                      <a:ext cx="10692000" cy="1724025"/>
                      <a:chOff x="0" y="2917988"/>
                      <a:chExt cx="10692000" cy="1724025"/>
                    </a:xfrm>
                  </xdr:grpSpPr>
                  <xdr:sp>
                    <xdr:nvSpPr>
                      <xdr:cNvPr id="104" name="Shape 104"/>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05" name="Shape 105"/>
                      <xdr:cNvGrpSpPr/>
                    </xdr:nvGrpSpPr>
                    <xdr:grpSpPr>
                      <a:xfrm>
                        <a:off x="0" y="2917988"/>
                        <a:ext cx="10692000" cy="1724025"/>
                        <a:chOff x="0" y="3094200"/>
                        <a:chExt cx="10692000" cy="1371600"/>
                      </a:xfrm>
                    </xdr:grpSpPr>
                    <xdr:sp>
                      <xdr:nvSpPr>
                        <xdr:cNvPr id="106" name="Shape 10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07" name="Shape 107"/>
                        <xdr:cNvGrpSpPr/>
                      </xdr:nvGrpSpPr>
                      <xdr:grpSpPr>
                        <a:xfrm>
                          <a:off x="0" y="3094200"/>
                          <a:ext cx="10692000" cy="1371600"/>
                          <a:chOff x="0" y="3094200"/>
                          <a:chExt cx="10692000" cy="1371600"/>
                        </a:xfrm>
                      </xdr:grpSpPr>
                      <xdr:sp>
                        <xdr:nvSpPr>
                          <xdr:cNvPr id="108" name="Shape 10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09" name="Shape 109"/>
                          <xdr:cNvGrpSpPr/>
                        </xdr:nvGrpSpPr>
                        <xdr:grpSpPr>
                          <a:xfrm>
                            <a:off x="0" y="3094200"/>
                            <a:ext cx="10692000" cy="1371600"/>
                            <a:chOff x="0" y="3094200"/>
                            <a:chExt cx="10692000" cy="1371600"/>
                          </a:xfrm>
                        </xdr:grpSpPr>
                        <xdr:sp>
                          <xdr:nvSpPr>
                            <xdr:cNvPr id="110" name="Shape 110"/>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11" name="Shape 111"/>
                            <xdr:cNvGrpSpPr/>
                          </xdr:nvGrpSpPr>
                          <xdr:grpSpPr>
                            <a:xfrm>
                              <a:off x="0" y="3094200"/>
                              <a:ext cx="10692000" cy="1371600"/>
                              <a:chOff x="0" y="3194213"/>
                              <a:chExt cx="10692000" cy="1171575"/>
                            </a:xfrm>
                          </xdr:grpSpPr>
                          <xdr:sp>
                            <xdr:nvSpPr>
                              <xdr:cNvPr id="112" name="Shape 11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13" name="Shape 113"/>
                              <xdr:cNvGrpSpPr/>
                            </xdr:nvGrpSpPr>
                            <xdr:grpSpPr>
                              <a:xfrm>
                                <a:off x="0" y="3194213"/>
                                <a:ext cx="10692000" cy="1171575"/>
                                <a:chOff x="0" y="3194213"/>
                                <a:chExt cx="10692000" cy="1171575"/>
                              </a:xfrm>
                            </xdr:grpSpPr>
                            <xdr:sp>
                              <xdr:nvSpPr>
                                <xdr:cNvPr id="114" name="Shape 11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15" name="Shape 115"/>
                                <xdr:cNvGrpSpPr/>
                              </xdr:nvGrpSpPr>
                              <xdr:grpSpPr>
                                <a:xfrm>
                                  <a:off x="0" y="3194213"/>
                                  <a:ext cx="10692000" cy="1171575"/>
                                  <a:chOff x="0" y="3194213"/>
                                  <a:chExt cx="10692000" cy="1171575"/>
                                </a:xfrm>
                              </xdr:grpSpPr>
                              <xdr:sp>
                                <xdr:nvSpPr>
                                  <xdr:cNvPr id="116" name="Shape 11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17" name="Shape 117"/>
                                  <xdr:cNvGrpSpPr/>
                                </xdr:nvGrpSpPr>
                                <xdr:grpSpPr>
                                  <a:xfrm>
                                    <a:off x="0" y="3194213"/>
                                    <a:ext cx="10692000" cy="1171575"/>
                                    <a:chOff x="0" y="3194213"/>
                                    <a:chExt cx="10692000" cy="1171575"/>
                                  </a:xfrm>
                                </xdr:grpSpPr>
                                <xdr:sp>
                                  <xdr:nvSpPr>
                                    <xdr:cNvPr id="118" name="Shape 11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19" name="Shape 119"/>
                                    <xdr:cNvGrpSpPr/>
                                  </xdr:nvGrpSpPr>
                                  <xdr:grpSpPr>
                                    <a:xfrm>
                                      <a:off x="0" y="3194213"/>
                                      <a:ext cx="10692000" cy="1171575"/>
                                      <a:chOff x="0" y="3194213"/>
                                      <a:chExt cx="10692000" cy="1171575"/>
                                    </a:xfrm>
                                  </xdr:grpSpPr>
                                  <xdr:sp>
                                    <xdr:nvSpPr>
                                      <xdr:cNvPr id="120" name="Shape 12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21" name="Shape 121"/>
                                      <xdr:cNvGrpSpPr/>
                                    </xdr:nvGrpSpPr>
                                    <xdr:grpSpPr>
                                      <a:xfrm>
                                        <a:off x="0" y="3194213"/>
                                        <a:ext cx="10692000" cy="1171575"/>
                                        <a:chOff x="0" y="3194213"/>
                                        <a:chExt cx="10692000" cy="1171575"/>
                                      </a:xfrm>
                                    </xdr:grpSpPr>
                                    <xdr:sp>
                                      <xdr:nvSpPr>
                                        <xdr:cNvPr id="122" name="Shape 12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23" name="Shape 123"/>
                                        <xdr:cNvGrpSpPr/>
                                      </xdr:nvGrpSpPr>
                                      <xdr:grpSpPr>
                                        <a:xfrm>
                                          <a:off x="0" y="3194213"/>
                                          <a:ext cx="10692000" cy="1171575"/>
                                          <a:chOff x="0" y="3194213"/>
                                          <a:chExt cx="10692000" cy="1171575"/>
                                        </a:xfrm>
                                      </xdr:grpSpPr>
                                      <xdr:sp>
                                        <xdr:nvSpPr>
                                          <xdr:cNvPr id="124" name="Shape 12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25" name="Shape 125"/>
                                          <xdr:cNvGrpSpPr/>
                                        </xdr:nvGrpSpPr>
                                        <xdr:grpSpPr>
                                          <a:xfrm>
                                            <a:off x="0" y="3194213"/>
                                            <a:ext cx="10692000" cy="1171575"/>
                                            <a:chOff x="0" y="3194213"/>
                                            <a:chExt cx="10692000" cy="1171575"/>
                                          </a:xfrm>
                                        </xdr:grpSpPr>
                                        <xdr:sp>
                                          <xdr:nvSpPr>
                                            <xdr:cNvPr id="126" name="Shape 12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27" name="Shape 127"/>
                                            <xdr:cNvGrpSpPr/>
                                          </xdr:nvGrpSpPr>
                                          <xdr:grpSpPr>
                                            <a:xfrm>
                                              <a:off x="0" y="3194213"/>
                                              <a:ext cx="10692000" cy="1171575"/>
                                              <a:chOff x="0" y="3194213"/>
                                              <a:chExt cx="10692000" cy="1171575"/>
                                            </a:xfrm>
                                          </xdr:grpSpPr>
                                          <xdr:sp>
                                            <xdr:nvSpPr>
                                              <xdr:cNvPr id="128" name="Shape 12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29" name="Shape 129"/>
                                              <xdr:cNvGrpSpPr/>
                                            </xdr:nvGrpSpPr>
                                            <xdr:grpSpPr>
                                              <a:xfrm>
                                                <a:off x="0" y="3194213"/>
                                                <a:ext cx="10692000" cy="1171560"/>
                                                <a:chOff x="0" y="0"/>
                                                <a:chExt cx="8648700" cy="1356175"/>
                                              </a:xfrm>
                                            </xdr:grpSpPr>
                                            <xdr:sp>
                                              <xdr:nvSpPr>
                                                <xdr:cNvPr id="130" name="Shape 130"/>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31" name="Shape 131"/>
                                                <xdr:cNvGrpSpPr/>
                                              </xdr:nvGrpSpPr>
                                              <xdr:grpSpPr>
                                                <a:xfrm>
                                                  <a:off x="0" y="0"/>
                                                  <a:ext cx="8648700" cy="1343025"/>
                                                  <a:chOff x="0" y="0"/>
                                                  <a:chExt cx="759" cy="102"/>
                                                </a:xfrm>
                                              </xdr:grpSpPr>
                                              <xdr:sp>
                                                <xdr:nvSpPr>
                                                  <xdr:cNvPr id="132" name="Shape 132"/>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133" name="Shape 133"/>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134" name="Shape 134"/>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3676650</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200025</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4842450" cy="1800225"/>
    <xdr:grpSp>
      <xdr:nvGrpSpPr>
        <xdr:cNvPr id="2" name="Shape 2" title="Dibujo"/>
        <xdr:cNvGrpSpPr/>
      </xdr:nvGrpSpPr>
      <xdr:grpSpPr>
        <a:xfrm>
          <a:off x="0" y="2879888"/>
          <a:ext cx="10692000" cy="1800225"/>
          <a:chOff x="0" y="2879888"/>
          <a:chExt cx="10692000" cy="1800225"/>
        </a:xfrm>
      </xdr:grpSpPr>
      <xdr:grpSp>
        <xdr:nvGrpSpPr>
          <xdr:cNvPr id="135" name="Shape 135"/>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36" name="Shape 136"/>
            <xdr:cNvGrpSpPr/>
          </xdr:nvGrpSpPr>
          <xdr:grpSpPr>
            <a:xfrm>
              <a:off x="0" y="2879888"/>
              <a:ext cx="10692000" cy="1800225"/>
              <a:chOff x="0" y="2879888"/>
              <a:chExt cx="10692000" cy="1800225"/>
            </a:xfrm>
          </xdr:grpSpPr>
          <xdr:sp>
            <xdr:nvSpPr>
              <xdr:cNvPr id="137" name="Shape 137"/>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8" name="Shape 138"/>
              <xdr:cNvGrpSpPr/>
            </xdr:nvGrpSpPr>
            <xdr:grpSpPr>
              <a:xfrm>
                <a:off x="0" y="2879888"/>
                <a:ext cx="10692000" cy="1800225"/>
                <a:chOff x="0" y="2879888"/>
                <a:chExt cx="10692000" cy="1800225"/>
              </a:xfrm>
            </xdr:grpSpPr>
            <xdr:sp>
              <xdr:nvSpPr>
                <xdr:cNvPr id="139" name="Shape 139"/>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0" name="Shape 140"/>
                <xdr:cNvGrpSpPr/>
              </xdr:nvGrpSpPr>
              <xdr:grpSpPr>
                <a:xfrm>
                  <a:off x="0" y="2879888"/>
                  <a:ext cx="10692000" cy="1800225"/>
                  <a:chOff x="0" y="2879888"/>
                  <a:chExt cx="10692000" cy="1800225"/>
                </a:xfrm>
              </xdr:grpSpPr>
              <xdr:sp>
                <xdr:nvSpPr>
                  <xdr:cNvPr id="141" name="Shape 14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2" name="Shape 142"/>
                  <xdr:cNvGrpSpPr/>
                </xdr:nvGrpSpPr>
                <xdr:grpSpPr>
                  <a:xfrm>
                    <a:off x="0" y="2879888"/>
                    <a:ext cx="10692000" cy="1800225"/>
                    <a:chOff x="0" y="2917988"/>
                    <a:chExt cx="10692000" cy="1724025"/>
                  </a:xfrm>
                </xdr:grpSpPr>
                <xdr:sp>
                  <xdr:nvSpPr>
                    <xdr:cNvPr id="143" name="Shape 143"/>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4" name="Shape 144"/>
                    <xdr:cNvGrpSpPr/>
                  </xdr:nvGrpSpPr>
                  <xdr:grpSpPr>
                    <a:xfrm>
                      <a:off x="0" y="2917988"/>
                      <a:ext cx="10692000" cy="1724025"/>
                      <a:chOff x="0" y="2917988"/>
                      <a:chExt cx="10692000" cy="1724025"/>
                    </a:xfrm>
                  </xdr:grpSpPr>
                  <xdr:sp>
                    <xdr:nvSpPr>
                      <xdr:cNvPr id="145" name="Shape 145"/>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46" name="Shape 146"/>
                      <xdr:cNvGrpSpPr/>
                    </xdr:nvGrpSpPr>
                    <xdr:grpSpPr>
                      <a:xfrm>
                        <a:off x="0" y="2917988"/>
                        <a:ext cx="10692000" cy="1724025"/>
                        <a:chOff x="0" y="3094200"/>
                        <a:chExt cx="10692000" cy="1371600"/>
                      </a:xfrm>
                    </xdr:grpSpPr>
                    <xdr:sp>
                      <xdr:nvSpPr>
                        <xdr:cNvPr id="147" name="Shape 147"/>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48" name="Shape 148"/>
                        <xdr:cNvGrpSpPr/>
                      </xdr:nvGrpSpPr>
                      <xdr:grpSpPr>
                        <a:xfrm>
                          <a:off x="0" y="3094200"/>
                          <a:ext cx="10692000" cy="1371600"/>
                          <a:chOff x="0" y="3094200"/>
                          <a:chExt cx="10692000" cy="1371600"/>
                        </a:xfrm>
                      </xdr:grpSpPr>
                      <xdr:sp>
                        <xdr:nvSpPr>
                          <xdr:cNvPr id="149" name="Shape 149"/>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50" name="Shape 150"/>
                          <xdr:cNvGrpSpPr/>
                        </xdr:nvGrpSpPr>
                        <xdr:grpSpPr>
                          <a:xfrm>
                            <a:off x="0" y="3094200"/>
                            <a:ext cx="10692000" cy="1371600"/>
                            <a:chOff x="0" y="3094200"/>
                            <a:chExt cx="10692000" cy="1371600"/>
                          </a:xfrm>
                        </xdr:grpSpPr>
                        <xdr:sp>
                          <xdr:nvSpPr>
                            <xdr:cNvPr id="151" name="Shape 15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52" name="Shape 152"/>
                            <xdr:cNvGrpSpPr/>
                          </xdr:nvGrpSpPr>
                          <xdr:grpSpPr>
                            <a:xfrm>
                              <a:off x="0" y="3094200"/>
                              <a:ext cx="10692000" cy="1371600"/>
                              <a:chOff x="0" y="3194213"/>
                              <a:chExt cx="10692000" cy="1171575"/>
                            </a:xfrm>
                          </xdr:grpSpPr>
                          <xdr:sp>
                            <xdr:nvSpPr>
                              <xdr:cNvPr id="153" name="Shape 15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54" name="Shape 154"/>
                              <xdr:cNvGrpSpPr/>
                            </xdr:nvGrpSpPr>
                            <xdr:grpSpPr>
                              <a:xfrm>
                                <a:off x="0" y="3194213"/>
                                <a:ext cx="10692000" cy="1171575"/>
                                <a:chOff x="0" y="3194213"/>
                                <a:chExt cx="10692000" cy="1171575"/>
                              </a:xfrm>
                            </xdr:grpSpPr>
                            <xdr:sp>
                              <xdr:nvSpPr>
                                <xdr:cNvPr id="155" name="Shape 15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56" name="Shape 156"/>
                                <xdr:cNvGrpSpPr/>
                              </xdr:nvGrpSpPr>
                              <xdr:grpSpPr>
                                <a:xfrm>
                                  <a:off x="0" y="3194213"/>
                                  <a:ext cx="10692000" cy="1171575"/>
                                  <a:chOff x="0" y="3194213"/>
                                  <a:chExt cx="10692000" cy="1171575"/>
                                </a:xfrm>
                              </xdr:grpSpPr>
                              <xdr:sp>
                                <xdr:nvSpPr>
                                  <xdr:cNvPr id="157" name="Shape 15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58" name="Shape 158"/>
                                  <xdr:cNvGrpSpPr/>
                                </xdr:nvGrpSpPr>
                                <xdr:grpSpPr>
                                  <a:xfrm>
                                    <a:off x="0" y="3194213"/>
                                    <a:ext cx="10692000" cy="1171575"/>
                                    <a:chOff x="0" y="3194213"/>
                                    <a:chExt cx="10692000" cy="1171575"/>
                                  </a:xfrm>
                                </xdr:grpSpPr>
                                <xdr:sp>
                                  <xdr:nvSpPr>
                                    <xdr:cNvPr id="159" name="Shape 15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60" name="Shape 160"/>
                                    <xdr:cNvGrpSpPr/>
                                  </xdr:nvGrpSpPr>
                                  <xdr:grpSpPr>
                                    <a:xfrm>
                                      <a:off x="0" y="3194213"/>
                                      <a:ext cx="10692000" cy="1171575"/>
                                      <a:chOff x="0" y="3194213"/>
                                      <a:chExt cx="10692000" cy="1171575"/>
                                    </a:xfrm>
                                  </xdr:grpSpPr>
                                  <xdr:sp>
                                    <xdr:nvSpPr>
                                      <xdr:cNvPr id="161" name="Shape 16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62" name="Shape 162"/>
                                      <xdr:cNvGrpSpPr/>
                                    </xdr:nvGrpSpPr>
                                    <xdr:grpSpPr>
                                      <a:xfrm>
                                        <a:off x="0" y="3194213"/>
                                        <a:ext cx="10692000" cy="1171575"/>
                                        <a:chOff x="0" y="3194213"/>
                                        <a:chExt cx="10692000" cy="1171575"/>
                                      </a:xfrm>
                                    </xdr:grpSpPr>
                                    <xdr:sp>
                                      <xdr:nvSpPr>
                                        <xdr:cNvPr id="163" name="Shape 16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64" name="Shape 164"/>
                                        <xdr:cNvGrpSpPr/>
                                      </xdr:nvGrpSpPr>
                                      <xdr:grpSpPr>
                                        <a:xfrm>
                                          <a:off x="0" y="3194213"/>
                                          <a:ext cx="10692000" cy="1171575"/>
                                          <a:chOff x="0" y="3194213"/>
                                          <a:chExt cx="10692000" cy="1171575"/>
                                        </a:xfrm>
                                      </xdr:grpSpPr>
                                      <xdr:sp>
                                        <xdr:nvSpPr>
                                          <xdr:cNvPr id="165" name="Shape 16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66" name="Shape 166"/>
                                          <xdr:cNvGrpSpPr/>
                                        </xdr:nvGrpSpPr>
                                        <xdr:grpSpPr>
                                          <a:xfrm>
                                            <a:off x="0" y="3194213"/>
                                            <a:ext cx="10692000" cy="1171575"/>
                                            <a:chOff x="0" y="3194213"/>
                                            <a:chExt cx="10692000" cy="1171575"/>
                                          </a:xfrm>
                                        </xdr:grpSpPr>
                                        <xdr:sp>
                                          <xdr:nvSpPr>
                                            <xdr:cNvPr id="167" name="Shape 16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68" name="Shape 168"/>
                                            <xdr:cNvGrpSpPr/>
                                          </xdr:nvGrpSpPr>
                                          <xdr:grpSpPr>
                                            <a:xfrm>
                                              <a:off x="0" y="3194213"/>
                                              <a:ext cx="10692000" cy="1171575"/>
                                              <a:chOff x="0" y="3194213"/>
                                              <a:chExt cx="10692000" cy="1171575"/>
                                            </a:xfrm>
                                          </xdr:grpSpPr>
                                          <xdr:sp>
                                            <xdr:nvSpPr>
                                              <xdr:cNvPr id="169" name="Shape 16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70" name="Shape 170"/>
                                              <xdr:cNvGrpSpPr/>
                                            </xdr:nvGrpSpPr>
                                            <xdr:grpSpPr>
                                              <a:xfrm>
                                                <a:off x="0" y="3194213"/>
                                                <a:ext cx="10692000" cy="1171560"/>
                                                <a:chOff x="0" y="0"/>
                                                <a:chExt cx="8648700" cy="1356175"/>
                                              </a:xfrm>
                                            </xdr:grpSpPr>
                                            <xdr:sp>
                                              <xdr:nvSpPr>
                                                <xdr:cNvPr id="171" name="Shape 171"/>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72" name="Shape 172"/>
                                                <xdr:cNvGrpSpPr/>
                                              </xdr:nvGrpSpPr>
                                              <xdr:grpSpPr>
                                                <a:xfrm>
                                                  <a:off x="0" y="0"/>
                                                  <a:ext cx="8648700" cy="1343025"/>
                                                  <a:chOff x="0" y="0"/>
                                                  <a:chExt cx="759" cy="102"/>
                                                </a:xfrm>
                                              </xdr:grpSpPr>
                                              <xdr:sp>
                                                <xdr:nvSpPr>
                                                  <xdr:cNvPr id="173" name="Shape 173"/>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174" name="Shape 174"/>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175" name="Shape 175"/>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10</xdr:col>
      <xdr:colOff>5010150</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171450</xdr:colOff>
      <xdr:row>6</xdr:row>
      <xdr:rowOff>95250</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176" name="Shape 176"/>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77" name="Shape 177"/>
            <xdr:cNvGrpSpPr/>
          </xdr:nvGrpSpPr>
          <xdr:grpSpPr>
            <a:xfrm>
              <a:off x="0" y="2879888"/>
              <a:ext cx="10692000" cy="1800225"/>
              <a:chOff x="0" y="2879888"/>
              <a:chExt cx="10692000" cy="1800225"/>
            </a:xfrm>
          </xdr:grpSpPr>
          <xdr:sp>
            <xdr:nvSpPr>
              <xdr:cNvPr id="178" name="Shape 178"/>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9" name="Shape 179"/>
              <xdr:cNvGrpSpPr/>
            </xdr:nvGrpSpPr>
            <xdr:grpSpPr>
              <a:xfrm>
                <a:off x="0" y="2879888"/>
                <a:ext cx="10692000" cy="1800225"/>
                <a:chOff x="0" y="2879888"/>
                <a:chExt cx="10692000" cy="1800225"/>
              </a:xfrm>
            </xdr:grpSpPr>
            <xdr:sp>
              <xdr:nvSpPr>
                <xdr:cNvPr id="180" name="Shape 180"/>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81" name="Shape 181"/>
                <xdr:cNvGrpSpPr/>
              </xdr:nvGrpSpPr>
              <xdr:grpSpPr>
                <a:xfrm>
                  <a:off x="0" y="2879888"/>
                  <a:ext cx="10692000" cy="1800225"/>
                  <a:chOff x="0" y="2879888"/>
                  <a:chExt cx="10692000" cy="1800225"/>
                </a:xfrm>
              </xdr:grpSpPr>
              <xdr:sp>
                <xdr:nvSpPr>
                  <xdr:cNvPr id="182" name="Shape 182"/>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83" name="Shape 183"/>
                  <xdr:cNvGrpSpPr/>
                </xdr:nvGrpSpPr>
                <xdr:grpSpPr>
                  <a:xfrm>
                    <a:off x="0" y="2879888"/>
                    <a:ext cx="10692000" cy="1800225"/>
                    <a:chOff x="0" y="2917988"/>
                    <a:chExt cx="10692000" cy="1724025"/>
                  </a:xfrm>
                </xdr:grpSpPr>
                <xdr:sp>
                  <xdr:nvSpPr>
                    <xdr:cNvPr id="184" name="Shape 184"/>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85" name="Shape 185"/>
                    <xdr:cNvGrpSpPr/>
                  </xdr:nvGrpSpPr>
                  <xdr:grpSpPr>
                    <a:xfrm>
                      <a:off x="0" y="2917988"/>
                      <a:ext cx="10692000" cy="1724025"/>
                      <a:chOff x="0" y="2917988"/>
                      <a:chExt cx="10692000" cy="1724025"/>
                    </a:xfrm>
                  </xdr:grpSpPr>
                  <xdr:sp>
                    <xdr:nvSpPr>
                      <xdr:cNvPr id="186" name="Shape 186"/>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87" name="Shape 187"/>
                      <xdr:cNvGrpSpPr/>
                    </xdr:nvGrpSpPr>
                    <xdr:grpSpPr>
                      <a:xfrm>
                        <a:off x="0" y="2917988"/>
                        <a:ext cx="10692000" cy="1724025"/>
                        <a:chOff x="0" y="3094200"/>
                        <a:chExt cx="10692000" cy="1371600"/>
                      </a:xfrm>
                    </xdr:grpSpPr>
                    <xdr:sp>
                      <xdr:nvSpPr>
                        <xdr:cNvPr id="188" name="Shape 18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89" name="Shape 189"/>
                        <xdr:cNvGrpSpPr/>
                      </xdr:nvGrpSpPr>
                      <xdr:grpSpPr>
                        <a:xfrm>
                          <a:off x="0" y="3094200"/>
                          <a:ext cx="10692000" cy="1371600"/>
                          <a:chOff x="0" y="3094200"/>
                          <a:chExt cx="10692000" cy="1371600"/>
                        </a:xfrm>
                      </xdr:grpSpPr>
                      <xdr:sp>
                        <xdr:nvSpPr>
                          <xdr:cNvPr id="190" name="Shape 190"/>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91" name="Shape 191"/>
                          <xdr:cNvGrpSpPr/>
                        </xdr:nvGrpSpPr>
                        <xdr:grpSpPr>
                          <a:xfrm>
                            <a:off x="0" y="3094200"/>
                            <a:ext cx="10692000" cy="1371600"/>
                            <a:chOff x="0" y="3094200"/>
                            <a:chExt cx="10692000" cy="1371600"/>
                          </a:xfrm>
                        </xdr:grpSpPr>
                        <xdr:sp>
                          <xdr:nvSpPr>
                            <xdr:cNvPr id="192" name="Shape 192"/>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93" name="Shape 193"/>
                            <xdr:cNvGrpSpPr/>
                          </xdr:nvGrpSpPr>
                          <xdr:grpSpPr>
                            <a:xfrm>
                              <a:off x="0" y="3094200"/>
                              <a:ext cx="10692000" cy="1371600"/>
                              <a:chOff x="0" y="3194213"/>
                              <a:chExt cx="10692000" cy="1171575"/>
                            </a:xfrm>
                          </xdr:grpSpPr>
                          <xdr:sp>
                            <xdr:nvSpPr>
                              <xdr:cNvPr id="194" name="Shape 19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95" name="Shape 195"/>
                              <xdr:cNvGrpSpPr/>
                            </xdr:nvGrpSpPr>
                            <xdr:grpSpPr>
                              <a:xfrm>
                                <a:off x="0" y="3194213"/>
                                <a:ext cx="10692000" cy="1171575"/>
                                <a:chOff x="0" y="3194213"/>
                                <a:chExt cx="10692000" cy="1171575"/>
                              </a:xfrm>
                            </xdr:grpSpPr>
                            <xdr:sp>
                              <xdr:nvSpPr>
                                <xdr:cNvPr id="196" name="Shape 19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97" name="Shape 197"/>
                                <xdr:cNvGrpSpPr/>
                              </xdr:nvGrpSpPr>
                              <xdr:grpSpPr>
                                <a:xfrm>
                                  <a:off x="0" y="3194213"/>
                                  <a:ext cx="10692000" cy="1171575"/>
                                  <a:chOff x="0" y="3194213"/>
                                  <a:chExt cx="10692000" cy="1171575"/>
                                </a:xfrm>
                              </xdr:grpSpPr>
                              <xdr:sp>
                                <xdr:nvSpPr>
                                  <xdr:cNvPr id="198" name="Shape 19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99" name="Shape 199"/>
                                  <xdr:cNvGrpSpPr/>
                                </xdr:nvGrpSpPr>
                                <xdr:grpSpPr>
                                  <a:xfrm>
                                    <a:off x="0" y="3194213"/>
                                    <a:ext cx="10692000" cy="1171575"/>
                                    <a:chOff x="0" y="3194213"/>
                                    <a:chExt cx="10692000" cy="1171575"/>
                                  </a:xfrm>
                                </xdr:grpSpPr>
                                <xdr:sp>
                                  <xdr:nvSpPr>
                                    <xdr:cNvPr id="200" name="Shape 20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01" name="Shape 201"/>
                                    <xdr:cNvGrpSpPr/>
                                  </xdr:nvGrpSpPr>
                                  <xdr:grpSpPr>
                                    <a:xfrm>
                                      <a:off x="0" y="3194213"/>
                                      <a:ext cx="10692000" cy="1171575"/>
                                      <a:chOff x="0" y="3194213"/>
                                      <a:chExt cx="10692000" cy="1171575"/>
                                    </a:xfrm>
                                  </xdr:grpSpPr>
                                  <xdr:sp>
                                    <xdr:nvSpPr>
                                      <xdr:cNvPr id="202" name="Shape 20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03" name="Shape 203"/>
                                      <xdr:cNvGrpSpPr/>
                                    </xdr:nvGrpSpPr>
                                    <xdr:grpSpPr>
                                      <a:xfrm>
                                        <a:off x="0" y="3194213"/>
                                        <a:ext cx="10692000" cy="1171575"/>
                                        <a:chOff x="0" y="3194213"/>
                                        <a:chExt cx="10692000" cy="1171575"/>
                                      </a:xfrm>
                                    </xdr:grpSpPr>
                                    <xdr:sp>
                                      <xdr:nvSpPr>
                                        <xdr:cNvPr id="204" name="Shape 20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05" name="Shape 205"/>
                                        <xdr:cNvGrpSpPr/>
                                      </xdr:nvGrpSpPr>
                                      <xdr:grpSpPr>
                                        <a:xfrm>
                                          <a:off x="0" y="3194213"/>
                                          <a:ext cx="10692000" cy="1171575"/>
                                          <a:chOff x="0" y="3194213"/>
                                          <a:chExt cx="10692000" cy="1171575"/>
                                        </a:xfrm>
                                      </xdr:grpSpPr>
                                      <xdr:sp>
                                        <xdr:nvSpPr>
                                          <xdr:cNvPr id="206" name="Shape 20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07" name="Shape 207"/>
                                          <xdr:cNvGrpSpPr/>
                                        </xdr:nvGrpSpPr>
                                        <xdr:grpSpPr>
                                          <a:xfrm>
                                            <a:off x="0" y="3194213"/>
                                            <a:ext cx="10692000" cy="1171575"/>
                                            <a:chOff x="0" y="3194213"/>
                                            <a:chExt cx="10692000" cy="1171575"/>
                                          </a:xfrm>
                                        </xdr:grpSpPr>
                                        <xdr:sp>
                                          <xdr:nvSpPr>
                                            <xdr:cNvPr id="208" name="Shape 20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09" name="Shape 209"/>
                                            <xdr:cNvGrpSpPr/>
                                          </xdr:nvGrpSpPr>
                                          <xdr:grpSpPr>
                                            <a:xfrm>
                                              <a:off x="0" y="3194213"/>
                                              <a:ext cx="10692000" cy="1171575"/>
                                              <a:chOff x="0" y="3194213"/>
                                              <a:chExt cx="10692000" cy="1171575"/>
                                            </a:xfrm>
                                          </xdr:grpSpPr>
                                          <xdr:sp>
                                            <xdr:nvSpPr>
                                              <xdr:cNvPr id="210" name="Shape 21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11" name="Shape 211"/>
                                              <xdr:cNvGrpSpPr/>
                                            </xdr:nvGrpSpPr>
                                            <xdr:grpSpPr>
                                              <a:xfrm>
                                                <a:off x="0" y="3194213"/>
                                                <a:ext cx="10692000" cy="1171560"/>
                                                <a:chOff x="0" y="0"/>
                                                <a:chExt cx="8648700" cy="1356175"/>
                                              </a:xfrm>
                                            </xdr:grpSpPr>
                                            <xdr:sp>
                                              <xdr:nvSpPr>
                                                <xdr:cNvPr id="212" name="Shape 212"/>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13" name="Shape 213"/>
                                                <xdr:cNvGrpSpPr/>
                                              </xdr:nvGrpSpPr>
                                              <xdr:grpSpPr>
                                                <a:xfrm>
                                                  <a:off x="0" y="0"/>
                                                  <a:ext cx="8648700" cy="1343025"/>
                                                  <a:chOff x="0" y="0"/>
                                                  <a:chExt cx="759" cy="102"/>
                                                </a:xfrm>
                                              </xdr:grpSpPr>
                                              <xdr:sp>
                                                <xdr:nvSpPr>
                                                  <xdr:cNvPr id="214" name="Shape 214"/>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215" name="Shape 215"/>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216" name="Shape 216"/>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3267075</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171450</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217" name="Shape 217"/>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18" name="Shape 218"/>
            <xdr:cNvGrpSpPr/>
          </xdr:nvGrpSpPr>
          <xdr:grpSpPr>
            <a:xfrm>
              <a:off x="0" y="2879888"/>
              <a:ext cx="10692000" cy="1800225"/>
              <a:chOff x="0" y="2879888"/>
              <a:chExt cx="10692000" cy="1800225"/>
            </a:xfrm>
          </xdr:grpSpPr>
          <xdr:sp>
            <xdr:nvSpPr>
              <xdr:cNvPr id="219" name="Shape 219"/>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20" name="Shape 220"/>
              <xdr:cNvGrpSpPr/>
            </xdr:nvGrpSpPr>
            <xdr:grpSpPr>
              <a:xfrm>
                <a:off x="0" y="2879888"/>
                <a:ext cx="10692000" cy="1800225"/>
                <a:chOff x="0" y="2879888"/>
                <a:chExt cx="10692000" cy="1800225"/>
              </a:xfrm>
            </xdr:grpSpPr>
            <xdr:sp>
              <xdr:nvSpPr>
                <xdr:cNvPr id="221" name="Shape 22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22" name="Shape 222"/>
                <xdr:cNvGrpSpPr/>
              </xdr:nvGrpSpPr>
              <xdr:grpSpPr>
                <a:xfrm>
                  <a:off x="0" y="2879888"/>
                  <a:ext cx="10692000" cy="1800225"/>
                  <a:chOff x="0" y="2879888"/>
                  <a:chExt cx="10692000" cy="1800225"/>
                </a:xfrm>
              </xdr:grpSpPr>
              <xdr:sp>
                <xdr:nvSpPr>
                  <xdr:cNvPr id="223" name="Shape 22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24" name="Shape 224"/>
                  <xdr:cNvGrpSpPr/>
                </xdr:nvGrpSpPr>
                <xdr:grpSpPr>
                  <a:xfrm>
                    <a:off x="0" y="2879888"/>
                    <a:ext cx="10692000" cy="1800225"/>
                    <a:chOff x="0" y="2917988"/>
                    <a:chExt cx="10692000" cy="1724025"/>
                  </a:xfrm>
                </xdr:grpSpPr>
                <xdr:sp>
                  <xdr:nvSpPr>
                    <xdr:cNvPr id="225" name="Shape 225"/>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26" name="Shape 226"/>
                    <xdr:cNvGrpSpPr/>
                  </xdr:nvGrpSpPr>
                  <xdr:grpSpPr>
                    <a:xfrm>
                      <a:off x="0" y="2917988"/>
                      <a:ext cx="10692000" cy="1724025"/>
                      <a:chOff x="0" y="2917988"/>
                      <a:chExt cx="10692000" cy="1724025"/>
                    </a:xfrm>
                  </xdr:grpSpPr>
                  <xdr:sp>
                    <xdr:nvSpPr>
                      <xdr:cNvPr id="227" name="Shape 227"/>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28" name="Shape 228"/>
                      <xdr:cNvGrpSpPr/>
                    </xdr:nvGrpSpPr>
                    <xdr:grpSpPr>
                      <a:xfrm>
                        <a:off x="0" y="2917988"/>
                        <a:ext cx="10692000" cy="1724025"/>
                        <a:chOff x="0" y="3094200"/>
                        <a:chExt cx="10692000" cy="1371600"/>
                      </a:xfrm>
                    </xdr:grpSpPr>
                    <xdr:sp>
                      <xdr:nvSpPr>
                        <xdr:cNvPr id="229" name="Shape 229"/>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30" name="Shape 230"/>
                        <xdr:cNvGrpSpPr/>
                      </xdr:nvGrpSpPr>
                      <xdr:grpSpPr>
                        <a:xfrm>
                          <a:off x="0" y="3094200"/>
                          <a:ext cx="10692000" cy="1371600"/>
                          <a:chOff x="0" y="3094200"/>
                          <a:chExt cx="10692000" cy="1371600"/>
                        </a:xfrm>
                      </xdr:grpSpPr>
                      <xdr:sp>
                        <xdr:nvSpPr>
                          <xdr:cNvPr id="231" name="Shape 23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32" name="Shape 232"/>
                          <xdr:cNvGrpSpPr/>
                        </xdr:nvGrpSpPr>
                        <xdr:grpSpPr>
                          <a:xfrm>
                            <a:off x="0" y="3094200"/>
                            <a:ext cx="10692000" cy="1371600"/>
                            <a:chOff x="0" y="3094200"/>
                            <a:chExt cx="10692000" cy="1371600"/>
                          </a:xfrm>
                        </xdr:grpSpPr>
                        <xdr:sp>
                          <xdr:nvSpPr>
                            <xdr:cNvPr id="233" name="Shape 23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34" name="Shape 234"/>
                            <xdr:cNvGrpSpPr/>
                          </xdr:nvGrpSpPr>
                          <xdr:grpSpPr>
                            <a:xfrm>
                              <a:off x="0" y="3094200"/>
                              <a:ext cx="10692000" cy="1371600"/>
                              <a:chOff x="0" y="3194213"/>
                              <a:chExt cx="10692000" cy="1171575"/>
                            </a:xfrm>
                          </xdr:grpSpPr>
                          <xdr:sp>
                            <xdr:nvSpPr>
                              <xdr:cNvPr id="235" name="Shape 23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36" name="Shape 236"/>
                              <xdr:cNvGrpSpPr/>
                            </xdr:nvGrpSpPr>
                            <xdr:grpSpPr>
                              <a:xfrm>
                                <a:off x="0" y="3194213"/>
                                <a:ext cx="10692000" cy="1171575"/>
                                <a:chOff x="0" y="3194213"/>
                                <a:chExt cx="10692000" cy="1171575"/>
                              </a:xfrm>
                            </xdr:grpSpPr>
                            <xdr:sp>
                              <xdr:nvSpPr>
                                <xdr:cNvPr id="237" name="Shape 23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38" name="Shape 238"/>
                                <xdr:cNvGrpSpPr/>
                              </xdr:nvGrpSpPr>
                              <xdr:grpSpPr>
                                <a:xfrm>
                                  <a:off x="0" y="3194213"/>
                                  <a:ext cx="10692000" cy="1171575"/>
                                  <a:chOff x="0" y="3194213"/>
                                  <a:chExt cx="10692000" cy="1171575"/>
                                </a:xfrm>
                              </xdr:grpSpPr>
                              <xdr:sp>
                                <xdr:nvSpPr>
                                  <xdr:cNvPr id="239" name="Shape 23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40" name="Shape 240"/>
                                  <xdr:cNvGrpSpPr/>
                                </xdr:nvGrpSpPr>
                                <xdr:grpSpPr>
                                  <a:xfrm>
                                    <a:off x="0" y="3194213"/>
                                    <a:ext cx="10692000" cy="1171575"/>
                                    <a:chOff x="0" y="3194213"/>
                                    <a:chExt cx="10692000" cy="1171575"/>
                                  </a:xfrm>
                                </xdr:grpSpPr>
                                <xdr:sp>
                                  <xdr:nvSpPr>
                                    <xdr:cNvPr id="241" name="Shape 24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42" name="Shape 242"/>
                                    <xdr:cNvGrpSpPr/>
                                  </xdr:nvGrpSpPr>
                                  <xdr:grpSpPr>
                                    <a:xfrm>
                                      <a:off x="0" y="3194213"/>
                                      <a:ext cx="10692000" cy="1171575"/>
                                      <a:chOff x="0" y="3194213"/>
                                      <a:chExt cx="10692000" cy="1171575"/>
                                    </a:xfrm>
                                  </xdr:grpSpPr>
                                  <xdr:sp>
                                    <xdr:nvSpPr>
                                      <xdr:cNvPr id="243" name="Shape 24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44" name="Shape 244"/>
                                      <xdr:cNvGrpSpPr/>
                                    </xdr:nvGrpSpPr>
                                    <xdr:grpSpPr>
                                      <a:xfrm>
                                        <a:off x="0" y="3194213"/>
                                        <a:ext cx="10692000" cy="1171575"/>
                                        <a:chOff x="0" y="3194213"/>
                                        <a:chExt cx="10692000" cy="1171575"/>
                                      </a:xfrm>
                                    </xdr:grpSpPr>
                                    <xdr:sp>
                                      <xdr:nvSpPr>
                                        <xdr:cNvPr id="245" name="Shape 24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46" name="Shape 246"/>
                                        <xdr:cNvGrpSpPr/>
                                      </xdr:nvGrpSpPr>
                                      <xdr:grpSpPr>
                                        <a:xfrm>
                                          <a:off x="0" y="3194213"/>
                                          <a:ext cx="10692000" cy="1171575"/>
                                          <a:chOff x="0" y="3194213"/>
                                          <a:chExt cx="10692000" cy="1171575"/>
                                        </a:xfrm>
                                      </xdr:grpSpPr>
                                      <xdr:sp>
                                        <xdr:nvSpPr>
                                          <xdr:cNvPr id="247" name="Shape 24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48" name="Shape 248"/>
                                          <xdr:cNvGrpSpPr/>
                                        </xdr:nvGrpSpPr>
                                        <xdr:grpSpPr>
                                          <a:xfrm>
                                            <a:off x="0" y="3194213"/>
                                            <a:ext cx="10692000" cy="1171575"/>
                                            <a:chOff x="0" y="3194213"/>
                                            <a:chExt cx="10692000" cy="1171575"/>
                                          </a:xfrm>
                                        </xdr:grpSpPr>
                                        <xdr:sp>
                                          <xdr:nvSpPr>
                                            <xdr:cNvPr id="249" name="Shape 24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50" name="Shape 250"/>
                                            <xdr:cNvGrpSpPr/>
                                          </xdr:nvGrpSpPr>
                                          <xdr:grpSpPr>
                                            <a:xfrm>
                                              <a:off x="0" y="3194213"/>
                                              <a:ext cx="10692000" cy="1171575"/>
                                              <a:chOff x="0" y="3194213"/>
                                              <a:chExt cx="10692000" cy="1171575"/>
                                            </a:xfrm>
                                          </xdr:grpSpPr>
                                          <xdr:sp>
                                            <xdr:nvSpPr>
                                              <xdr:cNvPr id="251" name="Shape 25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52" name="Shape 252"/>
                                              <xdr:cNvGrpSpPr/>
                                            </xdr:nvGrpSpPr>
                                            <xdr:grpSpPr>
                                              <a:xfrm>
                                                <a:off x="0" y="3194213"/>
                                                <a:ext cx="10692000" cy="1171560"/>
                                                <a:chOff x="0" y="0"/>
                                                <a:chExt cx="8648700" cy="1356175"/>
                                              </a:xfrm>
                                            </xdr:grpSpPr>
                                            <xdr:sp>
                                              <xdr:nvSpPr>
                                                <xdr:cNvPr id="253" name="Shape 253"/>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54" name="Shape 254"/>
                                                <xdr:cNvGrpSpPr/>
                                              </xdr:nvGrpSpPr>
                                              <xdr:grpSpPr>
                                                <a:xfrm>
                                                  <a:off x="0" y="0"/>
                                                  <a:ext cx="8648700" cy="1343025"/>
                                                  <a:chOff x="0" y="0"/>
                                                  <a:chExt cx="759" cy="102"/>
                                                </a:xfrm>
                                              </xdr:grpSpPr>
                                              <xdr:sp>
                                                <xdr:nvSpPr>
                                                  <xdr:cNvPr id="255" name="Shape 255"/>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256" name="Shape 256"/>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257" name="Shape 257"/>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3276600</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161925</xdr:colOff>
      <xdr:row>6</xdr:row>
      <xdr:rowOff>95250</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258" name="Shape 258"/>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59" name="Shape 259"/>
            <xdr:cNvGrpSpPr/>
          </xdr:nvGrpSpPr>
          <xdr:grpSpPr>
            <a:xfrm>
              <a:off x="0" y="2879888"/>
              <a:ext cx="10692000" cy="1800225"/>
              <a:chOff x="0" y="2879888"/>
              <a:chExt cx="10692000" cy="1800225"/>
            </a:xfrm>
          </xdr:grpSpPr>
          <xdr:sp>
            <xdr:nvSpPr>
              <xdr:cNvPr id="260" name="Shape 260"/>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61" name="Shape 261"/>
              <xdr:cNvGrpSpPr/>
            </xdr:nvGrpSpPr>
            <xdr:grpSpPr>
              <a:xfrm>
                <a:off x="0" y="2879888"/>
                <a:ext cx="10692000" cy="1800225"/>
                <a:chOff x="0" y="2879888"/>
                <a:chExt cx="10692000" cy="1800225"/>
              </a:xfrm>
            </xdr:grpSpPr>
            <xdr:sp>
              <xdr:nvSpPr>
                <xdr:cNvPr id="262" name="Shape 262"/>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63" name="Shape 263"/>
                <xdr:cNvGrpSpPr/>
              </xdr:nvGrpSpPr>
              <xdr:grpSpPr>
                <a:xfrm>
                  <a:off x="0" y="2879888"/>
                  <a:ext cx="10692000" cy="1800225"/>
                  <a:chOff x="0" y="2879888"/>
                  <a:chExt cx="10692000" cy="1800225"/>
                </a:xfrm>
              </xdr:grpSpPr>
              <xdr:sp>
                <xdr:nvSpPr>
                  <xdr:cNvPr id="264" name="Shape 26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65" name="Shape 265"/>
                  <xdr:cNvGrpSpPr/>
                </xdr:nvGrpSpPr>
                <xdr:grpSpPr>
                  <a:xfrm>
                    <a:off x="0" y="2879888"/>
                    <a:ext cx="10692000" cy="1800225"/>
                    <a:chOff x="0" y="2917988"/>
                    <a:chExt cx="10692000" cy="1724025"/>
                  </a:xfrm>
                </xdr:grpSpPr>
                <xdr:sp>
                  <xdr:nvSpPr>
                    <xdr:cNvPr id="266" name="Shape 266"/>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67" name="Shape 267"/>
                    <xdr:cNvGrpSpPr/>
                  </xdr:nvGrpSpPr>
                  <xdr:grpSpPr>
                    <a:xfrm>
                      <a:off x="0" y="2917988"/>
                      <a:ext cx="10692000" cy="1724025"/>
                      <a:chOff x="0" y="2917988"/>
                      <a:chExt cx="10692000" cy="1724025"/>
                    </a:xfrm>
                  </xdr:grpSpPr>
                  <xdr:sp>
                    <xdr:nvSpPr>
                      <xdr:cNvPr id="268" name="Shape 268"/>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69" name="Shape 269"/>
                      <xdr:cNvGrpSpPr/>
                    </xdr:nvGrpSpPr>
                    <xdr:grpSpPr>
                      <a:xfrm>
                        <a:off x="0" y="2917988"/>
                        <a:ext cx="10692000" cy="1724025"/>
                        <a:chOff x="0" y="3094200"/>
                        <a:chExt cx="10692000" cy="1371600"/>
                      </a:xfrm>
                    </xdr:grpSpPr>
                    <xdr:sp>
                      <xdr:nvSpPr>
                        <xdr:cNvPr id="270" name="Shape 270"/>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71" name="Shape 271"/>
                        <xdr:cNvGrpSpPr/>
                      </xdr:nvGrpSpPr>
                      <xdr:grpSpPr>
                        <a:xfrm>
                          <a:off x="0" y="3094200"/>
                          <a:ext cx="10692000" cy="1371600"/>
                          <a:chOff x="0" y="3094200"/>
                          <a:chExt cx="10692000" cy="1371600"/>
                        </a:xfrm>
                      </xdr:grpSpPr>
                      <xdr:sp>
                        <xdr:nvSpPr>
                          <xdr:cNvPr id="272" name="Shape 272"/>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73" name="Shape 273"/>
                          <xdr:cNvGrpSpPr/>
                        </xdr:nvGrpSpPr>
                        <xdr:grpSpPr>
                          <a:xfrm>
                            <a:off x="0" y="3094200"/>
                            <a:ext cx="10692000" cy="1371600"/>
                            <a:chOff x="0" y="3094200"/>
                            <a:chExt cx="10692000" cy="1371600"/>
                          </a:xfrm>
                        </xdr:grpSpPr>
                        <xdr:sp>
                          <xdr:nvSpPr>
                            <xdr:cNvPr id="274" name="Shape 274"/>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75" name="Shape 275"/>
                            <xdr:cNvGrpSpPr/>
                          </xdr:nvGrpSpPr>
                          <xdr:grpSpPr>
                            <a:xfrm>
                              <a:off x="0" y="3094200"/>
                              <a:ext cx="10692000" cy="1371600"/>
                              <a:chOff x="0" y="3194213"/>
                              <a:chExt cx="10692000" cy="1171575"/>
                            </a:xfrm>
                          </xdr:grpSpPr>
                          <xdr:sp>
                            <xdr:nvSpPr>
                              <xdr:cNvPr id="276" name="Shape 27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77" name="Shape 277"/>
                              <xdr:cNvGrpSpPr/>
                            </xdr:nvGrpSpPr>
                            <xdr:grpSpPr>
                              <a:xfrm>
                                <a:off x="0" y="3194213"/>
                                <a:ext cx="10692000" cy="1171575"/>
                                <a:chOff x="0" y="3194213"/>
                                <a:chExt cx="10692000" cy="1171575"/>
                              </a:xfrm>
                            </xdr:grpSpPr>
                            <xdr:sp>
                              <xdr:nvSpPr>
                                <xdr:cNvPr id="278" name="Shape 27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79" name="Shape 279"/>
                                <xdr:cNvGrpSpPr/>
                              </xdr:nvGrpSpPr>
                              <xdr:grpSpPr>
                                <a:xfrm>
                                  <a:off x="0" y="3194213"/>
                                  <a:ext cx="10692000" cy="1171575"/>
                                  <a:chOff x="0" y="3194213"/>
                                  <a:chExt cx="10692000" cy="1171575"/>
                                </a:xfrm>
                              </xdr:grpSpPr>
                              <xdr:sp>
                                <xdr:nvSpPr>
                                  <xdr:cNvPr id="280" name="Shape 28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81" name="Shape 281"/>
                                  <xdr:cNvGrpSpPr/>
                                </xdr:nvGrpSpPr>
                                <xdr:grpSpPr>
                                  <a:xfrm>
                                    <a:off x="0" y="3194213"/>
                                    <a:ext cx="10692000" cy="1171575"/>
                                    <a:chOff x="0" y="3194213"/>
                                    <a:chExt cx="10692000" cy="1171575"/>
                                  </a:xfrm>
                                </xdr:grpSpPr>
                                <xdr:sp>
                                  <xdr:nvSpPr>
                                    <xdr:cNvPr id="282" name="Shape 28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83" name="Shape 283"/>
                                    <xdr:cNvGrpSpPr/>
                                  </xdr:nvGrpSpPr>
                                  <xdr:grpSpPr>
                                    <a:xfrm>
                                      <a:off x="0" y="3194213"/>
                                      <a:ext cx="10692000" cy="1171575"/>
                                      <a:chOff x="0" y="3194213"/>
                                      <a:chExt cx="10692000" cy="1171575"/>
                                    </a:xfrm>
                                  </xdr:grpSpPr>
                                  <xdr:sp>
                                    <xdr:nvSpPr>
                                      <xdr:cNvPr id="284" name="Shape 28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85" name="Shape 285"/>
                                      <xdr:cNvGrpSpPr/>
                                    </xdr:nvGrpSpPr>
                                    <xdr:grpSpPr>
                                      <a:xfrm>
                                        <a:off x="0" y="3194213"/>
                                        <a:ext cx="10692000" cy="1171575"/>
                                        <a:chOff x="0" y="3194213"/>
                                        <a:chExt cx="10692000" cy="1171575"/>
                                      </a:xfrm>
                                    </xdr:grpSpPr>
                                    <xdr:sp>
                                      <xdr:nvSpPr>
                                        <xdr:cNvPr id="286" name="Shape 28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87" name="Shape 287"/>
                                        <xdr:cNvGrpSpPr/>
                                      </xdr:nvGrpSpPr>
                                      <xdr:grpSpPr>
                                        <a:xfrm>
                                          <a:off x="0" y="3194213"/>
                                          <a:ext cx="10692000" cy="1171575"/>
                                          <a:chOff x="0" y="3194213"/>
                                          <a:chExt cx="10692000" cy="1171575"/>
                                        </a:xfrm>
                                      </xdr:grpSpPr>
                                      <xdr:sp>
                                        <xdr:nvSpPr>
                                          <xdr:cNvPr id="288" name="Shape 28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89" name="Shape 289"/>
                                          <xdr:cNvGrpSpPr/>
                                        </xdr:nvGrpSpPr>
                                        <xdr:grpSpPr>
                                          <a:xfrm>
                                            <a:off x="0" y="3194213"/>
                                            <a:ext cx="10692000" cy="1171575"/>
                                            <a:chOff x="0" y="3194213"/>
                                            <a:chExt cx="10692000" cy="1171575"/>
                                          </a:xfrm>
                                        </xdr:grpSpPr>
                                        <xdr:sp>
                                          <xdr:nvSpPr>
                                            <xdr:cNvPr id="290" name="Shape 29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91" name="Shape 291"/>
                                            <xdr:cNvGrpSpPr/>
                                          </xdr:nvGrpSpPr>
                                          <xdr:grpSpPr>
                                            <a:xfrm>
                                              <a:off x="0" y="3194213"/>
                                              <a:ext cx="10692000" cy="1171575"/>
                                              <a:chOff x="0" y="3194213"/>
                                              <a:chExt cx="10692000" cy="1171575"/>
                                            </a:xfrm>
                                          </xdr:grpSpPr>
                                          <xdr:sp>
                                            <xdr:nvSpPr>
                                              <xdr:cNvPr id="292" name="Shape 29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93" name="Shape 293"/>
                                              <xdr:cNvGrpSpPr/>
                                            </xdr:nvGrpSpPr>
                                            <xdr:grpSpPr>
                                              <a:xfrm>
                                                <a:off x="0" y="3194213"/>
                                                <a:ext cx="10692000" cy="1171560"/>
                                                <a:chOff x="0" y="0"/>
                                                <a:chExt cx="8648700" cy="1356175"/>
                                              </a:xfrm>
                                            </xdr:grpSpPr>
                                            <xdr:sp>
                                              <xdr:nvSpPr>
                                                <xdr:cNvPr id="294" name="Shape 294"/>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95" name="Shape 295"/>
                                                <xdr:cNvGrpSpPr/>
                                              </xdr:nvGrpSpPr>
                                              <xdr:grpSpPr>
                                                <a:xfrm>
                                                  <a:off x="0" y="0"/>
                                                  <a:ext cx="8648700" cy="1343025"/>
                                                  <a:chOff x="0" y="0"/>
                                                  <a:chExt cx="759" cy="102"/>
                                                </a:xfrm>
                                              </xdr:grpSpPr>
                                              <xdr:sp>
                                                <xdr:nvSpPr>
                                                  <xdr:cNvPr id="296" name="Shape 296"/>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297" name="Shape 297"/>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298" name="Shape 298"/>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3343275</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180975</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title="Dibujo"/>
        <xdr:cNvGrpSpPr/>
      </xdr:nvGrpSpPr>
      <xdr:grpSpPr>
        <a:xfrm>
          <a:off x="0" y="2879888"/>
          <a:ext cx="10692000" cy="1800225"/>
          <a:chOff x="0" y="2879888"/>
          <a:chExt cx="10692000" cy="1800225"/>
        </a:xfrm>
      </xdr:grpSpPr>
      <xdr:grpSp>
        <xdr:nvGrpSpPr>
          <xdr:cNvPr id="299" name="Shape 299"/>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00" name="Shape 300"/>
            <xdr:cNvGrpSpPr/>
          </xdr:nvGrpSpPr>
          <xdr:grpSpPr>
            <a:xfrm>
              <a:off x="0" y="2879888"/>
              <a:ext cx="10692000" cy="1800225"/>
              <a:chOff x="0" y="2879888"/>
              <a:chExt cx="10692000" cy="1800225"/>
            </a:xfrm>
          </xdr:grpSpPr>
          <xdr:sp>
            <xdr:nvSpPr>
              <xdr:cNvPr id="301" name="Shape 30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02" name="Shape 302"/>
              <xdr:cNvGrpSpPr/>
            </xdr:nvGrpSpPr>
            <xdr:grpSpPr>
              <a:xfrm>
                <a:off x="0" y="2879888"/>
                <a:ext cx="10692000" cy="1800225"/>
                <a:chOff x="0" y="2879888"/>
                <a:chExt cx="10692000" cy="1800225"/>
              </a:xfrm>
            </xdr:grpSpPr>
            <xdr:sp>
              <xdr:nvSpPr>
                <xdr:cNvPr id="303" name="Shape 30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04" name="Shape 304"/>
                <xdr:cNvGrpSpPr/>
              </xdr:nvGrpSpPr>
              <xdr:grpSpPr>
                <a:xfrm>
                  <a:off x="0" y="2879888"/>
                  <a:ext cx="10692000" cy="1800225"/>
                  <a:chOff x="0" y="2879888"/>
                  <a:chExt cx="10692000" cy="1800225"/>
                </a:xfrm>
              </xdr:grpSpPr>
              <xdr:sp>
                <xdr:nvSpPr>
                  <xdr:cNvPr id="305" name="Shape 30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06" name="Shape 306"/>
                  <xdr:cNvGrpSpPr/>
                </xdr:nvGrpSpPr>
                <xdr:grpSpPr>
                  <a:xfrm>
                    <a:off x="0" y="2879888"/>
                    <a:ext cx="10692000" cy="1800225"/>
                    <a:chOff x="0" y="2917988"/>
                    <a:chExt cx="10692000" cy="1724025"/>
                  </a:xfrm>
                </xdr:grpSpPr>
                <xdr:sp>
                  <xdr:nvSpPr>
                    <xdr:cNvPr id="307" name="Shape 30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08" name="Shape 308"/>
                    <xdr:cNvGrpSpPr/>
                  </xdr:nvGrpSpPr>
                  <xdr:grpSpPr>
                    <a:xfrm>
                      <a:off x="0" y="2917988"/>
                      <a:ext cx="10692000" cy="1724025"/>
                      <a:chOff x="0" y="2917988"/>
                      <a:chExt cx="10692000" cy="1724025"/>
                    </a:xfrm>
                  </xdr:grpSpPr>
                  <xdr:sp>
                    <xdr:nvSpPr>
                      <xdr:cNvPr id="309" name="Shape 30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10" name="Shape 310"/>
                      <xdr:cNvGrpSpPr/>
                    </xdr:nvGrpSpPr>
                    <xdr:grpSpPr>
                      <a:xfrm>
                        <a:off x="0" y="2917988"/>
                        <a:ext cx="10692000" cy="1724025"/>
                        <a:chOff x="0" y="3094200"/>
                        <a:chExt cx="10692000" cy="1371600"/>
                      </a:xfrm>
                    </xdr:grpSpPr>
                    <xdr:sp>
                      <xdr:nvSpPr>
                        <xdr:cNvPr id="311" name="Shape 31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12" name="Shape 312"/>
                        <xdr:cNvGrpSpPr/>
                      </xdr:nvGrpSpPr>
                      <xdr:grpSpPr>
                        <a:xfrm>
                          <a:off x="0" y="3094200"/>
                          <a:ext cx="10692000" cy="1371600"/>
                          <a:chOff x="0" y="3094200"/>
                          <a:chExt cx="10692000" cy="1371600"/>
                        </a:xfrm>
                      </xdr:grpSpPr>
                      <xdr:sp>
                        <xdr:nvSpPr>
                          <xdr:cNvPr id="313" name="Shape 31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14" name="Shape 314"/>
                          <xdr:cNvGrpSpPr/>
                        </xdr:nvGrpSpPr>
                        <xdr:grpSpPr>
                          <a:xfrm>
                            <a:off x="0" y="3094200"/>
                            <a:ext cx="10692000" cy="1371600"/>
                            <a:chOff x="0" y="3094200"/>
                            <a:chExt cx="10692000" cy="1371600"/>
                          </a:xfrm>
                        </xdr:grpSpPr>
                        <xdr:sp>
                          <xdr:nvSpPr>
                            <xdr:cNvPr id="315" name="Shape 31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16" name="Shape 316"/>
                            <xdr:cNvGrpSpPr/>
                          </xdr:nvGrpSpPr>
                          <xdr:grpSpPr>
                            <a:xfrm>
                              <a:off x="0" y="3094200"/>
                              <a:ext cx="10692000" cy="1371600"/>
                              <a:chOff x="0" y="3194213"/>
                              <a:chExt cx="10692000" cy="1171575"/>
                            </a:xfrm>
                          </xdr:grpSpPr>
                          <xdr:sp>
                            <xdr:nvSpPr>
                              <xdr:cNvPr id="317" name="Shape 31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18" name="Shape 318"/>
                              <xdr:cNvGrpSpPr/>
                            </xdr:nvGrpSpPr>
                            <xdr:grpSpPr>
                              <a:xfrm>
                                <a:off x="0" y="3194213"/>
                                <a:ext cx="10692000" cy="1171575"/>
                                <a:chOff x="0" y="3194213"/>
                                <a:chExt cx="10692000" cy="1171575"/>
                              </a:xfrm>
                            </xdr:grpSpPr>
                            <xdr:sp>
                              <xdr:nvSpPr>
                                <xdr:cNvPr id="319" name="Shape 31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20" name="Shape 320"/>
                                <xdr:cNvGrpSpPr/>
                              </xdr:nvGrpSpPr>
                              <xdr:grpSpPr>
                                <a:xfrm>
                                  <a:off x="0" y="3194213"/>
                                  <a:ext cx="10692000" cy="1171575"/>
                                  <a:chOff x="0" y="3194213"/>
                                  <a:chExt cx="10692000" cy="1171575"/>
                                </a:xfrm>
                              </xdr:grpSpPr>
                              <xdr:sp>
                                <xdr:nvSpPr>
                                  <xdr:cNvPr id="321" name="Shape 32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22" name="Shape 322"/>
                                  <xdr:cNvGrpSpPr/>
                                </xdr:nvGrpSpPr>
                                <xdr:grpSpPr>
                                  <a:xfrm>
                                    <a:off x="0" y="3194213"/>
                                    <a:ext cx="10692000" cy="1171575"/>
                                    <a:chOff x="0" y="3194213"/>
                                    <a:chExt cx="10692000" cy="1171575"/>
                                  </a:xfrm>
                                </xdr:grpSpPr>
                                <xdr:sp>
                                  <xdr:nvSpPr>
                                    <xdr:cNvPr id="323" name="Shape 32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24" name="Shape 324"/>
                                    <xdr:cNvGrpSpPr/>
                                  </xdr:nvGrpSpPr>
                                  <xdr:grpSpPr>
                                    <a:xfrm>
                                      <a:off x="0" y="3194213"/>
                                      <a:ext cx="10692000" cy="1171575"/>
                                      <a:chOff x="0" y="3194213"/>
                                      <a:chExt cx="10692000" cy="1171575"/>
                                    </a:xfrm>
                                  </xdr:grpSpPr>
                                  <xdr:sp>
                                    <xdr:nvSpPr>
                                      <xdr:cNvPr id="325" name="Shape 32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26" name="Shape 326"/>
                                      <xdr:cNvGrpSpPr/>
                                    </xdr:nvGrpSpPr>
                                    <xdr:grpSpPr>
                                      <a:xfrm>
                                        <a:off x="0" y="3194213"/>
                                        <a:ext cx="10692000" cy="1171575"/>
                                        <a:chOff x="0" y="3194213"/>
                                        <a:chExt cx="10692000" cy="1171575"/>
                                      </a:xfrm>
                                    </xdr:grpSpPr>
                                    <xdr:sp>
                                      <xdr:nvSpPr>
                                        <xdr:cNvPr id="327" name="Shape 32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28" name="Shape 328"/>
                                        <xdr:cNvGrpSpPr/>
                                      </xdr:nvGrpSpPr>
                                      <xdr:grpSpPr>
                                        <a:xfrm>
                                          <a:off x="0" y="3194213"/>
                                          <a:ext cx="10692000" cy="1171575"/>
                                          <a:chOff x="0" y="3194213"/>
                                          <a:chExt cx="10692000" cy="1171575"/>
                                        </a:xfrm>
                                      </xdr:grpSpPr>
                                      <xdr:sp>
                                        <xdr:nvSpPr>
                                          <xdr:cNvPr id="329" name="Shape 32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30" name="Shape 330"/>
                                          <xdr:cNvGrpSpPr/>
                                        </xdr:nvGrpSpPr>
                                        <xdr:grpSpPr>
                                          <a:xfrm>
                                            <a:off x="0" y="3194213"/>
                                            <a:ext cx="10692000" cy="1171575"/>
                                            <a:chOff x="0" y="3194213"/>
                                            <a:chExt cx="10692000" cy="1171575"/>
                                          </a:xfrm>
                                        </xdr:grpSpPr>
                                        <xdr:sp>
                                          <xdr:nvSpPr>
                                            <xdr:cNvPr id="331" name="Shape 33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32" name="Shape 332"/>
                                            <xdr:cNvGrpSpPr/>
                                          </xdr:nvGrpSpPr>
                                          <xdr:grpSpPr>
                                            <a:xfrm>
                                              <a:off x="0" y="3194213"/>
                                              <a:ext cx="10692000" cy="1171575"/>
                                              <a:chOff x="0" y="3194213"/>
                                              <a:chExt cx="10692000" cy="1171575"/>
                                            </a:xfrm>
                                          </xdr:grpSpPr>
                                          <xdr:sp>
                                            <xdr:nvSpPr>
                                              <xdr:cNvPr id="333" name="Shape 33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34" name="Shape 334"/>
                                              <xdr:cNvGrpSpPr/>
                                            </xdr:nvGrpSpPr>
                                            <xdr:grpSpPr>
                                              <a:xfrm>
                                                <a:off x="0" y="3194213"/>
                                                <a:ext cx="10692000" cy="1171560"/>
                                                <a:chOff x="0" y="0"/>
                                                <a:chExt cx="8648700" cy="1356175"/>
                                              </a:xfrm>
                                            </xdr:grpSpPr>
                                            <xdr:sp>
                                              <xdr:nvSpPr>
                                                <xdr:cNvPr id="335" name="Shape 33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36" name="Shape 336"/>
                                                <xdr:cNvGrpSpPr/>
                                              </xdr:nvGrpSpPr>
                                              <xdr:grpSpPr>
                                                <a:xfrm>
                                                  <a:off x="0" y="0"/>
                                                  <a:ext cx="8648700" cy="1343025"/>
                                                  <a:chOff x="0" y="0"/>
                                                  <a:chExt cx="759" cy="102"/>
                                                </a:xfrm>
                                              </xdr:grpSpPr>
                                              <xdr:sp>
                                                <xdr:nvSpPr>
                                                  <xdr:cNvPr id="337" name="Shape 33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338" name="Shape 33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339" name="Shape 33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3209925</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180975</xdr:colOff>
      <xdr:row>6</xdr:row>
      <xdr:rowOff>95250</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340" name="Shape 340"/>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41" name="Shape 341"/>
            <xdr:cNvGrpSpPr/>
          </xdr:nvGrpSpPr>
          <xdr:grpSpPr>
            <a:xfrm>
              <a:off x="0" y="2879888"/>
              <a:ext cx="10692000" cy="1800225"/>
              <a:chOff x="0" y="2879888"/>
              <a:chExt cx="10692000" cy="1800225"/>
            </a:xfrm>
          </xdr:grpSpPr>
          <xdr:sp>
            <xdr:nvSpPr>
              <xdr:cNvPr id="342" name="Shape 342"/>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43" name="Shape 343"/>
              <xdr:cNvGrpSpPr/>
            </xdr:nvGrpSpPr>
            <xdr:grpSpPr>
              <a:xfrm>
                <a:off x="0" y="2879888"/>
                <a:ext cx="10692000" cy="1800225"/>
                <a:chOff x="0" y="2879888"/>
                <a:chExt cx="10692000" cy="1800225"/>
              </a:xfrm>
            </xdr:grpSpPr>
            <xdr:sp>
              <xdr:nvSpPr>
                <xdr:cNvPr id="344" name="Shape 34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45" name="Shape 345"/>
                <xdr:cNvGrpSpPr/>
              </xdr:nvGrpSpPr>
              <xdr:grpSpPr>
                <a:xfrm>
                  <a:off x="0" y="2879888"/>
                  <a:ext cx="10692000" cy="1800225"/>
                  <a:chOff x="0" y="2879888"/>
                  <a:chExt cx="10692000" cy="1800225"/>
                </a:xfrm>
              </xdr:grpSpPr>
              <xdr:sp>
                <xdr:nvSpPr>
                  <xdr:cNvPr id="346" name="Shape 346"/>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47" name="Shape 347"/>
                  <xdr:cNvGrpSpPr/>
                </xdr:nvGrpSpPr>
                <xdr:grpSpPr>
                  <a:xfrm>
                    <a:off x="0" y="2879888"/>
                    <a:ext cx="10692000" cy="1800225"/>
                    <a:chOff x="0" y="2917988"/>
                    <a:chExt cx="10692000" cy="1724025"/>
                  </a:xfrm>
                </xdr:grpSpPr>
                <xdr:sp>
                  <xdr:nvSpPr>
                    <xdr:cNvPr id="348" name="Shape 348"/>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49" name="Shape 349"/>
                    <xdr:cNvGrpSpPr/>
                  </xdr:nvGrpSpPr>
                  <xdr:grpSpPr>
                    <a:xfrm>
                      <a:off x="0" y="2917988"/>
                      <a:ext cx="10692000" cy="1724025"/>
                      <a:chOff x="0" y="2917988"/>
                      <a:chExt cx="10692000" cy="1724025"/>
                    </a:xfrm>
                  </xdr:grpSpPr>
                  <xdr:sp>
                    <xdr:nvSpPr>
                      <xdr:cNvPr id="350" name="Shape 350"/>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51" name="Shape 351"/>
                      <xdr:cNvGrpSpPr/>
                    </xdr:nvGrpSpPr>
                    <xdr:grpSpPr>
                      <a:xfrm>
                        <a:off x="0" y="2917988"/>
                        <a:ext cx="10692000" cy="1724025"/>
                        <a:chOff x="0" y="3094200"/>
                        <a:chExt cx="10692000" cy="1371600"/>
                      </a:xfrm>
                    </xdr:grpSpPr>
                    <xdr:sp>
                      <xdr:nvSpPr>
                        <xdr:cNvPr id="352" name="Shape 352"/>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53" name="Shape 353"/>
                        <xdr:cNvGrpSpPr/>
                      </xdr:nvGrpSpPr>
                      <xdr:grpSpPr>
                        <a:xfrm>
                          <a:off x="0" y="3094200"/>
                          <a:ext cx="10692000" cy="1371600"/>
                          <a:chOff x="0" y="3094200"/>
                          <a:chExt cx="10692000" cy="1371600"/>
                        </a:xfrm>
                      </xdr:grpSpPr>
                      <xdr:sp>
                        <xdr:nvSpPr>
                          <xdr:cNvPr id="354" name="Shape 354"/>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55" name="Shape 355"/>
                          <xdr:cNvGrpSpPr/>
                        </xdr:nvGrpSpPr>
                        <xdr:grpSpPr>
                          <a:xfrm>
                            <a:off x="0" y="3094200"/>
                            <a:ext cx="10692000" cy="1371600"/>
                            <a:chOff x="0" y="3094200"/>
                            <a:chExt cx="10692000" cy="1371600"/>
                          </a:xfrm>
                        </xdr:grpSpPr>
                        <xdr:sp>
                          <xdr:nvSpPr>
                            <xdr:cNvPr id="356" name="Shape 35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57" name="Shape 357"/>
                            <xdr:cNvGrpSpPr/>
                          </xdr:nvGrpSpPr>
                          <xdr:grpSpPr>
                            <a:xfrm>
                              <a:off x="0" y="3094200"/>
                              <a:ext cx="10692000" cy="1371600"/>
                              <a:chOff x="0" y="3194213"/>
                              <a:chExt cx="10692000" cy="1171575"/>
                            </a:xfrm>
                          </xdr:grpSpPr>
                          <xdr:sp>
                            <xdr:nvSpPr>
                              <xdr:cNvPr id="358" name="Shape 35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59" name="Shape 359"/>
                              <xdr:cNvGrpSpPr/>
                            </xdr:nvGrpSpPr>
                            <xdr:grpSpPr>
                              <a:xfrm>
                                <a:off x="0" y="3194213"/>
                                <a:ext cx="10692000" cy="1171575"/>
                                <a:chOff x="0" y="3194213"/>
                                <a:chExt cx="10692000" cy="1171575"/>
                              </a:xfrm>
                            </xdr:grpSpPr>
                            <xdr:sp>
                              <xdr:nvSpPr>
                                <xdr:cNvPr id="360" name="Shape 36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61" name="Shape 361"/>
                                <xdr:cNvGrpSpPr/>
                              </xdr:nvGrpSpPr>
                              <xdr:grpSpPr>
                                <a:xfrm>
                                  <a:off x="0" y="3194213"/>
                                  <a:ext cx="10692000" cy="1171575"/>
                                  <a:chOff x="0" y="3194213"/>
                                  <a:chExt cx="10692000" cy="1171575"/>
                                </a:xfrm>
                              </xdr:grpSpPr>
                              <xdr:sp>
                                <xdr:nvSpPr>
                                  <xdr:cNvPr id="362" name="Shape 36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63" name="Shape 363"/>
                                  <xdr:cNvGrpSpPr/>
                                </xdr:nvGrpSpPr>
                                <xdr:grpSpPr>
                                  <a:xfrm>
                                    <a:off x="0" y="3194213"/>
                                    <a:ext cx="10692000" cy="1171575"/>
                                    <a:chOff x="0" y="3194213"/>
                                    <a:chExt cx="10692000" cy="1171575"/>
                                  </a:xfrm>
                                </xdr:grpSpPr>
                                <xdr:sp>
                                  <xdr:nvSpPr>
                                    <xdr:cNvPr id="364" name="Shape 36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65" name="Shape 365"/>
                                    <xdr:cNvGrpSpPr/>
                                  </xdr:nvGrpSpPr>
                                  <xdr:grpSpPr>
                                    <a:xfrm>
                                      <a:off x="0" y="3194213"/>
                                      <a:ext cx="10692000" cy="1171575"/>
                                      <a:chOff x="0" y="3194213"/>
                                      <a:chExt cx="10692000" cy="1171575"/>
                                    </a:xfrm>
                                  </xdr:grpSpPr>
                                  <xdr:sp>
                                    <xdr:nvSpPr>
                                      <xdr:cNvPr id="366" name="Shape 36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67" name="Shape 367"/>
                                      <xdr:cNvGrpSpPr/>
                                    </xdr:nvGrpSpPr>
                                    <xdr:grpSpPr>
                                      <a:xfrm>
                                        <a:off x="0" y="3194213"/>
                                        <a:ext cx="10692000" cy="1171575"/>
                                        <a:chOff x="0" y="3194213"/>
                                        <a:chExt cx="10692000" cy="1171575"/>
                                      </a:xfrm>
                                    </xdr:grpSpPr>
                                    <xdr:sp>
                                      <xdr:nvSpPr>
                                        <xdr:cNvPr id="368" name="Shape 36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69" name="Shape 369"/>
                                        <xdr:cNvGrpSpPr/>
                                      </xdr:nvGrpSpPr>
                                      <xdr:grpSpPr>
                                        <a:xfrm>
                                          <a:off x="0" y="3194213"/>
                                          <a:ext cx="10692000" cy="1171575"/>
                                          <a:chOff x="0" y="3194213"/>
                                          <a:chExt cx="10692000" cy="1171575"/>
                                        </a:xfrm>
                                      </xdr:grpSpPr>
                                      <xdr:sp>
                                        <xdr:nvSpPr>
                                          <xdr:cNvPr id="370" name="Shape 37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71" name="Shape 371"/>
                                          <xdr:cNvGrpSpPr/>
                                        </xdr:nvGrpSpPr>
                                        <xdr:grpSpPr>
                                          <a:xfrm>
                                            <a:off x="0" y="3194213"/>
                                            <a:ext cx="10692000" cy="1171575"/>
                                            <a:chOff x="0" y="3194213"/>
                                            <a:chExt cx="10692000" cy="1171575"/>
                                          </a:xfrm>
                                        </xdr:grpSpPr>
                                        <xdr:sp>
                                          <xdr:nvSpPr>
                                            <xdr:cNvPr id="372" name="Shape 37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73" name="Shape 373"/>
                                            <xdr:cNvGrpSpPr/>
                                          </xdr:nvGrpSpPr>
                                          <xdr:grpSpPr>
                                            <a:xfrm>
                                              <a:off x="0" y="3194213"/>
                                              <a:ext cx="10692000" cy="1171575"/>
                                              <a:chOff x="0" y="3194213"/>
                                              <a:chExt cx="10692000" cy="1171575"/>
                                            </a:xfrm>
                                          </xdr:grpSpPr>
                                          <xdr:sp>
                                            <xdr:nvSpPr>
                                              <xdr:cNvPr id="374" name="Shape 37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75" name="Shape 375"/>
                                              <xdr:cNvGrpSpPr/>
                                            </xdr:nvGrpSpPr>
                                            <xdr:grpSpPr>
                                              <a:xfrm>
                                                <a:off x="0" y="3194213"/>
                                                <a:ext cx="10692000" cy="1171560"/>
                                                <a:chOff x="0" y="0"/>
                                                <a:chExt cx="8648700" cy="1356175"/>
                                              </a:xfrm>
                                            </xdr:grpSpPr>
                                            <xdr:sp>
                                              <xdr:nvSpPr>
                                                <xdr:cNvPr id="376" name="Shape 376"/>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77" name="Shape 377"/>
                                                <xdr:cNvGrpSpPr/>
                                              </xdr:nvGrpSpPr>
                                              <xdr:grpSpPr>
                                                <a:xfrm>
                                                  <a:off x="0" y="0"/>
                                                  <a:ext cx="8648700" cy="1343025"/>
                                                  <a:chOff x="0" y="0"/>
                                                  <a:chExt cx="759" cy="102"/>
                                                </a:xfrm>
                                              </xdr:grpSpPr>
                                              <xdr:sp>
                                                <xdr:nvSpPr>
                                                  <xdr:cNvPr id="378" name="Shape 378"/>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379" name="Shape 379"/>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380" name="Shape 380"/>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3238500</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180975</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384250" cy="1800225"/>
    <xdr:grpSp>
      <xdr:nvGrpSpPr>
        <xdr:cNvPr id="2" name="Shape 2"/>
        <xdr:cNvGrpSpPr/>
      </xdr:nvGrpSpPr>
      <xdr:grpSpPr>
        <a:xfrm>
          <a:off x="0" y="2879888"/>
          <a:ext cx="10692000" cy="1800225"/>
          <a:chOff x="0" y="2879888"/>
          <a:chExt cx="10692000" cy="1800225"/>
        </a:xfrm>
      </xdr:grpSpPr>
      <xdr:grpSp>
        <xdr:nvGrpSpPr>
          <xdr:cNvPr id="381" name="Shape 381"/>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82" name="Shape 382"/>
            <xdr:cNvGrpSpPr/>
          </xdr:nvGrpSpPr>
          <xdr:grpSpPr>
            <a:xfrm>
              <a:off x="0" y="2879888"/>
              <a:ext cx="10692000" cy="1800225"/>
              <a:chOff x="0" y="2879888"/>
              <a:chExt cx="10692000" cy="1800225"/>
            </a:xfrm>
          </xdr:grpSpPr>
          <xdr:sp>
            <xdr:nvSpPr>
              <xdr:cNvPr id="383" name="Shape 38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84" name="Shape 384"/>
              <xdr:cNvGrpSpPr/>
            </xdr:nvGrpSpPr>
            <xdr:grpSpPr>
              <a:xfrm>
                <a:off x="0" y="2879888"/>
                <a:ext cx="10692000" cy="1800225"/>
                <a:chOff x="0" y="2879888"/>
                <a:chExt cx="10692000" cy="1800225"/>
              </a:xfrm>
            </xdr:grpSpPr>
            <xdr:sp>
              <xdr:nvSpPr>
                <xdr:cNvPr id="385" name="Shape 38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86" name="Shape 386"/>
                <xdr:cNvGrpSpPr/>
              </xdr:nvGrpSpPr>
              <xdr:grpSpPr>
                <a:xfrm>
                  <a:off x="0" y="2879888"/>
                  <a:ext cx="10692000" cy="1800225"/>
                  <a:chOff x="0" y="2879888"/>
                  <a:chExt cx="10692000" cy="1800225"/>
                </a:xfrm>
              </xdr:grpSpPr>
              <xdr:sp>
                <xdr:nvSpPr>
                  <xdr:cNvPr id="387" name="Shape 387"/>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88" name="Shape 388"/>
                  <xdr:cNvGrpSpPr/>
                </xdr:nvGrpSpPr>
                <xdr:grpSpPr>
                  <a:xfrm>
                    <a:off x="0" y="2879888"/>
                    <a:ext cx="10692000" cy="1800225"/>
                    <a:chOff x="0" y="2917988"/>
                    <a:chExt cx="10692000" cy="1724025"/>
                  </a:xfrm>
                </xdr:grpSpPr>
                <xdr:sp>
                  <xdr:nvSpPr>
                    <xdr:cNvPr id="389" name="Shape 389"/>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90" name="Shape 390"/>
                    <xdr:cNvGrpSpPr/>
                  </xdr:nvGrpSpPr>
                  <xdr:grpSpPr>
                    <a:xfrm>
                      <a:off x="0" y="2917988"/>
                      <a:ext cx="10692000" cy="1724025"/>
                      <a:chOff x="0" y="2917988"/>
                      <a:chExt cx="10692000" cy="1724025"/>
                    </a:xfrm>
                  </xdr:grpSpPr>
                  <xdr:sp>
                    <xdr:nvSpPr>
                      <xdr:cNvPr id="391" name="Shape 391"/>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92" name="Shape 392"/>
                      <xdr:cNvGrpSpPr/>
                    </xdr:nvGrpSpPr>
                    <xdr:grpSpPr>
                      <a:xfrm>
                        <a:off x="0" y="2917988"/>
                        <a:ext cx="10692000" cy="1724025"/>
                        <a:chOff x="0" y="3094200"/>
                        <a:chExt cx="10692000" cy="1371600"/>
                      </a:xfrm>
                    </xdr:grpSpPr>
                    <xdr:sp>
                      <xdr:nvSpPr>
                        <xdr:cNvPr id="393" name="Shape 39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94" name="Shape 394"/>
                        <xdr:cNvGrpSpPr/>
                      </xdr:nvGrpSpPr>
                      <xdr:grpSpPr>
                        <a:xfrm>
                          <a:off x="0" y="3094200"/>
                          <a:ext cx="10692000" cy="1371600"/>
                          <a:chOff x="0" y="3094200"/>
                          <a:chExt cx="10692000" cy="1371600"/>
                        </a:xfrm>
                      </xdr:grpSpPr>
                      <xdr:sp>
                        <xdr:nvSpPr>
                          <xdr:cNvPr id="395" name="Shape 39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96" name="Shape 396"/>
                          <xdr:cNvGrpSpPr/>
                        </xdr:nvGrpSpPr>
                        <xdr:grpSpPr>
                          <a:xfrm>
                            <a:off x="0" y="3094200"/>
                            <a:ext cx="10692000" cy="1371600"/>
                            <a:chOff x="0" y="3094200"/>
                            <a:chExt cx="10692000" cy="1371600"/>
                          </a:xfrm>
                        </xdr:grpSpPr>
                        <xdr:sp>
                          <xdr:nvSpPr>
                            <xdr:cNvPr id="397" name="Shape 397"/>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98" name="Shape 398"/>
                            <xdr:cNvGrpSpPr/>
                          </xdr:nvGrpSpPr>
                          <xdr:grpSpPr>
                            <a:xfrm>
                              <a:off x="0" y="3094200"/>
                              <a:ext cx="10692000" cy="1371600"/>
                              <a:chOff x="0" y="3194213"/>
                              <a:chExt cx="10692000" cy="1171575"/>
                            </a:xfrm>
                          </xdr:grpSpPr>
                          <xdr:sp>
                            <xdr:nvSpPr>
                              <xdr:cNvPr id="399" name="Shape 39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00" name="Shape 400"/>
                              <xdr:cNvGrpSpPr/>
                            </xdr:nvGrpSpPr>
                            <xdr:grpSpPr>
                              <a:xfrm>
                                <a:off x="0" y="3194213"/>
                                <a:ext cx="10692000" cy="1171575"/>
                                <a:chOff x="0" y="3194213"/>
                                <a:chExt cx="10692000" cy="1171575"/>
                              </a:xfrm>
                            </xdr:grpSpPr>
                            <xdr:sp>
                              <xdr:nvSpPr>
                                <xdr:cNvPr id="401" name="Shape 40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02" name="Shape 402"/>
                                <xdr:cNvGrpSpPr/>
                              </xdr:nvGrpSpPr>
                              <xdr:grpSpPr>
                                <a:xfrm>
                                  <a:off x="0" y="3194213"/>
                                  <a:ext cx="10692000" cy="1171575"/>
                                  <a:chOff x="0" y="3194213"/>
                                  <a:chExt cx="10692000" cy="1171575"/>
                                </a:xfrm>
                              </xdr:grpSpPr>
                              <xdr:sp>
                                <xdr:nvSpPr>
                                  <xdr:cNvPr id="403" name="Shape 40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04" name="Shape 404"/>
                                  <xdr:cNvGrpSpPr/>
                                </xdr:nvGrpSpPr>
                                <xdr:grpSpPr>
                                  <a:xfrm>
                                    <a:off x="0" y="3194213"/>
                                    <a:ext cx="10692000" cy="1171575"/>
                                    <a:chOff x="0" y="3194213"/>
                                    <a:chExt cx="10692000" cy="1171575"/>
                                  </a:xfrm>
                                </xdr:grpSpPr>
                                <xdr:sp>
                                  <xdr:nvSpPr>
                                    <xdr:cNvPr id="405" name="Shape 40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06" name="Shape 406"/>
                                    <xdr:cNvGrpSpPr/>
                                  </xdr:nvGrpSpPr>
                                  <xdr:grpSpPr>
                                    <a:xfrm>
                                      <a:off x="0" y="3194213"/>
                                      <a:ext cx="10692000" cy="1171575"/>
                                      <a:chOff x="0" y="3194213"/>
                                      <a:chExt cx="10692000" cy="1171575"/>
                                    </a:xfrm>
                                  </xdr:grpSpPr>
                                  <xdr:sp>
                                    <xdr:nvSpPr>
                                      <xdr:cNvPr id="407" name="Shape 40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08" name="Shape 408"/>
                                      <xdr:cNvGrpSpPr/>
                                    </xdr:nvGrpSpPr>
                                    <xdr:grpSpPr>
                                      <a:xfrm>
                                        <a:off x="0" y="3194213"/>
                                        <a:ext cx="10692000" cy="1171575"/>
                                        <a:chOff x="0" y="3194213"/>
                                        <a:chExt cx="10692000" cy="1171575"/>
                                      </a:xfrm>
                                    </xdr:grpSpPr>
                                    <xdr:sp>
                                      <xdr:nvSpPr>
                                        <xdr:cNvPr id="409" name="Shape 40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10" name="Shape 410"/>
                                        <xdr:cNvGrpSpPr/>
                                      </xdr:nvGrpSpPr>
                                      <xdr:grpSpPr>
                                        <a:xfrm>
                                          <a:off x="0" y="3194213"/>
                                          <a:ext cx="10692000" cy="1171575"/>
                                          <a:chOff x="0" y="3194213"/>
                                          <a:chExt cx="10692000" cy="1171575"/>
                                        </a:xfrm>
                                      </xdr:grpSpPr>
                                      <xdr:sp>
                                        <xdr:nvSpPr>
                                          <xdr:cNvPr id="411" name="Shape 41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12" name="Shape 412"/>
                                          <xdr:cNvGrpSpPr/>
                                        </xdr:nvGrpSpPr>
                                        <xdr:grpSpPr>
                                          <a:xfrm>
                                            <a:off x="0" y="3194213"/>
                                            <a:ext cx="10692000" cy="1171575"/>
                                            <a:chOff x="0" y="3194213"/>
                                            <a:chExt cx="10692000" cy="1171575"/>
                                          </a:xfrm>
                                        </xdr:grpSpPr>
                                        <xdr:sp>
                                          <xdr:nvSpPr>
                                            <xdr:cNvPr id="413" name="Shape 41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14" name="Shape 414"/>
                                            <xdr:cNvGrpSpPr/>
                                          </xdr:nvGrpSpPr>
                                          <xdr:grpSpPr>
                                            <a:xfrm>
                                              <a:off x="0" y="3194213"/>
                                              <a:ext cx="10692000" cy="1171575"/>
                                              <a:chOff x="0" y="3194213"/>
                                              <a:chExt cx="10692000" cy="1171575"/>
                                            </a:xfrm>
                                          </xdr:grpSpPr>
                                          <xdr:sp>
                                            <xdr:nvSpPr>
                                              <xdr:cNvPr id="415" name="Shape 41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16" name="Shape 416"/>
                                              <xdr:cNvGrpSpPr/>
                                            </xdr:nvGrpSpPr>
                                            <xdr:grpSpPr>
                                              <a:xfrm>
                                                <a:off x="0" y="3194213"/>
                                                <a:ext cx="10692000" cy="1171560"/>
                                                <a:chOff x="0" y="0"/>
                                                <a:chExt cx="8648700" cy="1356175"/>
                                              </a:xfrm>
                                            </xdr:grpSpPr>
                                            <xdr:sp>
                                              <xdr:nvSpPr>
                                                <xdr:cNvPr id="417" name="Shape 417"/>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18" name="Shape 418"/>
                                                <xdr:cNvGrpSpPr/>
                                              </xdr:nvGrpSpPr>
                                              <xdr:grpSpPr>
                                                <a:xfrm>
                                                  <a:off x="0" y="0"/>
                                                  <a:ext cx="8648700" cy="1343025"/>
                                                  <a:chOff x="0" y="0"/>
                                                  <a:chExt cx="759" cy="102"/>
                                                </a:xfrm>
                                              </xdr:grpSpPr>
                                              <xdr:sp>
                                                <xdr:nvSpPr>
                                                  <xdr:cNvPr id="419" name="Shape 419"/>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420" name="Shape 420"/>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421" name="Shape 421"/>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2800350</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180975</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771650"/>
    <xdr:grpSp>
      <xdr:nvGrpSpPr>
        <xdr:cNvPr id="2" name="Shape 2" title="Dibujo"/>
        <xdr:cNvGrpSpPr/>
      </xdr:nvGrpSpPr>
      <xdr:grpSpPr>
        <a:xfrm>
          <a:off x="0" y="2894175"/>
          <a:ext cx="10692000" cy="1771650"/>
          <a:chOff x="0" y="2894175"/>
          <a:chExt cx="10692000" cy="1771650"/>
        </a:xfrm>
      </xdr:grpSpPr>
      <xdr:grpSp>
        <xdr:nvGrpSpPr>
          <xdr:cNvPr id="422" name="Shape 422"/>
          <xdr:cNvGrpSpPr/>
        </xdr:nvGrpSpPr>
        <xdr:grpSpPr>
          <a:xfrm>
            <a:off x="0" y="2894175"/>
            <a:ext cx="10692000" cy="1771650"/>
            <a:chOff x="0" y="2894175"/>
            <a:chExt cx="10692000" cy="1771650"/>
          </a:xfrm>
        </xdr:grpSpPr>
        <xdr:sp>
          <xdr:nvSpPr>
            <xdr:cNvPr id="11" name="Shape 11"/>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23" name="Shape 423"/>
            <xdr:cNvGrpSpPr/>
          </xdr:nvGrpSpPr>
          <xdr:grpSpPr>
            <a:xfrm>
              <a:off x="0" y="2894175"/>
              <a:ext cx="10692000" cy="1771650"/>
              <a:chOff x="0" y="2894175"/>
              <a:chExt cx="10692000" cy="1771650"/>
            </a:xfrm>
          </xdr:grpSpPr>
          <xdr:sp>
            <xdr:nvSpPr>
              <xdr:cNvPr id="424" name="Shape 424"/>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5" name="Shape 425"/>
              <xdr:cNvGrpSpPr/>
            </xdr:nvGrpSpPr>
            <xdr:grpSpPr>
              <a:xfrm>
                <a:off x="0" y="2894175"/>
                <a:ext cx="10692000" cy="1771650"/>
                <a:chOff x="0" y="2894175"/>
                <a:chExt cx="10692000" cy="1771650"/>
              </a:xfrm>
            </xdr:grpSpPr>
            <xdr:sp>
              <xdr:nvSpPr>
                <xdr:cNvPr id="426" name="Shape 426"/>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7" name="Shape 427"/>
                <xdr:cNvGrpSpPr/>
              </xdr:nvGrpSpPr>
              <xdr:grpSpPr>
                <a:xfrm>
                  <a:off x="0" y="2894175"/>
                  <a:ext cx="10692000" cy="1771650"/>
                  <a:chOff x="0" y="2894175"/>
                  <a:chExt cx="10692000" cy="1771650"/>
                </a:xfrm>
              </xdr:grpSpPr>
              <xdr:sp>
                <xdr:nvSpPr>
                  <xdr:cNvPr id="428" name="Shape 428"/>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9" name="Shape 429"/>
                  <xdr:cNvGrpSpPr/>
                </xdr:nvGrpSpPr>
                <xdr:grpSpPr>
                  <a:xfrm>
                    <a:off x="0" y="2894175"/>
                    <a:ext cx="10692000" cy="1771650"/>
                    <a:chOff x="0" y="2917988"/>
                    <a:chExt cx="10692000" cy="1724025"/>
                  </a:xfrm>
                </xdr:grpSpPr>
                <xdr:sp>
                  <xdr:nvSpPr>
                    <xdr:cNvPr id="430" name="Shape 430"/>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31" name="Shape 431"/>
                    <xdr:cNvGrpSpPr/>
                  </xdr:nvGrpSpPr>
                  <xdr:grpSpPr>
                    <a:xfrm>
                      <a:off x="0" y="2917988"/>
                      <a:ext cx="10692000" cy="1724025"/>
                      <a:chOff x="0" y="2917988"/>
                      <a:chExt cx="10692000" cy="1724025"/>
                    </a:xfrm>
                  </xdr:grpSpPr>
                  <xdr:sp>
                    <xdr:nvSpPr>
                      <xdr:cNvPr id="432" name="Shape 432"/>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3" name="Shape 433"/>
                      <xdr:cNvGrpSpPr/>
                    </xdr:nvGrpSpPr>
                    <xdr:grpSpPr>
                      <a:xfrm>
                        <a:off x="0" y="2917988"/>
                        <a:ext cx="10692000" cy="1724025"/>
                        <a:chOff x="0" y="3094200"/>
                        <a:chExt cx="10692000" cy="1371600"/>
                      </a:xfrm>
                    </xdr:grpSpPr>
                    <xdr:sp>
                      <xdr:nvSpPr>
                        <xdr:cNvPr id="434" name="Shape 434"/>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5" name="Shape 435"/>
                        <xdr:cNvGrpSpPr/>
                      </xdr:nvGrpSpPr>
                      <xdr:grpSpPr>
                        <a:xfrm>
                          <a:off x="0" y="3094200"/>
                          <a:ext cx="10692000" cy="1371600"/>
                          <a:chOff x="0" y="3094200"/>
                          <a:chExt cx="10692000" cy="1371600"/>
                        </a:xfrm>
                      </xdr:grpSpPr>
                      <xdr:sp>
                        <xdr:nvSpPr>
                          <xdr:cNvPr id="436" name="Shape 43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7" name="Shape 437"/>
                          <xdr:cNvGrpSpPr/>
                        </xdr:nvGrpSpPr>
                        <xdr:grpSpPr>
                          <a:xfrm>
                            <a:off x="0" y="3094200"/>
                            <a:ext cx="10692000" cy="1371600"/>
                            <a:chOff x="0" y="3094200"/>
                            <a:chExt cx="10692000" cy="1371600"/>
                          </a:xfrm>
                        </xdr:grpSpPr>
                        <xdr:sp>
                          <xdr:nvSpPr>
                            <xdr:cNvPr id="438" name="Shape 43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9" name="Shape 439"/>
                            <xdr:cNvGrpSpPr/>
                          </xdr:nvGrpSpPr>
                          <xdr:grpSpPr>
                            <a:xfrm>
                              <a:off x="0" y="3094200"/>
                              <a:ext cx="10692000" cy="1371600"/>
                              <a:chOff x="0" y="3194213"/>
                              <a:chExt cx="10692000" cy="1171575"/>
                            </a:xfrm>
                          </xdr:grpSpPr>
                          <xdr:sp>
                            <xdr:nvSpPr>
                              <xdr:cNvPr id="440" name="Shape 44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1" name="Shape 441"/>
                              <xdr:cNvGrpSpPr/>
                            </xdr:nvGrpSpPr>
                            <xdr:grpSpPr>
                              <a:xfrm>
                                <a:off x="0" y="3194213"/>
                                <a:ext cx="10692000" cy="1171575"/>
                                <a:chOff x="0" y="3194213"/>
                                <a:chExt cx="10692000" cy="1171575"/>
                              </a:xfrm>
                            </xdr:grpSpPr>
                            <xdr:sp>
                              <xdr:nvSpPr>
                                <xdr:cNvPr id="442" name="Shape 44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3" name="Shape 443"/>
                                <xdr:cNvGrpSpPr/>
                              </xdr:nvGrpSpPr>
                              <xdr:grpSpPr>
                                <a:xfrm>
                                  <a:off x="0" y="3194213"/>
                                  <a:ext cx="10692000" cy="1171575"/>
                                  <a:chOff x="0" y="3194213"/>
                                  <a:chExt cx="10692000" cy="1171575"/>
                                </a:xfrm>
                              </xdr:grpSpPr>
                              <xdr:sp>
                                <xdr:nvSpPr>
                                  <xdr:cNvPr id="444" name="Shape 44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5" name="Shape 445"/>
                                  <xdr:cNvGrpSpPr/>
                                </xdr:nvGrpSpPr>
                                <xdr:grpSpPr>
                                  <a:xfrm>
                                    <a:off x="0" y="3194213"/>
                                    <a:ext cx="10692000" cy="1171575"/>
                                    <a:chOff x="0" y="3194213"/>
                                    <a:chExt cx="10692000" cy="1171575"/>
                                  </a:xfrm>
                                </xdr:grpSpPr>
                                <xdr:sp>
                                  <xdr:nvSpPr>
                                    <xdr:cNvPr id="446" name="Shape 44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7" name="Shape 447"/>
                                    <xdr:cNvGrpSpPr/>
                                  </xdr:nvGrpSpPr>
                                  <xdr:grpSpPr>
                                    <a:xfrm>
                                      <a:off x="0" y="3194213"/>
                                      <a:ext cx="10692000" cy="1171575"/>
                                      <a:chOff x="0" y="3194213"/>
                                      <a:chExt cx="10692000" cy="1171575"/>
                                    </a:xfrm>
                                  </xdr:grpSpPr>
                                  <xdr:sp>
                                    <xdr:nvSpPr>
                                      <xdr:cNvPr id="448" name="Shape 44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9" name="Shape 449"/>
                                      <xdr:cNvGrpSpPr/>
                                    </xdr:nvGrpSpPr>
                                    <xdr:grpSpPr>
                                      <a:xfrm>
                                        <a:off x="0" y="3194213"/>
                                        <a:ext cx="10692000" cy="1171575"/>
                                        <a:chOff x="0" y="3194213"/>
                                        <a:chExt cx="10692000" cy="1171575"/>
                                      </a:xfrm>
                                    </xdr:grpSpPr>
                                    <xdr:sp>
                                      <xdr:nvSpPr>
                                        <xdr:cNvPr id="450" name="Shape 45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1" name="Shape 451"/>
                                        <xdr:cNvGrpSpPr/>
                                      </xdr:nvGrpSpPr>
                                      <xdr:grpSpPr>
                                        <a:xfrm>
                                          <a:off x="0" y="3194213"/>
                                          <a:ext cx="10692000" cy="1171575"/>
                                          <a:chOff x="0" y="3194213"/>
                                          <a:chExt cx="10692000" cy="1171575"/>
                                        </a:xfrm>
                                      </xdr:grpSpPr>
                                      <xdr:sp>
                                        <xdr:nvSpPr>
                                          <xdr:cNvPr id="452" name="Shape 45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3" name="Shape 453"/>
                                          <xdr:cNvGrpSpPr/>
                                        </xdr:nvGrpSpPr>
                                        <xdr:grpSpPr>
                                          <a:xfrm>
                                            <a:off x="0" y="3194213"/>
                                            <a:ext cx="10692000" cy="1171575"/>
                                            <a:chOff x="0" y="3194213"/>
                                            <a:chExt cx="10692000" cy="1171575"/>
                                          </a:xfrm>
                                        </xdr:grpSpPr>
                                        <xdr:sp>
                                          <xdr:nvSpPr>
                                            <xdr:cNvPr id="454" name="Shape 45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5" name="Shape 455"/>
                                            <xdr:cNvGrpSpPr/>
                                          </xdr:nvGrpSpPr>
                                          <xdr:grpSpPr>
                                            <a:xfrm>
                                              <a:off x="0" y="3194213"/>
                                              <a:ext cx="10692000" cy="1171575"/>
                                              <a:chOff x="0" y="3194213"/>
                                              <a:chExt cx="10692000" cy="1171575"/>
                                            </a:xfrm>
                                          </xdr:grpSpPr>
                                          <xdr:sp>
                                            <xdr:nvSpPr>
                                              <xdr:cNvPr id="456" name="Shape 45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7" name="Shape 457"/>
                                              <xdr:cNvGrpSpPr/>
                                            </xdr:nvGrpSpPr>
                                            <xdr:grpSpPr>
                                              <a:xfrm>
                                                <a:off x="0" y="3194213"/>
                                                <a:ext cx="10692000" cy="1171560"/>
                                                <a:chOff x="0" y="0"/>
                                                <a:chExt cx="8648700" cy="1356175"/>
                                              </a:xfrm>
                                            </xdr:grpSpPr>
                                            <xdr:sp>
                                              <xdr:nvSpPr>
                                                <xdr:cNvPr id="458" name="Shape 458"/>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9" name="Shape 459"/>
                                                <xdr:cNvGrpSpPr/>
                                              </xdr:nvGrpSpPr>
                                              <xdr:grpSpPr>
                                                <a:xfrm>
                                                  <a:off x="0" y="0"/>
                                                  <a:ext cx="8648700" cy="1343025"/>
                                                  <a:chOff x="0" y="0"/>
                                                  <a:chExt cx="759" cy="102"/>
                                                </a:xfrm>
                                              </xdr:grpSpPr>
                                              <xdr:sp>
                                                <xdr:nvSpPr>
                                                  <xdr:cNvPr id="460" name="Shape 460"/>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461" name="Shape 461"/>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462" name="Shape 462"/>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2619375</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190500</xdr:colOff>
      <xdr:row>6</xdr:row>
      <xdr:rowOff>19050</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463" name="Shape 463"/>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64" name="Shape 464"/>
            <xdr:cNvGrpSpPr/>
          </xdr:nvGrpSpPr>
          <xdr:grpSpPr>
            <a:xfrm>
              <a:off x="0" y="2879888"/>
              <a:ext cx="10692000" cy="1800225"/>
              <a:chOff x="0" y="2879888"/>
              <a:chExt cx="10692000" cy="1800225"/>
            </a:xfrm>
          </xdr:grpSpPr>
          <xdr:sp>
            <xdr:nvSpPr>
              <xdr:cNvPr id="465" name="Shape 46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66" name="Shape 466"/>
              <xdr:cNvGrpSpPr/>
            </xdr:nvGrpSpPr>
            <xdr:grpSpPr>
              <a:xfrm>
                <a:off x="0" y="2879888"/>
                <a:ext cx="10692000" cy="1800225"/>
                <a:chOff x="0" y="2879888"/>
                <a:chExt cx="10692000" cy="1800225"/>
              </a:xfrm>
            </xdr:grpSpPr>
            <xdr:sp>
              <xdr:nvSpPr>
                <xdr:cNvPr id="467" name="Shape 467"/>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68" name="Shape 468"/>
                <xdr:cNvGrpSpPr/>
              </xdr:nvGrpSpPr>
              <xdr:grpSpPr>
                <a:xfrm>
                  <a:off x="0" y="2879888"/>
                  <a:ext cx="10692000" cy="1800225"/>
                  <a:chOff x="0" y="2879888"/>
                  <a:chExt cx="10692000" cy="1800225"/>
                </a:xfrm>
              </xdr:grpSpPr>
              <xdr:sp>
                <xdr:nvSpPr>
                  <xdr:cNvPr id="469" name="Shape 469"/>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70" name="Shape 470"/>
                  <xdr:cNvGrpSpPr/>
                </xdr:nvGrpSpPr>
                <xdr:grpSpPr>
                  <a:xfrm>
                    <a:off x="0" y="2879888"/>
                    <a:ext cx="10692000" cy="1800225"/>
                    <a:chOff x="0" y="2917988"/>
                    <a:chExt cx="10692000" cy="1724025"/>
                  </a:xfrm>
                </xdr:grpSpPr>
                <xdr:sp>
                  <xdr:nvSpPr>
                    <xdr:cNvPr id="471" name="Shape 471"/>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72" name="Shape 472"/>
                    <xdr:cNvGrpSpPr/>
                  </xdr:nvGrpSpPr>
                  <xdr:grpSpPr>
                    <a:xfrm>
                      <a:off x="0" y="2917988"/>
                      <a:ext cx="10692000" cy="1724025"/>
                      <a:chOff x="0" y="2917988"/>
                      <a:chExt cx="10692000" cy="1724025"/>
                    </a:xfrm>
                  </xdr:grpSpPr>
                  <xdr:sp>
                    <xdr:nvSpPr>
                      <xdr:cNvPr id="473" name="Shape 473"/>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74" name="Shape 474"/>
                      <xdr:cNvGrpSpPr/>
                    </xdr:nvGrpSpPr>
                    <xdr:grpSpPr>
                      <a:xfrm>
                        <a:off x="0" y="2917988"/>
                        <a:ext cx="10692000" cy="1724025"/>
                        <a:chOff x="0" y="3094200"/>
                        <a:chExt cx="10692000" cy="1371600"/>
                      </a:xfrm>
                    </xdr:grpSpPr>
                    <xdr:sp>
                      <xdr:nvSpPr>
                        <xdr:cNvPr id="475" name="Shape 47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76" name="Shape 476"/>
                        <xdr:cNvGrpSpPr/>
                      </xdr:nvGrpSpPr>
                      <xdr:grpSpPr>
                        <a:xfrm>
                          <a:off x="0" y="3094200"/>
                          <a:ext cx="10692000" cy="1371600"/>
                          <a:chOff x="0" y="3094200"/>
                          <a:chExt cx="10692000" cy="1371600"/>
                        </a:xfrm>
                      </xdr:grpSpPr>
                      <xdr:sp>
                        <xdr:nvSpPr>
                          <xdr:cNvPr id="477" name="Shape 477"/>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78" name="Shape 478"/>
                          <xdr:cNvGrpSpPr/>
                        </xdr:nvGrpSpPr>
                        <xdr:grpSpPr>
                          <a:xfrm>
                            <a:off x="0" y="3094200"/>
                            <a:ext cx="10692000" cy="1371600"/>
                            <a:chOff x="0" y="3094200"/>
                            <a:chExt cx="10692000" cy="1371600"/>
                          </a:xfrm>
                        </xdr:grpSpPr>
                        <xdr:sp>
                          <xdr:nvSpPr>
                            <xdr:cNvPr id="479" name="Shape 479"/>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80" name="Shape 480"/>
                            <xdr:cNvGrpSpPr/>
                          </xdr:nvGrpSpPr>
                          <xdr:grpSpPr>
                            <a:xfrm>
                              <a:off x="0" y="3094200"/>
                              <a:ext cx="10692000" cy="1371600"/>
                              <a:chOff x="0" y="3194213"/>
                              <a:chExt cx="10692000" cy="1171575"/>
                            </a:xfrm>
                          </xdr:grpSpPr>
                          <xdr:sp>
                            <xdr:nvSpPr>
                              <xdr:cNvPr id="481" name="Shape 48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82" name="Shape 482"/>
                              <xdr:cNvGrpSpPr/>
                            </xdr:nvGrpSpPr>
                            <xdr:grpSpPr>
                              <a:xfrm>
                                <a:off x="0" y="3194213"/>
                                <a:ext cx="10692000" cy="1171575"/>
                                <a:chOff x="0" y="3194213"/>
                                <a:chExt cx="10692000" cy="1171575"/>
                              </a:xfrm>
                            </xdr:grpSpPr>
                            <xdr:sp>
                              <xdr:nvSpPr>
                                <xdr:cNvPr id="483" name="Shape 48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84" name="Shape 484"/>
                                <xdr:cNvGrpSpPr/>
                              </xdr:nvGrpSpPr>
                              <xdr:grpSpPr>
                                <a:xfrm>
                                  <a:off x="0" y="3194213"/>
                                  <a:ext cx="10692000" cy="1171575"/>
                                  <a:chOff x="0" y="3194213"/>
                                  <a:chExt cx="10692000" cy="1171575"/>
                                </a:xfrm>
                              </xdr:grpSpPr>
                              <xdr:sp>
                                <xdr:nvSpPr>
                                  <xdr:cNvPr id="485" name="Shape 48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86" name="Shape 486"/>
                                  <xdr:cNvGrpSpPr/>
                                </xdr:nvGrpSpPr>
                                <xdr:grpSpPr>
                                  <a:xfrm>
                                    <a:off x="0" y="3194213"/>
                                    <a:ext cx="10692000" cy="1171575"/>
                                    <a:chOff x="0" y="3194213"/>
                                    <a:chExt cx="10692000" cy="1171575"/>
                                  </a:xfrm>
                                </xdr:grpSpPr>
                                <xdr:sp>
                                  <xdr:nvSpPr>
                                    <xdr:cNvPr id="487" name="Shape 48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88" name="Shape 488"/>
                                    <xdr:cNvGrpSpPr/>
                                  </xdr:nvGrpSpPr>
                                  <xdr:grpSpPr>
                                    <a:xfrm>
                                      <a:off x="0" y="3194213"/>
                                      <a:ext cx="10692000" cy="1171575"/>
                                      <a:chOff x="0" y="3194213"/>
                                      <a:chExt cx="10692000" cy="1171575"/>
                                    </a:xfrm>
                                  </xdr:grpSpPr>
                                  <xdr:sp>
                                    <xdr:nvSpPr>
                                      <xdr:cNvPr id="489" name="Shape 48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90" name="Shape 490"/>
                                      <xdr:cNvGrpSpPr/>
                                    </xdr:nvGrpSpPr>
                                    <xdr:grpSpPr>
                                      <a:xfrm>
                                        <a:off x="0" y="3194213"/>
                                        <a:ext cx="10692000" cy="1171575"/>
                                        <a:chOff x="0" y="3194213"/>
                                        <a:chExt cx="10692000" cy="1171575"/>
                                      </a:xfrm>
                                    </xdr:grpSpPr>
                                    <xdr:sp>
                                      <xdr:nvSpPr>
                                        <xdr:cNvPr id="491" name="Shape 49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92" name="Shape 492"/>
                                        <xdr:cNvGrpSpPr/>
                                      </xdr:nvGrpSpPr>
                                      <xdr:grpSpPr>
                                        <a:xfrm>
                                          <a:off x="0" y="3194213"/>
                                          <a:ext cx="10692000" cy="1171575"/>
                                          <a:chOff x="0" y="3194213"/>
                                          <a:chExt cx="10692000" cy="1171575"/>
                                        </a:xfrm>
                                      </xdr:grpSpPr>
                                      <xdr:sp>
                                        <xdr:nvSpPr>
                                          <xdr:cNvPr id="493" name="Shape 49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94" name="Shape 494"/>
                                          <xdr:cNvGrpSpPr/>
                                        </xdr:nvGrpSpPr>
                                        <xdr:grpSpPr>
                                          <a:xfrm>
                                            <a:off x="0" y="3194213"/>
                                            <a:ext cx="10692000" cy="1171575"/>
                                            <a:chOff x="0" y="3194213"/>
                                            <a:chExt cx="10692000" cy="1171575"/>
                                          </a:xfrm>
                                        </xdr:grpSpPr>
                                        <xdr:sp>
                                          <xdr:nvSpPr>
                                            <xdr:cNvPr id="495" name="Shape 49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96" name="Shape 496"/>
                                            <xdr:cNvGrpSpPr/>
                                          </xdr:nvGrpSpPr>
                                          <xdr:grpSpPr>
                                            <a:xfrm>
                                              <a:off x="0" y="3194213"/>
                                              <a:ext cx="10692000" cy="1171575"/>
                                              <a:chOff x="0" y="3194213"/>
                                              <a:chExt cx="10692000" cy="1171575"/>
                                            </a:xfrm>
                                          </xdr:grpSpPr>
                                          <xdr:sp>
                                            <xdr:nvSpPr>
                                              <xdr:cNvPr id="497" name="Shape 49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98" name="Shape 498"/>
                                              <xdr:cNvGrpSpPr/>
                                            </xdr:nvGrpSpPr>
                                            <xdr:grpSpPr>
                                              <a:xfrm>
                                                <a:off x="0" y="3194213"/>
                                                <a:ext cx="10692000" cy="1171560"/>
                                                <a:chOff x="0" y="0"/>
                                                <a:chExt cx="8648700" cy="1356175"/>
                                              </a:xfrm>
                                            </xdr:grpSpPr>
                                            <xdr:sp>
                                              <xdr:nvSpPr>
                                                <xdr:cNvPr id="499" name="Shape 499"/>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00" name="Shape 500"/>
                                                <xdr:cNvGrpSpPr/>
                                              </xdr:nvGrpSpPr>
                                              <xdr:grpSpPr>
                                                <a:xfrm>
                                                  <a:off x="0" y="0"/>
                                                  <a:ext cx="8648700" cy="1343025"/>
                                                  <a:chOff x="0" y="0"/>
                                                  <a:chExt cx="759" cy="102"/>
                                                </a:xfrm>
                                              </xdr:grpSpPr>
                                              <xdr:sp>
                                                <xdr:nvSpPr>
                                                  <xdr:cNvPr id="501" name="Shape 501"/>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02" name="Shape 502"/>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03" name="Shape 503"/>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3267075</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133350</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200025</xdr:colOff>
      <xdr:row>0</xdr:row>
      <xdr:rowOff>0</xdr:rowOff>
    </xdr:from>
    <xdr:ext cx="26460450" cy="1800225"/>
    <xdr:grpSp>
      <xdr:nvGrpSpPr>
        <xdr:cNvPr id="2" name="Shape 2" title="Dibujo"/>
        <xdr:cNvGrpSpPr/>
      </xdr:nvGrpSpPr>
      <xdr:grpSpPr>
        <a:xfrm>
          <a:off x="0" y="2879888"/>
          <a:ext cx="10692000" cy="1800225"/>
          <a:chOff x="0" y="2879888"/>
          <a:chExt cx="10692000" cy="1800225"/>
        </a:xfrm>
      </xdr:grpSpPr>
      <xdr:grpSp>
        <xdr:nvGrpSpPr>
          <xdr:cNvPr id="504" name="Shape 504"/>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05" name="Shape 505"/>
            <xdr:cNvGrpSpPr/>
          </xdr:nvGrpSpPr>
          <xdr:grpSpPr>
            <a:xfrm>
              <a:off x="0" y="2879888"/>
              <a:ext cx="10692000" cy="1800225"/>
              <a:chOff x="0" y="2879888"/>
              <a:chExt cx="10692000" cy="1800225"/>
            </a:xfrm>
          </xdr:grpSpPr>
          <xdr:sp>
            <xdr:nvSpPr>
              <xdr:cNvPr id="506" name="Shape 506"/>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7" name="Shape 507"/>
              <xdr:cNvGrpSpPr/>
            </xdr:nvGrpSpPr>
            <xdr:grpSpPr>
              <a:xfrm>
                <a:off x="0" y="2879888"/>
                <a:ext cx="10692000" cy="1800225"/>
                <a:chOff x="0" y="2879888"/>
                <a:chExt cx="10692000" cy="1800225"/>
              </a:xfrm>
            </xdr:grpSpPr>
            <xdr:sp>
              <xdr:nvSpPr>
                <xdr:cNvPr id="508" name="Shape 508"/>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9" name="Shape 509"/>
                <xdr:cNvGrpSpPr/>
              </xdr:nvGrpSpPr>
              <xdr:grpSpPr>
                <a:xfrm>
                  <a:off x="0" y="2879888"/>
                  <a:ext cx="10692000" cy="1800225"/>
                  <a:chOff x="0" y="2879888"/>
                  <a:chExt cx="10692000" cy="1800225"/>
                </a:xfrm>
              </xdr:grpSpPr>
              <xdr:sp>
                <xdr:nvSpPr>
                  <xdr:cNvPr id="510" name="Shape 510"/>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1" name="Shape 511"/>
                  <xdr:cNvGrpSpPr/>
                </xdr:nvGrpSpPr>
                <xdr:grpSpPr>
                  <a:xfrm>
                    <a:off x="0" y="2879888"/>
                    <a:ext cx="10692000" cy="1800225"/>
                    <a:chOff x="0" y="2917988"/>
                    <a:chExt cx="10692000" cy="1724025"/>
                  </a:xfrm>
                </xdr:grpSpPr>
                <xdr:sp>
                  <xdr:nvSpPr>
                    <xdr:cNvPr id="512" name="Shape 512"/>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3" name="Shape 513"/>
                    <xdr:cNvGrpSpPr/>
                  </xdr:nvGrpSpPr>
                  <xdr:grpSpPr>
                    <a:xfrm>
                      <a:off x="0" y="2917988"/>
                      <a:ext cx="10692000" cy="1724025"/>
                      <a:chOff x="0" y="2917988"/>
                      <a:chExt cx="10692000" cy="1724025"/>
                    </a:xfrm>
                  </xdr:grpSpPr>
                  <xdr:sp>
                    <xdr:nvSpPr>
                      <xdr:cNvPr id="514" name="Shape 514"/>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5" name="Shape 515"/>
                      <xdr:cNvGrpSpPr/>
                    </xdr:nvGrpSpPr>
                    <xdr:grpSpPr>
                      <a:xfrm>
                        <a:off x="0" y="2917988"/>
                        <a:ext cx="10692000" cy="1724025"/>
                        <a:chOff x="0" y="3094200"/>
                        <a:chExt cx="10692000" cy="1371600"/>
                      </a:xfrm>
                    </xdr:grpSpPr>
                    <xdr:sp>
                      <xdr:nvSpPr>
                        <xdr:cNvPr id="516" name="Shape 51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7" name="Shape 517"/>
                        <xdr:cNvGrpSpPr/>
                      </xdr:nvGrpSpPr>
                      <xdr:grpSpPr>
                        <a:xfrm>
                          <a:off x="0" y="3094200"/>
                          <a:ext cx="10692000" cy="1371600"/>
                          <a:chOff x="0" y="3094200"/>
                          <a:chExt cx="10692000" cy="1371600"/>
                        </a:xfrm>
                      </xdr:grpSpPr>
                      <xdr:sp>
                        <xdr:nvSpPr>
                          <xdr:cNvPr id="518" name="Shape 51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9" name="Shape 519"/>
                          <xdr:cNvGrpSpPr/>
                        </xdr:nvGrpSpPr>
                        <xdr:grpSpPr>
                          <a:xfrm>
                            <a:off x="0" y="3094200"/>
                            <a:ext cx="10692000" cy="1371600"/>
                            <a:chOff x="0" y="3094200"/>
                            <a:chExt cx="10692000" cy="1371600"/>
                          </a:xfrm>
                        </xdr:grpSpPr>
                        <xdr:sp>
                          <xdr:nvSpPr>
                            <xdr:cNvPr id="520" name="Shape 520"/>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1" name="Shape 521"/>
                            <xdr:cNvGrpSpPr/>
                          </xdr:nvGrpSpPr>
                          <xdr:grpSpPr>
                            <a:xfrm>
                              <a:off x="0" y="3094200"/>
                              <a:ext cx="10692000" cy="1371600"/>
                              <a:chOff x="0" y="3194213"/>
                              <a:chExt cx="10692000" cy="1171575"/>
                            </a:xfrm>
                          </xdr:grpSpPr>
                          <xdr:sp>
                            <xdr:nvSpPr>
                              <xdr:cNvPr id="522" name="Shape 52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3" name="Shape 523"/>
                              <xdr:cNvGrpSpPr/>
                            </xdr:nvGrpSpPr>
                            <xdr:grpSpPr>
                              <a:xfrm>
                                <a:off x="0" y="3194213"/>
                                <a:ext cx="10692000" cy="1171575"/>
                                <a:chOff x="0" y="3194213"/>
                                <a:chExt cx="10692000" cy="1171575"/>
                              </a:xfrm>
                            </xdr:grpSpPr>
                            <xdr:sp>
                              <xdr:nvSpPr>
                                <xdr:cNvPr id="524" name="Shape 52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5" name="Shape 525"/>
                                <xdr:cNvGrpSpPr/>
                              </xdr:nvGrpSpPr>
                              <xdr:grpSpPr>
                                <a:xfrm>
                                  <a:off x="0" y="3194213"/>
                                  <a:ext cx="10692000" cy="1171575"/>
                                  <a:chOff x="0" y="3194213"/>
                                  <a:chExt cx="10692000" cy="1171575"/>
                                </a:xfrm>
                              </xdr:grpSpPr>
                              <xdr:sp>
                                <xdr:nvSpPr>
                                  <xdr:cNvPr id="526" name="Shape 52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7" name="Shape 527"/>
                                  <xdr:cNvGrpSpPr/>
                                </xdr:nvGrpSpPr>
                                <xdr:grpSpPr>
                                  <a:xfrm>
                                    <a:off x="0" y="3194213"/>
                                    <a:ext cx="10692000" cy="1171575"/>
                                    <a:chOff x="0" y="3194213"/>
                                    <a:chExt cx="10692000" cy="1171575"/>
                                  </a:xfrm>
                                </xdr:grpSpPr>
                                <xdr:sp>
                                  <xdr:nvSpPr>
                                    <xdr:cNvPr id="528" name="Shape 52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9" name="Shape 529"/>
                                    <xdr:cNvGrpSpPr/>
                                  </xdr:nvGrpSpPr>
                                  <xdr:grpSpPr>
                                    <a:xfrm>
                                      <a:off x="0" y="3194213"/>
                                      <a:ext cx="10692000" cy="1171575"/>
                                      <a:chOff x="0" y="3194213"/>
                                      <a:chExt cx="10692000" cy="1171575"/>
                                    </a:xfrm>
                                  </xdr:grpSpPr>
                                  <xdr:sp>
                                    <xdr:nvSpPr>
                                      <xdr:cNvPr id="530" name="Shape 53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1" name="Shape 531"/>
                                      <xdr:cNvGrpSpPr/>
                                    </xdr:nvGrpSpPr>
                                    <xdr:grpSpPr>
                                      <a:xfrm>
                                        <a:off x="0" y="3194213"/>
                                        <a:ext cx="10692000" cy="1171575"/>
                                        <a:chOff x="0" y="3194213"/>
                                        <a:chExt cx="10692000" cy="1171575"/>
                                      </a:xfrm>
                                    </xdr:grpSpPr>
                                    <xdr:sp>
                                      <xdr:nvSpPr>
                                        <xdr:cNvPr id="532" name="Shape 53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3" name="Shape 533"/>
                                        <xdr:cNvGrpSpPr/>
                                      </xdr:nvGrpSpPr>
                                      <xdr:grpSpPr>
                                        <a:xfrm>
                                          <a:off x="0" y="3194213"/>
                                          <a:ext cx="10692000" cy="1171575"/>
                                          <a:chOff x="0" y="3194213"/>
                                          <a:chExt cx="10692000" cy="1171575"/>
                                        </a:xfrm>
                                      </xdr:grpSpPr>
                                      <xdr:sp>
                                        <xdr:nvSpPr>
                                          <xdr:cNvPr id="534" name="Shape 53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5" name="Shape 535"/>
                                          <xdr:cNvGrpSpPr/>
                                        </xdr:nvGrpSpPr>
                                        <xdr:grpSpPr>
                                          <a:xfrm>
                                            <a:off x="0" y="3194213"/>
                                            <a:ext cx="10692000" cy="1171575"/>
                                            <a:chOff x="0" y="3194213"/>
                                            <a:chExt cx="10692000" cy="1171575"/>
                                          </a:xfrm>
                                        </xdr:grpSpPr>
                                        <xdr:sp>
                                          <xdr:nvSpPr>
                                            <xdr:cNvPr id="536" name="Shape 53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7" name="Shape 537"/>
                                            <xdr:cNvGrpSpPr/>
                                          </xdr:nvGrpSpPr>
                                          <xdr:grpSpPr>
                                            <a:xfrm>
                                              <a:off x="0" y="3194213"/>
                                              <a:ext cx="10692000" cy="1171575"/>
                                              <a:chOff x="0" y="3194213"/>
                                              <a:chExt cx="10692000" cy="1171575"/>
                                            </a:xfrm>
                                          </xdr:grpSpPr>
                                          <xdr:sp>
                                            <xdr:nvSpPr>
                                              <xdr:cNvPr id="538" name="Shape 53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9" name="Shape 539"/>
                                              <xdr:cNvGrpSpPr/>
                                            </xdr:nvGrpSpPr>
                                            <xdr:grpSpPr>
                                              <a:xfrm>
                                                <a:off x="0" y="3194213"/>
                                                <a:ext cx="10692000" cy="1171560"/>
                                                <a:chOff x="0" y="0"/>
                                                <a:chExt cx="8648700" cy="1356175"/>
                                              </a:xfrm>
                                            </xdr:grpSpPr>
                                            <xdr:sp>
                                              <xdr:nvSpPr>
                                                <xdr:cNvPr id="540" name="Shape 540"/>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41" name="Shape 541"/>
                                                <xdr:cNvGrpSpPr/>
                                              </xdr:nvGrpSpPr>
                                              <xdr:grpSpPr>
                                                <a:xfrm>
                                                  <a:off x="0" y="0"/>
                                                  <a:ext cx="8648700" cy="1343025"/>
                                                  <a:chOff x="0" y="0"/>
                                                  <a:chExt cx="759" cy="102"/>
                                                </a:xfrm>
                                              </xdr:grpSpPr>
                                              <xdr:sp>
                                                <xdr:nvSpPr>
                                                  <xdr:cNvPr id="542" name="Shape 542"/>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43" name="Shape 543"/>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44" name="Shape 544"/>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8</xdr:col>
      <xdr:colOff>3114675</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381000</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title="Dibujo"/>
        <xdr:cNvGrpSpPr/>
      </xdr:nvGrpSpPr>
      <xdr:grpSpPr>
        <a:xfrm>
          <a:off x="0" y="2879888"/>
          <a:ext cx="10692000" cy="1800225"/>
          <a:chOff x="0" y="2879888"/>
          <a:chExt cx="10692000" cy="1800225"/>
        </a:xfrm>
      </xdr:grpSpPr>
      <xdr:grpSp>
        <xdr:nvGrpSpPr>
          <xdr:cNvPr id="504" name="Shape 504"/>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05" name="Shape 505"/>
            <xdr:cNvGrpSpPr/>
          </xdr:nvGrpSpPr>
          <xdr:grpSpPr>
            <a:xfrm>
              <a:off x="0" y="2879888"/>
              <a:ext cx="10692000" cy="1800225"/>
              <a:chOff x="0" y="2879888"/>
              <a:chExt cx="10692000" cy="1800225"/>
            </a:xfrm>
          </xdr:grpSpPr>
          <xdr:sp>
            <xdr:nvSpPr>
              <xdr:cNvPr id="506" name="Shape 506"/>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7" name="Shape 507"/>
              <xdr:cNvGrpSpPr/>
            </xdr:nvGrpSpPr>
            <xdr:grpSpPr>
              <a:xfrm>
                <a:off x="0" y="2879888"/>
                <a:ext cx="10692000" cy="1800225"/>
                <a:chOff x="0" y="2879888"/>
                <a:chExt cx="10692000" cy="1800225"/>
              </a:xfrm>
            </xdr:grpSpPr>
            <xdr:sp>
              <xdr:nvSpPr>
                <xdr:cNvPr id="508" name="Shape 508"/>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9" name="Shape 509"/>
                <xdr:cNvGrpSpPr/>
              </xdr:nvGrpSpPr>
              <xdr:grpSpPr>
                <a:xfrm>
                  <a:off x="0" y="2879888"/>
                  <a:ext cx="10692000" cy="1800225"/>
                  <a:chOff x="0" y="2879888"/>
                  <a:chExt cx="10692000" cy="1800225"/>
                </a:xfrm>
              </xdr:grpSpPr>
              <xdr:sp>
                <xdr:nvSpPr>
                  <xdr:cNvPr id="510" name="Shape 510"/>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1" name="Shape 511"/>
                  <xdr:cNvGrpSpPr/>
                </xdr:nvGrpSpPr>
                <xdr:grpSpPr>
                  <a:xfrm>
                    <a:off x="0" y="2879888"/>
                    <a:ext cx="10692000" cy="1800225"/>
                    <a:chOff x="0" y="2917988"/>
                    <a:chExt cx="10692000" cy="1724025"/>
                  </a:xfrm>
                </xdr:grpSpPr>
                <xdr:sp>
                  <xdr:nvSpPr>
                    <xdr:cNvPr id="512" name="Shape 512"/>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3" name="Shape 513"/>
                    <xdr:cNvGrpSpPr/>
                  </xdr:nvGrpSpPr>
                  <xdr:grpSpPr>
                    <a:xfrm>
                      <a:off x="0" y="2917988"/>
                      <a:ext cx="10692000" cy="1724025"/>
                      <a:chOff x="0" y="2917988"/>
                      <a:chExt cx="10692000" cy="1724025"/>
                    </a:xfrm>
                  </xdr:grpSpPr>
                  <xdr:sp>
                    <xdr:nvSpPr>
                      <xdr:cNvPr id="514" name="Shape 514"/>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5" name="Shape 515"/>
                      <xdr:cNvGrpSpPr/>
                    </xdr:nvGrpSpPr>
                    <xdr:grpSpPr>
                      <a:xfrm>
                        <a:off x="0" y="2917988"/>
                        <a:ext cx="10692000" cy="1724025"/>
                        <a:chOff x="0" y="3094200"/>
                        <a:chExt cx="10692000" cy="1371600"/>
                      </a:xfrm>
                    </xdr:grpSpPr>
                    <xdr:sp>
                      <xdr:nvSpPr>
                        <xdr:cNvPr id="516" name="Shape 51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7" name="Shape 517"/>
                        <xdr:cNvGrpSpPr/>
                      </xdr:nvGrpSpPr>
                      <xdr:grpSpPr>
                        <a:xfrm>
                          <a:off x="0" y="3094200"/>
                          <a:ext cx="10692000" cy="1371600"/>
                          <a:chOff x="0" y="3094200"/>
                          <a:chExt cx="10692000" cy="1371600"/>
                        </a:xfrm>
                      </xdr:grpSpPr>
                      <xdr:sp>
                        <xdr:nvSpPr>
                          <xdr:cNvPr id="518" name="Shape 51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9" name="Shape 519"/>
                          <xdr:cNvGrpSpPr/>
                        </xdr:nvGrpSpPr>
                        <xdr:grpSpPr>
                          <a:xfrm>
                            <a:off x="0" y="3094200"/>
                            <a:ext cx="10692000" cy="1371600"/>
                            <a:chOff x="0" y="3094200"/>
                            <a:chExt cx="10692000" cy="1371600"/>
                          </a:xfrm>
                        </xdr:grpSpPr>
                        <xdr:sp>
                          <xdr:nvSpPr>
                            <xdr:cNvPr id="520" name="Shape 520"/>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1" name="Shape 521"/>
                            <xdr:cNvGrpSpPr/>
                          </xdr:nvGrpSpPr>
                          <xdr:grpSpPr>
                            <a:xfrm>
                              <a:off x="0" y="3094200"/>
                              <a:ext cx="10692000" cy="1371600"/>
                              <a:chOff x="0" y="3194213"/>
                              <a:chExt cx="10692000" cy="1171575"/>
                            </a:xfrm>
                          </xdr:grpSpPr>
                          <xdr:sp>
                            <xdr:nvSpPr>
                              <xdr:cNvPr id="522" name="Shape 52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3" name="Shape 523"/>
                              <xdr:cNvGrpSpPr/>
                            </xdr:nvGrpSpPr>
                            <xdr:grpSpPr>
                              <a:xfrm>
                                <a:off x="0" y="3194213"/>
                                <a:ext cx="10692000" cy="1171575"/>
                                <a:chOff x="0" y="3194213"/>
                                <a:chExt cx="10692000" cy="1171575"/>
                              </a:xfrm>
                            </xdr:grpSpPr>
                            <xdr:sp>
                              <xdr:nvSpPr>
                                <xdr:cNvPr id="524" name="Shape 52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5" name="Shape 525"/>
                                <xdr:cNvGrpSpPr/>
                              </xdr:nvGrpSpPr>
                              <xdr:grpSpPr>
                                <a:xfrm>
                                  <a:off x="0" y="3194213"/>
                                  <a:ext cx="10692000" cy="1171575"/>
                                  <a:chOff x="0" y="3194213"/>
                                  <a:chExt cx="10692000" cy="1171575"/>
                                </a:xfrm>
                              </xdr:grpSpPr>
                              <xdr:sp>
                                <xdr:nvSpPr>
                                  <xdr:cNvPr id="526" name="Shape 52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7" name="Shape 527"/>
                                  <xdr:cNvGrpSpPr/>
                                </xdr:nvGrpSpPr>
                                <xdr:grpSpPr>
                                  <a:xfrm>
                                    <a:off x="0" y="3194213"/>
                                    <a:ext cx="10692000" cy="1171575"/>
                                    <a:chOff x="0" y="3194213"/>
                                    <a:chExt cx="10692000" cy="1171575"/>
                                  </a:xfrm>
                                </xdr:grpSpPr>
                                <xdr:sp>
                                  <xdr:nvSpPr>
                                    <xdr:cNvPr id="528" name="Shape 52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9" name="Shape 529"/>
                                    <xdr:cNvGrpSpPr/>
                                  </xdr:nvGrpSpPr>
                                  <xdr:grpSpPr>
                                    <a:xfrm>
                                      <a:off x="0" y="3194213"/>
                                      <a:ext cx="10692000" cy="1171575"/>
                                      <a:chOff x="0" y="3194213"/>
                                      <a:chExt cx="10692000" cy="1171575"/>
                                    </a:xfrm>
                                  </xdr:grpSpPr>
                                  <xdr:sp>
                                    <xdr:nvSpPr>
                                      <xdr:cNvPr id="530" name="Shape 53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1" name="Shape 531"/>
                                      <xdr:cNvGrpSpPr/>
                                    </xdr:nvGrpSpPr>
                                    <xdr:grpSpPr>
                                      <a:xfrm>
                                        <a:off x="0" y="3194213"/>
                                        <a:ext cx="10692000" cy="1171575"/>
                                        <a:chOff x="0" y="3194213"/>
                                        <a:chExt cx="10692000" cy="1171575"/>
                                      </a:xfrm>
                                    </xdr:grpSpPr>
                                    <xdr:sp>
                                      <xdr:nvSpPr>
                                        <xdr:cNvPr id="532" name="Shape 53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3" name="Shape 533"/>
                                        <xdr:cNvGrpSpPr/>
                                      </xdr:nvGrpSpPr>
                                      <xdr:grpSpPr>
                                        <a:xfrm>
                                          <a:off x="0" y="3194213"/>
                                          <a:ext cx="10692000" cy="1171575"/>
                                          <a:chOff x="0" y="3194213"/>
                                          <a:chExt cx="10692000" cy="1171575"/>
                                        </a:xfrm>
                                      </xdr:grpSpPr>
                                      <xdr:sp>
                                        <xdr:nvSpPr>
                                          <xdr:cNvPr id="534" name="Shape 53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5" name="Shape 535"/>
                                          <xdr:cNvGrpSpPr/>
                                        </xdr:nvGrpSpPr>
                                        <xdr:grpSpPr>
                                          <a:xfrm>
                                            <a:off x="0" y="3194213"/>
                                            <a:ext cx="10692000" cy="1171575"/>
                                            <a:chOff x="0" y="3194213"/>
                                            <a:chExt cx="10692000" cy="1171575"/>
                                          </a:xfrm>
                                        </xdr:grpSpPr>
                                        <xdr:sp>
                                          <xdr:nvSpPr>
                                            <xdr:cNvPr id="536" name="Shape 53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7" name="Shape 537"/>
                                            <xdr:cNvGrpSpPr/>
                                          </xdr:nvGrpSpPr>
                                          <xdr:grpSpPr>
                                            <a:xfrm>
                                              <a:off x="0" y="3194213"/>
                                              <a:ext cx="10692000" cy="1171575"/>
                                              <a:chOff x="0" y="3194213"/>
                                              <a:chExt cx="10692000" cy="1171575"/>
                                            </a:xfrm>
                                          </xdr:grpSpPr>
                                          <xdr:sp>
                                            <xdr:nvSpPr>
                                              <xdr:cNvPr id="538" name="Shape 53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9" name="Shape 539"/>
                                              <xdr:cNvGrpSpPr/>
                                            </xdr:nvGrpSpPr>
                                            <xdr:grpSpPr>
                                              <a:xfrm>
                                                <a:off x="0" y="3194213"/>
                                                <a:ext cx="10692000" cy="1171560"/>
                                                <a:chOff x="0" y="0"/>
                                                <a:chExt cx="8648700" cy="1356175"/>
                                              </a:xfrm>
                                            </xdr:grpSpPr>
                                            <xdr:sp>
                                              <xdr:nvSpPr>
                                                <xdr:cNvPr id="540" name="Shape 540"/>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41" name="Shape 541"/>
                                                <xdr:cNvGrpSpPr/>
                                              </xdr:nvGrpSpPr>
                                              <xdr:grpSpPr>
                                                <a:xfrm>
                                                  <a:off x="0" y="0"/>
                                                  <a:ext cx="8648700" cy="1343025"/>
                                                  <a:chOff x="0" y="0"/>
                                                  <a:chExt cx="759" cy="102"/>
                                                </a:xfrm>
                                              </xdr:grpSpPr>
                                              <xdr:sp>
                                                <xdr:nvSpPr>
                                                  <xdr:cNvPr id="542" name="Shape 542"/>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43" name="Shape 543"/>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44" name="Shape 544"/>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8</xdr:col>
      <xdr:colOff>3629025</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190500</xdr:colOff>
      <xdr:row>6</xdr:row>
      <xdr:rowOff>95250</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545" name="Shape 545"/>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46" name="Shape 546"/>
            <xdr:cNvGrpSpPr/>
          </xdr:nvGrpSpPr>
          <xdr:grpSpPr>
            <a:xfrm>
              <a:off x="0" y="2879888"/>
              <a:ext cx="10692000" cy="1800225"/>
              <a:chOff x="0" y="2879888"/>
              <a:chExt cx="10692000" cy="1800225"/>
            </a:xfrm>
          </xdr:grpSpPr>
          <xdr:sp>
            <xdr:nvSpPr>
              <xdr:cNvPr id="547" name="Shape 547"/>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48" name="Shape 548"/>
              <xdr:cNvGrpSpPr/>
            </xdr:nvGrpSpPr>
            <xdr:grpSpPr>
              <a:xfrm>
                <a:off x="0" y="2879888"/>
                <a:ext cx="10692000" cy="1800225"/>
                <a:chOff x="0" y="2879888"/>
                <a:chExt cx="10692000" cy="1800225"/>
              </a:xfrm>
            </xdr:grpSpPr>
            <xdr:sp>
              <xdr:nvSpPr>
                <xdr:cNvPr id="549" name="Shape 549"/>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50" name="Shape 550"/>
                <xdr:cNvGrpSpPr/>
              </xdr:nvGrpSpPr>
              <xdr:grpSpPr>
                <a:xfrm>
                  <a:off x="0" y="2879888"/>
                  <a:ext cx="10692000" cy="1800225"/>
                  <a:chOff x="0" y="2879888"/>
                  <a:chExt cx="10692000" cy="1800225"/>
                </a:xfrm>
              </xdr:grpSpPr>
              <xdr:sp>
                <xdr:nvSpPr>
                  <xdr:cNvPr id="551" name="Shape 55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52" name="Shape 552"/>
                  <xdr:cNvGrpSpPr/>
                </xdr:nvGrpSpPr>
                <xdr:grpSpPr>
                  <a:xfrm>
                    <a:off x="0" y="2879888"/>
                    <a:ext cx="10692000" cy="1800225"/>
                    <a:chOff x="0" y="2917988"/>
                    <a:chExt cx="10692000" cy="1724025"/>
                  </a:xfrm>
                </xdr:grpSpPr>
                <xdr:sp>
                  <xdr:nvSpPr>
                    <xdr:cNvPr id="553" name="Shape 553"/>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54" name="Shape 554"/>
                    <xdr:cNvGrpSpPr/>
                  </xdr:nvGrpSpPr>
                  <xdr:grpSpPr>
                    <a:xfrm>
                      <a:off x="0" y="2917988"/>
                      <a:ext cx="10692000" cy="1724025"/>
                      <a:chOff x="0" y="2917988"/>
                      <a:chExt cx="10692000" cy="1724025"/>
                    </a:xfrm>
                  </xdr:grpSpPr>
                  <xdr:sp>
                    <xdr:nvSpPr>
                      <xdr:cNvPr id="555" name="Shape 555"/>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56" name="Shape 556"/>
                      <xdr:cNvGrpSpPr/>
                    </xdr:nvGrpSpPr>
                    <xdr:grpSpPr>
                      <a:xfrm>
                        <a:off x="0" y="2917988"/>
                        <a:ext cx="10692000" cy="1724025"/>
                        <a:chOff x="0" y="3094200"/>
                        <a:chExt cx="10692000" cy="1371600"/>
                      </a:xfrm>
                    </xdr:grpSpPr>
                    <xdr:sp>
                      <xdr:nvSpPr>
                        <xdr:cNvPr id="557" name="Shape 557"/>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58" name="Shape 558"/>
                        <xdr:cNvGrpSpPr/>
                      </xdr:nvGrpSpPr>
                      <xdr:grpSpPr>
                        <a:xfrm>
                          <a:off x="0" y="3094200"/>
                          <a:ext cx="10692000" cy="1371600"/>
                          <a:chOff x="0" y="3094200"/>
                          <a:chExt cx="10692000" cy="1371600"/>
                        </a:xfrm>
                      </xdr:grpSpPr>
                      <xdr:sp>
                        <xdr:nvSpPr>
                          <xdr:cNvPr id="559" name="Shape 559"/>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60" name="Shape 560"/>
                          <xdr:cNvGrpSpPr/>
                        </xdr:nvGrpSpPr>
                        <xdr:grpSpPr>
                          <a:xfrm>
                            <a:off x="0" y="3094200"/>
                            <a:ext cx="10692000" cy="1371600"/>
                            <a:chOff x="0" y="3094200"/>
                            <a:chExt cx="10692000" cy="1371600"/>
                          </a:xfrm>
                        </xdr:grpSpPr>
                        <xdr:sp>
                          <xdr:nvSpPr>
                            <xdr:cNvPr id="561" name="Shape 56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62" name="Shape 562"/>
                            <xdr:cNvGrpSpPr/>
                          </xdr:nvGrpSpPr>
                          <xdr:grpSpPr>
                            <a:xfrm>
                              <a:off x="0" y="3094200"/>
                              <a:ext cx="10692000" cy="1371600"/>
                              <a:chOff x="0" y="3194213"/>
                              <a:chExt cx="10692000" cy="1171575"/>
                            </a:xfrm>
                          </xdr:grpSpPr>
                          <xdr:sp>
                            <xdr:nvSpPr>
                              <xdr:cNvPr id="563" name="Shape 56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64" name="Shape 564"/>
                              <xdr:cNvGrpSpPr/>
                            </xdr:nvGrpSpPr>
                            <xdr:grpSpPr>
                              <a:xfrm>
                                <a:off x="0" y="3194213"/>
                                <a:ext cx="10692000" cy="1171575"/>
                                <a:chOff x="0" y="3194213"/>
                                <a:chExt cx="10692000" cy="1171575"/>
                              </a:xfrm>
                            </xdr:grpSpPr>
                            <xdr:sp>
                              <xdr:nvSpPr>
                                <xdr:cNvPr id="565" name="Shape 56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66" name="Shape 566"/>
                                <xdr:cNvGrpSpPr/>
                              </xdr:nvGrpSpPr>
                              <xdr:grpSpPr>
                                <a:xfrm>
                                  <a:off x="0" y="3194213"/>
                                  <a:ext cx="10692000" cy="1171575"/>
                                  <a:chOff x="0" y="3194213"/>
                                  <a:chExt cx="10692000" cy="1171575"/>
                                </a:xfrm>
                              </xdr:grpSpPr>
                              <xdr:sp>
                                <xdr:nvSpPr>
                                  <xdr:cNvPr id="567" name="Shape 56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68" name="Shape 568"/>
                                  <xdr:cNvGrpSpPr/>
                                </xdr:nvGrpSpPr>
                                <xdr:grpSpPr>
                                  <a:xfrm>
                                    <a:off x="0" y="3194213"/>
                                    <a:ext cx="10692000" cy="1171575"/>
                                    <a:chOff x="0" y="3194213"/>
                                    <a:chExt cx="10692000" cy="1171575"/>
                                  </a:xfrm>
                                </xdr:grpSpPr>
                                <xdr:sp>
                                  <xdr:nvSpPr>
                                    <xdr:cNvPr id="569" name="Shape 56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70" name="Shape 570"/>
                                    <xdr:cNvGrpSpPr/>
                                  </xdr:nvGrpSpPr>
                                  <xdr:grpSpPr>
                                    <a:xfrm>
                                      <a:off x="0" y="3194213"/>
                                      <a:ext cx="10692000" cy="1171575"/>
                                      <a:chOff x="0" y="3194213"/>
                                      <a:chExt cx="10692000" cy="1171575"/>
                                    </a:xfrm>
                                  </xdr:grpSpPr>
                                  <xdr:sp>
                                    <xdr:nvSpPr>
                                      <xdr:cNvPr id="571" name="Shape 57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72" name="Shape 572"/>
                                      <xdr:cNvGrpSpPr/>
                                    </xdr:nvGrpSpPr>
                                    <xdr:grpSpPr>
                                      <a:xfrm>
                                        <a:off x="0" y="3194213"/>
                                        <a:ext cx="10692000" cy="1171575"/>
                                        <a:chOff x="0" y="3194213"/>
                                        <a:chExt cx="10692000" cy="1171575"/>
                                      </a:xfrm>
                                    </xdr:grpSpPr>
                                    <xdr:sp>
                                      <xdr:nvSpPr>
                                        <xdr:cNvPr id="573" name="Shape 57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74" name="Shape 574"/>
                                        <xdr:cNvGrpSpPr/>
                                      </xdr:nvGrpSpPr>
                                      <xdr:grpSpPr>
                                        <a:xfrm>
                                          <a:off x="0" y="3194213"/>
                                          <a:ext cx="10692000" cy="1171575"/>
                                          <a:chOff x="0" y="3194213"/>
                                          <a:chExt cx="10692000" cy="1171575"/>
                                        </a:xfrm>
                                      </xdr:grpSpPr>
                                      <xdr:sp>
                                        <xdr:nvSpPr>
                                          <xdr:cNvPr id="575" name="Shape 57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76" name="Shape 576"/>
                                          <xdr:cNvGrpSpPr/>
                                        </xdr:nvGrpSpPr>
                                        <xdr:grpSpPr>
                                          <a:xfrm>
                                            <a:off x="0" y="3194213"/>
                                            <a:ext cx="10692000" cy="1171575"/>
                                            <a:chOff x="0" y="3194213"/>
                                            <a:chExt cx="10692000" cy="1171575"/>
                                          </a:xfrm>
                                        </xdr:grpSpPr>
                                        <xdr:sp>
                                          <xdr:nvSpPr>
                                            <xdr:cNvPr id="577" name="Shape 57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78" name="Shape 578"/>
                                            <xdr:cNvGrpSpPr/>
                                          </xdr:nvGrpSpPr>
                                          <xdr:grpSpPr>
                                            <a:xfrm>
                                              <a:off x="0" y="3194213"/>
                                              <a:ext cx="10692000" cy="1171575"/>
                                              <a:chOff x="0" y="3194213"/>
                                              <a:chExt cx="10692000" cy="1171575"/>
                                            </a:xfrm>
                                          </xdr:grpSpPr>
                                          <xdr:sp>
                                            <xdr:nvSpPr>
                                              <xdr:cNvPr id="579" name="Shape 57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80" name="Shape 580"/>
                                              <xdr:cNvGrpSpPr/>
                                            </xdr:nvGrpSpPr>
                                            <xdr:grpSpPr>
                                              <a:xfrm>
                                                <a:off x="0" y="3194213"/>
                                                <a:ext cx="10692000" cy="1171560"/>
                                                <a:chOff x="0" y="0"/>
                                                <a:chExt cx="8648700" cy="1356175"/>
                                              </a:xfrm>
                                            </xdr:grpSpPr>
                                            <xdr:sp>
                                              <xdr:nvSpPr>
                                                <xdr:cNvPr id="581" name="Shape 581"/>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82" name="Shape 582"/>
                                                <xdr:cNvGrpSpPr/>
                                              </xdr:nvGrpSpPr>
                                              <xdr:grpSpPr>
                                                <a:xfrm>
                                                  <a:off x="0" y="0"/>
                                                  <a:ext cx="8648700" cy="1343025"/>
                                                  <a:chOff x="0" y="0"/>
                                                  <a:chExt cx="759" cy="102"/>
                                                </a:xfrm>
                                              </xdr:grpSpPr>
                                              <xdr:sp>
                                                <xdr:nvSpPr>
                                                  <xdr:cNvPr id="583" name="Shape 583"/>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84" name="Shape 584"/>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85" name="Shape 585"/>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2733675</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180975</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586" name="Shape 586"/>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87" name="Shape 587"/>
            <xdr:cNvGrpSpPr/>
          </xdr:nvGrpSpPr>
          <xdr:grpSpPr>
            <a:xfrm>
              <a:off x="0" y="2879888"/>
              <a:ext cx="10692000" cy="1800225"/>
              <a:chOff x="0" y="2879888"/>
              <a:chExt cx="10692000" cy="1800225"/>
            </a:xfrm>
          </xdr:grpSpPr>
          <xdr:sp>
            <xdr:nvSpPr>
              <xdr:cNvPr id="588" name="Shape 588"/>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89" name="Shape 589"/>
              <xdr:cNvGrpSpPr/>
            </xdr:nvGrpSpPr>
            <xdr:grpSpPr>
              <a:xfrm>
                <a:off x="0" y="2879888"/>
                <a:ext cx="10692000" cy="1800225"/>
                <a:chOff x="0" y="2879888"/>
                <a:chExt cx="10692000" cy="1800225"/>
              </a:xfrm>
            </xdr:grpSpPr>
            <xdr:sp>
              <xdr:nvSpPr>
                <xdr:cNvPr id="590" name="Shape 590"/>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91" name="Shape 591"/>
                <xdr:cNvGrpSpPr/>
              </xdr:nvGrpSpPr>
              <xdr:grpSpPr>
                <a:xfrm>
                  <a:off x="0" y="2879888"/>
                  <a:ext cx="10692000" cy="1800225"/>
                  <a:chOff x="0" y="2879888"/>
                  <a:chExt cx="10692000" cy="1800225"/>
                </a:xfrm>
              </xdr:grpSpPr>
              <xdr:sp>
                <xdr:nvSpPr>
                  <xdr:cNvPr id="592" name="Shape 592"/>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93" name="Shape 593"/>
                  <xdr:cNvGrpSpPr/>
                </xdr:nvGrpSpPr>
                <xdr:grpSpPr>
                  <a:xfrm>
                    <a:off x="0" y="2879888"/>
                    <a:ext cx="10692000" cy="1800225"/>
                    <a:chOff x="0" y="2917988"/>
                    <a:chExt cx="10692000" cy="1724025"/>
                  </a:xfrm>
                </xdr:grpSpPr>
                <xdr:sp>
                  <xdr:nvSpPr>
                    <xdr:cNvPr id="594" name="Shape 594"/>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95" name="Shape 595"/>
                    <xdr:cNvGrpSpPr/>
                  </xdr:nvGrpSpPr>
                  <xdr:grpSpPr>
                    <a:xfrm>
                      <a:off x="0" y="2917988"/>
                      <a:ext cx="10692000" cy="1724025"/>
                      <a:chOff x="0" y="2917988"/>
                      <a:chExt cx="10692000" cy="1724025"/>
                    </a:xfrm>
                  </xdr:grpSpPr>
                  <xdr:sp>
                    <xdr:nvSpPr>
                      <xdr:cNvPr id="596" name="Shape 596"/>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97" name="Shape 597"/>
                      <xdr:cNvGrpSpPr/>
                    </xdr:nvGrpSpPr>
                    <xdr:grpSpPr>
                      <a:xfrm>
                        <a:off x="0" y="2917988"/>
                        <a:ext cx="10692000" cy="1724025"/>
                        <a:chOff x="0" y="3094200"/>
                        <a:chExt cx="10692000" cy="1371600"/>
                      </a:xfrm>
                    </xdr:grpSpPr>
                    <xdr:sp>
                      <xdr:nvSpPr>
                        <xdr:cNvPr id="598" name="Shape 59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99" name="Shape 599"/>
                        <xdr:cNvGrpSpPr/>
                      </xdr:nvGrpSpPr>
                      <xdr:grpSpPr>
                        <a:xfrm>
                          <a:off x="0" y="3094200"/>
                          <a:ext cx="10692000" cy="1371600"/>
                          <a:chOff x="0" y="3094200"/>
                          <a:chExt cx="10692000" cy="1371600"/>
                        </a:xfrm>
                      </xdr:grpSpPr>
                      <xdr:sp>
                        <xdr:nvSpPr>
                          <xdr:cNvPr id="600" name="Shape 600"/>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01" name="Shape 601"/>
                          <xdr:cNvGrpSpPr/>
                        </xdr:nvGrpSpPr>
                        <xdr:grpSpPr>
                          <a:xfrm>
                            <a:off x="0" y="3094200"/>
                            <a:ext cx="10692000" cy="1371600"/>
                            <a:chOff x="0" y="3094200"/>
                            <a:chExt cx="10692000" cy="1371600"/>
                          </a:xfrm>
                        </xdr:grpSpPr>
                        <xdr:sp>
                          <xdr:nvSpPr>
                            <xdr:cNvPr id="602" name="Shape 602"/>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03" name="Shape 603"/>
                            <xdr:cNvGrpSpPr/>
                          </xdr:nvGrpSpPr>
                          <xdr:grpSpPr>
                            <a:xfrm>
                              <a:off x="0" y="3094200"/>
                              <a:ext cx="10692000" cy="1371600"/>
                              <a:chOff x="0" y="3194213"/>
                              <a:chExt cx="10692000" cy="1171575"/>
                            </a:xfrm>
                          </xdr:grpSpPr>
                          <xdr:sp>
                            <xdr:nvSpPr>
                              <xdr:cNvPr id="604" name="Shape 60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05" name="Shape 605"/>
                              <xdr:cNvGrpSpPr/>
                            </xdr:nvGrpSpPr>
                            <xdr:grpSpPr>
                              <a:xfrm>
                                <a:off x="0" y="3194213"/>
                                <a:ext cx="10692000" cy="1171575"/>
                                <a:chOff x="0" y="3194213"/>
                                <a:chExt cx="10692000" cy="1171575"/>
                              </a:xfrm>
                            </xdr:grpSpPr>
                            <xdr:sp>
                              <xdr:nvSpPr>
                                <xdr:cNvPr id="606" name="Shape 60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07" name="Shape 607"/>
                                <xdr:cNvGrpSpPr/>
                              </xdr:nvGrpSpPr>
                              <xdr:grpSpPr>
                                <a:xfrm>
                                  <a:off x="0" y="3194213"/>
                                  <a:ext cx="10692000" cy="1171575"/>
                                  <a:chOff x="0" y="3194213"/>
                                  <a:chExt cx="10692000" cy="1171575"/>
                                </a:xfrm>
                              </xdr:grpSpPr>
                              <xdr:sp>
                                <xdr:nvSpPr>
                                  <xdr:cNvPr id="608" name="Shape 60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09" name="Shape 609"/>
                                  <xdr:cNvGrpSpPr/>
                                </xdr:nvGrpSpPr>
                                <xdr:grpSpPr>
                                  <a:xfrm>
                                    <a:off x="0" y="3194213"/>
                                    <a:ext cx="10692000" cy="1171575"/>
                                    <a:chOff x="0" y="3194213"/>
                                    <a:chExt cx="10692000" cy="1171575"/>
                                  </a:xfrm>
                                </xdr:grpSpPr>
                                <xdr:sp>
                                  <xdr:nvSpPr>
                                    <xdr:cNvPr id="610" name="Shape 61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11" name="Shape 611"/>
                                    <xdr:cNvGrpSpPr/>
                                  </xdr:nvGrpSpPr>
                                  <xdr:grpSpPr>
                                    <a:xfrm>
                                      <a:off x="0" y="3194213"/>
                                      <a:ext cx="10692000" cy="1171575"/>
                                      <a:chOff x="0" y="3194213"/>
                                      <a:chExt cx="10692000" cy="1171575"/>
                                    </a:xfrm>
                                  </xdr:grpSpPr>
                                  <xdr:sp>
                                    <xdr:nvSpPr>
                                      <xdr:cNvPr id="612" name="Shape 61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13" name="Shape 613"/>
                                      <xdr:cNvGrpSpPr/>
                                    </xdr:nvGrpSpPr>
                                    <xdr:grpSpPr>
                                      <a:xfrm>
                                        <a:off x="0" y="3194213"/>
                                        <a:ext cx="10692000" cy="1171575"/>
                                        <a:chOff x="0" y="3194213"/>
                                        <a:chExt cx="10692000" cy="1171575"/>
                                      </a:xfrm>
                                    </xdr:grpSpPr>
                                    <xdr:sp>
                                      <xdr:nvSpPr>
                                        <xdr:cNvPr id="614" name="Shape 61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15" name="Shape 615"/>
                                        <xdr:cNvGrpSpPr/>
                                      </xdr:nvGrpSpPr>
                                      <xdr:grpSpPr>
                                        <a:xfrm>
                                          <a:off x="0" y="3194213"/>
                                          <a:ext cx="10692000" cy="1171575"/>
                                          <a:chOff x="0" y="3194213"/>
                                          <a:chExt cx="10692000" cy="1171575"/>
                                        </a:xfrm>
                                      </xdr:grpSpPr>
                                      <xdr:sp>
                                        <xdr:nvSpPr>
                                          <xdr:cNvPr id="616" name="Shape 61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17" name="Shape 617"/>
                                          <xdr:cNvGrpSpPr/>
                                        </xdr:nvGrpSpPr>
                                        <xdr:grpSpPr>
                                          <a:xfrm>
                                            <a:off x="0" y="3194213"/>
                                            <a:ext cx="10692000" cy="1171575"/>
                                            <a:chOff x="0" y="3194213"/>
                                            <a:chExt cx="10692000" cy="1171575"/>
                                          </a:xfrm>
                                        </xdr:grpSpPr>
                                        <xdr:sp>
                                          <xdr:nvSpPr>
                                            <xdr:cNvPr id="618" name="Shape 61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19" name="Shape 619"/>
                                            <xdr:cNvGrpSpPr/>
                                          </xdr:nvGrpSpPr>
                                          <xdr:grpSpPr>
                                            <a:xfrm>
                                              <a:off x="0" y="3194213"/>
                                              <a:ext cx="10692000" cy="1171575"/>
                                              <a:chOff x="0" y="3194213"/>
                                              <a:chExt cx="10692000" cy="1171575"/>
                                            </a:xfrm>
                                          </xdr:grpSpPr>
                                          <xdr:sp>
                                            <xdr:nvSpPr>
                                              <xdr:cNvPr id="620" name="Shape 62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21" name="Shape 621"/>
                                              <xdr:cNvGrpSpPr/>
                                            </xdr:nvGrpSpPr>
                                            <xdr:grpSpPr>
                                              <a:xfrm>
                                                <a:off x="0" y="3194213"/>
                                                <a:ext cx="10692000" cy="1171560"/>
                                                <a:chOff x="0" y="0"/>
                                                <a:chExt cx="8648700" cy="1356175"/>
                                              </a:xfrm>
                                            </xdr:grpSpPr>
                                            <xdr:sp>
                                              <xdr:nvSpPr>
                                                <xdr:cNvPr id="622" name="Shape 622"/>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23" name="Shape 623"/>
                                                <xdr:cNvGrpSpPr/>
                                              </xdr:nvGrpSpPr>
                                              <xdr:grpSpPr>
                                                <a:xfrm>
                                                  <a:off x="0" y="0"/>
                                                  <a:ext cx="8648700" cy="1343025"/>
                                                  <a:chOff x="0" y="0"/>
                                                  <a:chExt cx="759" cy="102"/>
                                                </a:xfrm>
                                              </xdr:grpSpPr>
                                              <xdr:sp>
                                                <xdr:nvSpPr>
                                                  <xdr:cNvPr id="624" name="Shape 624"/>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625" name="Shape 625"/>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626" name="Shape 626"/>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3276600</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190500</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title="Dibujo"/>
        <xdr:cNvGrpSpPr/>
      </xdr:nvGrpSpPr>
      <xdr:grpSpPr>
        <a:xfrm>
          <a:off x="0" y="2879888"/>
          <a:ext cx="10692000" cy="1800225"/>
          <a:chOff x="0" y="2879888"/>
          <a:chExt cx="10692000" cy="1800225"/>
        </a:xfrm>
      </xdr:grpSpPr>
      <xdr:grpSp>
        <xdr:nvGrpSpPr>
          <xdr:cNvPr id="504" name="Shape 504"/>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05" name="Shape 505"/>
            <xdr:cNvGrpSpPr/>
          </xdr:nvGrpSpPr>
          <xdr:grpSpPr>
            <a:xfrm>
              <a:off x="0" y="2879888"/>
              <a:ext cx="10692000" cy="1800225"/>
              <a:chOff x="0" y="2879888"/>
              <a:chExt cx="10692000" cy="1800225"/>
            </a:xfrm>
          </xdr:grpSpPr>
          <xdr:sp>
            <xdr:nvSpPr>
              <xdr:cNvPr id="506" name="Shape 506"/>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7" name="Shape 507"/>
              <xdr:cNvGrpSpPr/>
            </xdr:nvGrpSpPr>
            <xdr:grpSpPr>
              <a:xfrm>
                <a:off x="0" y="2879888"/>
                <a:ext cx="10692000" cy="1800225"/>
                <a:chOff x="0" y="2879888"/>
                <a:chExt cx="10692000" cy="1800225"/>
              </a:xfrm>
            </xdr:grpSpPr>
            <xdr:sp>
              <xdr:nvSpPr>
                <xdr:cNvPr id="508" name="Shape 508"/>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9" name="Shape 509"/>
                <xdr:cNvGrpSpPr/>
              </xdr:nvGrpSpPr>
              <xdr:grpSpPr>
                <a:xfrm>
                  <a:off x="0" y="2879888"/>
                  <a:ext cx="10692000" cy="1800225"/>
                  <a:chOff x="0" y="2879888"/>
                  <a:chExt cx="10692000" cy="1800225"/>
                </a:xfrm>
              </xdr:grpSpPr>
              <xdr:sp>
                <xdr:nvSpPr>
                  <xdr:cNvPr id="510" name="Shape 510"/>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1" name="Shape 511"/>
                  <xdr:cNvGrpSpPr/>
                </xdr:nvGrpSpPr>
                <xdr:grpSpPr>
                  <a:xfrm>
                    <a:off x="0" y="2879888"/>
                    <a:ext cx="10692000" cy="1800225"/>
                    <a:chOff x="0" y="2917988"/>
                    <a:chExt cx="10692000" cy="1724025"/>
                  </a:xfrm>
                </xdr:grpSpPr>
                <xdr:sp>
                  <xdr:nvSpPr>
                    <xdr:cNvPr id="512" name="Shape 512"/>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3" name="Shape 513"/>
                    <xdr:cNvGrpSpPr/>
                  </xdr:nvGrpSpPr>
                  <xdr:grpSpPr>
                    <a:xfrm>
                      <a:off x="0" y="2917988"/>
                      <a:ext cx="10692000" cy="1724025"/>
                      <a:chOff x="0" y="2917988"/>
                      <a:chExt cx="10692000" cy="1724025"/>
                    </a:xfrm>
                  </xdr:grpSpPr>
                  <xdr:sp>
                    <xdr:nvSpPr>
                      <xdr:cNvPr id="514" name="Shape 514"/>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5" name="Shape 515"/>
                      <xdr:cNvGrpSpPr/>
                    </xdr:nvGrpSpPr>
                    <xdr:grpSpPr>
                      <a:xfrm>
                        <a:off x="0" y="2917988"/>
                        <a:ext cx="10692000" cy="1724025"/>
                        <a:chOff x="0" y="3094200"/>
                        <a:chExt cx="10692000" cy="1371600"/>
                      </a:xfrm>
                    </xdr:grpSpPr>
                    <xdr:sp>
                      <xdr:nvSpPr>
                        <xdr:cNvPr id="516" name="Shape 51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7" name="Shape 517"/>
                        <xdr:cNvGrpSpPr/>
                      </xdr:nvGrpSpPr>
                      <xdr:grpSpPr>
                        <a:xfrm>
                          <a:off x="0" y="3094200"/>
                          <a:ext cx="10692000" cy="1371600"/>
                          <a:chOff x="0" y="3094200"/>
                          <a:chExt cx="10692000" cy="1371600"/>
                        </a:xfrm>
                      </xdr:grpSpPr>
                      <xdr:sp>
                        <xdr:nvSpPr>
                          <xdr:cNvPr id="518" name="Shape 51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9" name="Shape 519"/>
                          <xdr:cNvGrpSpPr/>
                        </xdr:nvGrpSpPr>
                        <xdr:grpSpPr>
                          <a:xfrm>
                            <a:off x="0" y="3094200"/>
                            <a:ext cx="10692000" cy="1371600"/>
                            <a:chOff x="0" y="3094200"/>
                            <a:chExt cx="10692000" cy="1371600"/>
                          </a:xfrm>
                        </xdr:grpSpPr>
                        <xdr:sp>
                          <xdr:nvSpPr>
                            <xdr:cNvPr id="520" name="Shape 520"/>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1" name="Shape 521"/>
                            <xdr:cNvGrpSpPr/>
                          </xdr:nvGrpSpPr>
                          <xdr:grpSpPr>
                            <a:xfrm>
                              <a:off x="0" y="3094200"/>
                              <a:ext cx="10692000" cy="1371600"/>
                              <a:chOff x="0" y="3194213"/>
                              <a:chExt cx="10692000" cy="1171575"/>
                            </a:xfrm>
                          </xdr:grpSpPr>
                          <xdr:sp>
                            <xdr:nvSpPr>
                              <xdr:cNvPr id="522" name="Shape 52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3" name="Shape 523"/>
                              <xdr:cNvGrpSpPr/>
                            </xdr:nvGrpSpPr>
                            <xdr:grpSpPr>
                              <a:xfrm>
                                <a:off x="0" y="3194213"/>
                                <a:ext cx="10692000" cy="1171575"/>
                                <a:chOff x="0" y="3194213"/>
                                <a:chExt cx="10692000" cy="1171575"/>
                              </a:xfrm>
                            </xdr:grpSpPr>
                            <xdr:sp>
                              <xdr:nvSpPr>
                                <xdr:cNvPr id="524" name="Shape 52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5" name="Shape 525"/>
                                <xdr:cNvGrpSpPr/>
                              </xdr:nvGrpSpPr>
                              <xdr:grpSpPr>
                                <a:xfrm>
                                  <a:off x="0" y="3194213"/>
                                  <a:ext cx="10692000" cy="1171575"/>
                                  <a:chOff x="0" y="3194213"/>
                                  <a:chExt cx="10692000" cy="1171575"/>
                                </a:xfrm>
                              </xdr:grpSpPr>
                              <xdr:sp>
                                <xdr:nvSpPr>
                                  <xdr:cNvPr id="526" name="Shape 52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7" name="Shape 527"/>
                                  <xdr:cNvGrpSpPr/>
                                </xdr:nvGrpSpPr>
                                <xdr:grpSpPr>
                                  <a:xfrm>
                                    <a:off x="0" y="3194213"/>
                                    <a:ext cx="10692000" cy="1171575"/>
                                    <a:chOff x="0" y="3194213"/>
                                    <a:chExt cx="10692000" cy="1171575"/>
                                  </a:xfrm>
                                </xdr:grpSpPr>
                                <xdr:sp>
                                  <xdr:nvSpPr>
                                    <xdr:cNvPr id="528" name="Shape 52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9" name="Shape 529"/>
                                    <xdr:cNvGrpSpPr/>
                                  </xdr:nvGrpSpPr>
                                  <xdr:grpSpPr>
                                    <a:xfrm>
                                      <a:off x="0" y="3194213"/>
                                      <a:ext cx="10692000" cy="1171575"/>
                                      <a:chOff x="0" y="3194213"/>
                                      <a:chExt cx="10692000" cy="1171575"/>
                                    </a:xfrm>
                                  </xdr:grpSpPr>
                                  <xdr:sp>
                                    <xdr:nvSpPr>
                                      <xdr:cNvPr id="530" name="Shape 53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1" name="Shape 531"/>
                                      <xdr:cNvGrpSpPr/>
                                    </xdr:nvGrpSpPr>
                                    <xdr:grpSpPr>
                                      <a:xfrm>
                                        <a:off x="0" y="3194213"/>
                                        <a:ext cx="10692000" cy="1171575"/>
                                        <a:chOff x="0" y="3194213"/>
                                        <a:chExt cx="10692000" cy="1171575"/>
                                      </a:xfrm>
                                    </xdr:grpSpPr>
                                    <xdr:sp>
                                      <xdr:nvSpPr>
                                        <xdr:cNvPr id="532" name="Shape 53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3" name="Shape 533"/>
                                        <xdr:cNvGrpSpPr/>
                                      </xdr:nvGrpSpPr>
                                      <xdr:grpSpPr>
                                        <a:xfrm>
                                          <a:off x="0" y="3194213"/>
                                          <a:ext cx="10692000" cy="1171575"/>
                                          <a:chOff x="0" y="3194213"/>
                                          <a:chExt cx="10692000" cy="1171575"/>
                                        </a:xfrm>
                                      </xdr:grpSpPr>
                                      <xdr:sp>
                                        <xdr:nvSpPr>
                                          <xdr:cNvPr id="534" name="Shape 53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5" name="Shape 535"/>
                                          <xdr:cNvGrpSpPr/>
                                        </xdr:nvGrpSpPr>
                                        <xdr:grpSpPr>
                                          <a:xfrm>
                                            <a:off x="0" y="3194213"/>
                                            <a:ext cx="10692000" cy="1171575"/>
                                            <a:chOff x="0" y="3194213"/>
                                            <a:chExt cx="10692000" cy="1171575"/>
                                          </a:xfrm>
                                        </xdr:grpSpPr>
                                        <xdr:sp>
                                          <xdr:nvSpPr>
                                            <xdr:cNvPr id="536" name="Shape 53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7" name="Shape 537"/>
                                            <xdr:cNvGrpSpPr/>
                                          </xdr:nvGrpSpPr>
                                          <xdr:grpSpPr>
                                            <a:xfrm>
                                              <a:off x="0" y="3194213"/>
                                              <a:ext cx="10692000" cy="1171575"/>
                                              <a:chOff x="0" y="3194213"/>
                                              <a:chExt cx="10692000" cy="1171575"/>
                                            </a:xfrm>
                                          </xdr:grpSpPr>
                                          <xdr:sp>
                                            <xdr:nvSpPr>
                                              <xdr:cNvPr id="538" name="Shape 53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9" name="Shape 539"/>
                                              <xdr:cNvGrpSpPr/>
                                            </xdr:nvGrpSpPr>
                                            <xdr:grpSpPr>
                                              <a:xfrm>
                                                <a:off x="0" y="3194213"/>
                                                <a:ext cx="10692000" cy="1171560"/>
                                                <a:chOff x="0" y="0"/>
                                                <a:chExt cx="8648700" cy="1356175"/>
                                              </a:xfrm>
                                            </xdr:grpSpPr>
                                            <xdr:sp>
                                              <xdr:nvSpPr>
                                                <xdr:cNvPr id="540" name="Shape 540"/>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41" name="Shape 541"/>
                                                <xdr:cNvGrpSpPr/>
                                              </xdr:nvGrpSpPr>
                                              <xdr:grpSpPr>
                                                <a:xfrm>
                                                  <a:off x="0" y="0"/>
                                                  <a:ext cx="8648700" cy="1343025"/>
                                                  <a:chOff x="0" y="0"/>
                                                  <a:chExt cx="759" cy="102"/>
                                                </a:xfrm>
                                              </xdr:grpSpPr>
                                              <xdr:sp>
                                                <xdr:nvSpPr>
                                                  <xdr:cNvPr id="542" name="Shape 542"/>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43" name="Shape 543"/>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44" name="Shape 544"/>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1504950</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180975</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4528125" cy="1771650"/>
    <xdr:grpSp>
      <xdr:nvGrpSpPr>
        <xdr:cNvPr id="2" name="Shape 2" title="Dibujo"/>
        <xdr:cNvGrpSpPr/>
      </xdr:nvGrpSpPr>
      <xdr:grpSpPr>
        <a:xfrm>
          <a:off x="0" y="2894175"/>
          <a:ext cx="10692000" cy="1771650"/>
          <a:chOff x="0" y="2894175"/>
          <a:chExt cx="10692000" cy="1771650"/>
        </a:xfrm>
      </xdr:grpSpPr>
      <xdr:grpSp>
        <xdr:nvGrpSpPr>
          <xdr:cNvPr id="422" name="Shape 422"/>
          <xdr:cNvGrpSpPr/>
        </xdr:nvGrpSpPr>
        <xdr:grpSpPr>
          <a:xfrm>
            <a:off x="0" y="2894175"/>
            <a:ext cx="10692000" cy="1771650"/>
            <a:chOff x="0" y="2894175"/>
            <a:chExt cx="10692000" cy="1771650"/>
          </a:xfrm>
        </xdr:grpSpPr>
        <xdr:sp>
          <xdr:nvSpPr>
            <xdr:cNvPr id="11" name="Shape 11"/>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23" name="Shape 423"/>
            <xdr:cNvGrpSpPr/>
          </xdr:nvGrpSpPr>
          <xdr:grpSpPr>
            <a:xfrm>
              <a:off x="0" y="2894175"/>
              <a:ext cx="10692000" cy="1771650"/>
              <a:chOff x="0" y="2894175"/>
              <a:chExt cx="10692000" cy="1771650"/>
            </a:xfrm>
          </xdr:grpSpPr>
          <xdr:sp>
            <xdr:nvSpPr>
              <xdr:cNvPr id="424" name="Shape 424"/>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5" name="Shape 425"/>
              <xdr:cNvGrpSpPr/>
            </xdr:nvGrpSpPr>
            <xdr:grpSpPr>
              <a:xfrm>
                <a:off x="0" y="2894175"/>
                <a:ext cx="10692000" cy="1771650"/>
                <a:chOff x="0" y="2894175"/>
                <a:chExt cx="10692000" cy="1771650"/>
              </a:xfrm>
            </xdr:grpSpPr>
            <xdr:sp>
              <xdr:nvSpPr>
                <xdr:cNvPr id="426" name="Shape 426"/>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7" name="Shape 427"/>
                <xdr:cNvGrpSpPr/>
              </xdr:nvGrpSpPr>
              <xdr:grpSpPr>
                <a:xfrm>
                  <a:off x="0" y="2894175"/>
                  <a:ext cx="10692000" cy="1771650"/>
                  <a:chOff x="0" y="2894175"/>
                  <a:chExt cx="10692000" cy="1771650"/>
                </a:xfrm>
              </xdr:grpSpPr>
              <xdr:sp>
                <xdr:nvSpPr>
                  <xdr:cNvPr id="428" name="Shape 428"/>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9" name="Shape 429"/>
                  <xdr:cNvGrpSpPr/>
                </xdr:nvGrpSpPr>
                <xdr:grpSpPr>
                  <a:xfrm>
                    <a:off x="0" y="2894175"/>
                    <a:ext cx="10692000" cy="1771650"/>
                    <a:chOff x="0" y="2917988"/>
                    <a:chExt cx="10692000" cy="1724025"/>
                  </a:xfrm>
                </xdr:grpSpPr>
                <xdr:sp>
                  <xdr:nvSpPr>
                    <xdr:cNvPr id="430" name="Shape 430"/>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31" name="Shape 431"/>
                    <xdr:cNvGrpSpPr/>
                  </xdr:nvGrpSpPr>
                  <xdr:grpSpPr>
                    <a:xfrm>
                      <a:off x="0" y="2917988"/>
                      <a:ext cx="10692000" cy="1724025"/>
                      <a:chOff x="0" y="2917988"/>
                      <a:chExt cx="10692000" cy="1724025"/>
                    </a:xfrm>
                  </xdr:grpSpPr>
                  <xdr:sp>
                    <xdr:nvSpPr>
                      <xdr:cNvPr id="432" name="Shape 432"/>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3" name="Shape 433"/>
                      <xdr:cNvGrpSpPr/>
                    </xdr:nvGrpSpPr>
                    <xdr:grpSpPr>
                      <a:xfrm>
                        <a:off x="0" y="2917988"/>
                        <a:ext cx="10692000" cy="1724025"/>
                        <a:chOff x="0" y="3094200"/>
                        <a:chExt cx="10692000" cy="1371600"/>
                      </a:xfrm>
                    </xdr:grpSpPr>
                    <xdr:sp>
                      <xdr:nvSpPr>
                        <xdr:cNvPr id="434" name="Shape 434"/>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5" name="Shape 435"/>
                        <xdr:cNvGrpSpPr/>
                      </xdr:nvGrpSpPr>
                      <xdr:grpSpPr>
                        <a:xfrm>
                          <a:off x="0" y="3094200"/>
                          <a:ext cx="10692000" cy="1371600"/>
                          <a:chOff x="0" y="3094200"/>
                          <a:chExt cx="10692000" cy="1371600"/>
                        </a:xfrm>
                      </xdr:grpSpPr>
                      <xdr:sp>
                        <xdr:nvSpPr>
                          <xdr:cNvPr id="436" name="Shape 43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7" name="Shape 437"/>
                          <xdr:cNvGrpSpPr/>
                        </xdr:nvGrpSpPr>
                        <xdr:grpSpPr>
                          <a:xfrm>
                            <a:off x="0" y="3094200"/>
                            <a:ext cx="10692000" cy="1371600"/>
                            <a:chOff x="0" y="3094200"/>
                            <a:chExt cx="10692000" cy="1371600"/>
                          </a:xfrm>
                        </xdr:grpSpPr>
                        <xdr:sp>
                          <xdr:nvSpPr>
                            <xdr:cNvPr id="438" name="Shape 43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9" name="Shape 439"/>
                            <xdr:cNvGrpSpPr/>
                          </xdr:nvGrpSpPr>
                          <xdr:grpSpPr>
                            <a:xfrm>
                              <a:off x="0" y="3094200"/>
                              <a:ext cx="10692000" cy="1371600"/>
                              <a:chOff x="0" y="3194213"/>
                              <a:chExt cx="10692000" cy="1171575"/>
                            </a:xfrm>
                          </xdr:grpSpPr>
                          <xdr:sp>
                            <xdr:nvSpPr>
                              <xdr:cNvPr id="440" name="Shape 44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1" name="Shape 441"/>
                              <xdr:cNvGrpSpPr/>
                            </xdr:nvGrpSpPr>
                            <xdr:grpSpPr>
                              <a:xfrm>
                                <a:off x="0" y="3194213"/>
                                <a:ext cx="10692000" cy="1171575"/>
                                <a:chOff x="0" y="3194213"/>
                                <a:chExt cx="10692000" cy="1171575"/>
                              </a:xfrm>
                            </xdr:grpSpPr>
                            <xdr:sp>
                              <xdr:nvSpPr>
                                <xdr:cNvPr id="442" name="Shape 44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3" name="Shape 443"/>
                                <xdr:cNvGrpSpPr/>
                              </xdr:nvGrpSpPr>
                              <xdr:grpSpPr>
                                <a:xfrm>
                                  <a:off x="0" y="3194213"/>
                                  <a:ext cx="10692000" cy="1171575"/>
                                  <a:chOff x="0" y="3194213"/>
                                  <a:chExt cx="10692000" cy="1171575"/>
                                </a:xfrm>
                              </xdr:grpSpPr>
                              <xdr:sp>
                                <xdr:nvSpPr>
                                  <xdr:cNvPr id="444" name="Shape 44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5" name="Shape 445"/>
                                  <xdr:cNvGrpSpPr/>
                                </xdr:nvGrpSpPr>
                                <xdr:grpSpPr>
                                  <a:xfrm>
                                    <a:off x="0" y="3194213"/>
                                    <a:ext cx="10692000" cy="1171575"/>
                                    <a:chOff x="0" y="3194213"/>
                                    <a:chExt cx="10692000" cy="1171575"/>
                                  </a:xfrm>
                                </xdr:grpSpPr>
                                <xdr:sp>
                                  <xdr:nvSpPr>
                                    <xdr:cNvPr id="446" name="Shape 44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7" name="Shape 447"/>
                                    <xdr:cNvGrpSpPr/>
                                  </xdr:nvGrpSpPr>
                                  <xdr:grpSpPr>
                                    <a:xfrm>
                                      <a:off x="0" y="3194213"/>
                                      <a:ext cx="10692000" cy="1171575"/>
                                      <a:chOff x="0" y="3194213"/>
                                      <a:chExt cx="10692000" cy="1171575"/>
                                    </a:xfrm>
                                  </xdr:grpSpPr>
                                  <xdr:sp>
                                    <xdr:nvSpPr>
                                      <xdr:cNvPr id="448" name="Shape 44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9" name="Shape 449"/>
                                      <xdr:cNvGrpSpPr/>
                                    </xdr:nvGrpSpPr>
                                    <xdr:grpSpPr>
                                      <a:xfrm>
                                        <a:off x="0" y="3194213"/>
                                        <a:ext cx="10692000" cy="1171575"/>
                                        <a:chOff x="0" y="3194213"/>
                                        <a:chExt cx="10692000" cy="1171575"/>
                                      </a:xfrm>
                                    </xdr:grpSpPr>
                                    <xdr:sp>
                                      <xdr:nvSpPr>
                                        <xdr:cNvPr id="450" name="Shape 45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1" name="Shape 451"/>
                                        <xdr:cNvGrpSpPr/>
                                      </xdr:nvGrpSpPr>
                                      <xdr:grpSpPr>
                                        <a:xfrm>
                                          <a:off x="0" y="3194213"/>
                                          <a:ext cx="10692000" cy="1171575"/>
                                          <a:chOff x="0" y="3194213"/>
                                          <a:chExt cx="10692000" cy="1171575"/>
                                        </a:xfrm>
                                      </xdr:grpSpPr>
                                      <xdr:sp>
                                        <xdr:nvSpPr>
                                          <xdr:cNvPr id="452" name="Shape 45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3" name="Shape 453"/>
                                          <xdr:cNvGrpSpPr/>
                                        </xdr:nvGrpSpPr>
                                        <xdr:grpSpPr>
                                          <a:xfrm>
                                            <a:off x="0" y="3194213"/>
                                            <a:ext cx="10692000" cy="1171575"/>
                                            <a:chOff x="0" y="3194213"/>
                                            <a:chExt cx="10692000" cy="1171575"/>
                                          </a:xfrm>
                                        </xdr:grpSpPr>
                                        <xdr:sp>
                                          <xdr:nvSpPr>
                                            <xdr:cNvPr id="454" name="Shape 45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5" name="Shape 455"/>
                                            <xdr:cNvGrpSpPr/>
                                          </xdr:nvGrpSpPr>
                                          <xdr:grpSpPr>
                                            <a:xfrm>
                                              <a:off x="0" y="3194213"/>
                                              <a:ext cx="10692000" cy="1171575"/>
                                              <a:chOff x="0" y="3194213"/>
                                              <a:chExt cx="10692000" cy="1171575"/>
                                            </a:xfrm>
                                          </xdr:grpSpPr>
                                          <xdr:sp>
                                            <xdr:nvSpPr>
                                              <xdr:cNvPr id="456" name="Shape 45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7" name="Shape 457"/>
                                              <xdr:cNvGrpSpPr/>
                                            </xdr:nvGrpSpPr>
                                            <xdr:grpSpPr>
                                              <a:xfrm>
                                                <a:off x="0" y="3194213"/>
                                                <a:ext cx="10692000" cy="1171560"/>
                                                <a:chOff x="0" y="0"/>
                                                <a:chExt cx="8648700" cy="1356175"/>
                                              </a:xfrm>
                                            </xdr:grpSpPr>
                                            <xdr:sp>
                                              <xdr:nvSpPr>
                                                <xdr:cNvPr id="458" name="Shape 458"/>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9" name="Shape 459"/>
                                                <xdr:cNvGrpSpPr/>
                                              </xdr:nvGrpSpPr>
                                              <xdr:grpSpPr>
                                                <a:xfrm>
                                                  <a:off x="0" y="0"/>
                                                  <a:ext cx="8648700" cy="1343025"/>
                                                  <a:chOff x="0" y="0"/>
                                                  <a:chExt cx="759" cy="102"/>
                                                </a:xfrm>
                                              </xdr:grpSpPr>
                                              <xdr:sp>
                                                <xdr:nvSpPr>
                                                  <xdr:cNvPr id="460" name="Shape 460"/>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461" name="Shape 461"/>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462" name="Shape 462"/>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3209925</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200025</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title="Dibujo"/>
        <xdr:cNvGrpSpPr/>
      </xdr:nvGrpSpPr>
      <xdr:grpSpPr>
        <a:xfrm>
          <a:off x="0" y="2879888"/>
          <a:ext cx="10692000" cy="1800225"/>
          <a:chOff x="0" y="2879888"/>
          <a:chExt cx="10692000" cy="1800225"/>
        </a:xfrm>
      </xdr:grpSpPr>
      <xdr:grpSp>
        <xdr:nvGrpSpPr>
          <xdr:cNvPr id="504" name="Shape 504"/>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05" name="Shape 505"/>
            <xdr:cNvGrpSpPr/>
          </xdr:nvGrpSpPr>
          <xdr:grpSpPr>
            <a:xfrm>
              <a:off x="0" y="2879888"/>
              <a:ext cx="10692000" cy="1800225"/>
              <a:chOff x="0" y="2879888"/>
              <a:chExt cx="10692000" cy="1800225"/>
            </a:xfrm>
          </xdr:grpSpPr>
          <xdr:sp>
            <xdr:nvSpPr>
              <xdr:cNvPr id="506" name="Shape 506"/>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7" name="Shape 507"/>
              <xdr:cNvGrpSpPr/>
            </xdr:nvGrpSpPr>
            <xdr:grpSpPr>
              <a:xfrm>
                <a:off x="0" y="2879888"/>
                <a:ext cx="10692000" cy="1800225"/>
                <a:chOff x="0" y="2879888"/>
                <a:chExt cx="10692000" cy="1800225"/>
              </a:xfrm>
            </xdr:grpSpPr>
            <xdr:sp>
              <xdr:nvSpPr>
                <xdr:cNvPr id="508" name="Shape 508"/>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9" name="Shape 509"/>
                <xdr:cNvGrpSpPr/>
              </xdr:nvGrpSpPr>
              <xdr:grpSpPr>
                <a:xfrm>
                  <a:off x="0" y="2879888"/>
                  <a:ext cx="10692000" cy="1800225"/>
                  <a:chOff x="0" y="2879888"/>
                  <a:chExt cx="10692000" cy="1800225"/>
                </a:xfrm>
              </xdr:grpSpPr>
              <xdr:sp>
                <xdr:nvSpPr>
                  <xdr:cNvPr id="510" name="Shape 510"/>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1" name="Shape 511"/>
                  <xdr:cNvGrpSpPr/>
                </xdr:nvGrpSpPr>
                <xdr:grpSpPr>
                  <a:xfrm>
                    <a:off x="0" y="2879888"/>
                    <a:ext cx="10692000" cy="1800225"/>
                    <a:chOff x="0" y="2917988"/>
                    <a:chExt cx="10692000" cy="1724025"/>
                  </a:xfrm>
                </xdr:grpSpPr>
                <xdr:sp>
                  <xdr:nvSpPr>
                    <xdr:cNvPr id="512" name="Shape 512"/>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3" name="Shape 513"/>
                    <xdr:cNvGrpSpPr/>
                  </xdr:nvGrpSpPr>
                  <xdr:grpSpPr>
                    <a:xfrm>
                      <a:off x="0" y="2917988"/>
                      <a:ext cx="10692000" cy="1724025"/>
                      <a:chOff x="0" y="2917988"/>
                      <a:chExt cx="10692000" cy="1724025"/>
                    </a:xfrm>
                  </xdr:grpSpPr>
                  <xdr:sp>
                    <xdr:nvSpPr>
                      <xdr:cNvPr id="514" name="Shape 514"/>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5" name="Shape 515"/>
                      <xdr:cNvGrpSpPr/>
                    </xdr:nvGrpSpPr>
                    <xdr:grpSpPr>
                      <a:xfrm>
                        <a:off x="0" y="2917988"/>
                        <a:ext cx="10692000" cy="1724025"/>
                        <a:chOff x="0" y="3094200"/>
                        <a:chExt cx="10692000" cy="1371600"/>
                      </a:xfrm>
                    </xdr:grpSpPr>
                    <xdr:sp>
                      <xdr:nvSpPr>
                        <xdr:cNvPr id="516" name="Shape 51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7" name="Shape 517"/>
                        <xdr:cNvGrpSpPr/>
                      </xdr:nvGrpSpPr>
                      <xdr:grpSpPr>
                        <a:xfrm>
                          <a:off x="0" y="3094200"/>
                          <a:ext cx="10692000" cy="1371600"/>
                          <a:chOff x="0" y="3094200"/>
                          <a:chExt cx="10692000" cy="1371600"/>
                        </a:xfrm>
                      </xdr:grpSpPr>
                      <xdr:sp>
                        <xdr:nvSpPr>
                          <xdr:cNvPr id="518" name="Shape 51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9" name="Shape 519"/>
                          <xdr:cNvGrpSpPr/>
                        </xdr:nvGrpSpPr>
                        <xdr:grpSpPr>
                          <a:xfrm>
                            <a:off x="0" y="3094200"/>
                            <a:ext cx="10692000" cy="1371600"/>
                            <a:chOff x="0" y="3094200"/>
                            <a:chExt cx="10692000" cy="1371600"/>
                          </a:xfrm>
                        </xdr:grpSpPr>
                        <xdr:sp>
                          <xdr:nvSpPr>
                            <xdr:cNvPr id="520" name="Shape 520"/>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1" name="Shape 521"/>
                            <xdr:cNvGrpSpPr/>
                          </xdr:nvGrpSpPr>
                          <xdr:grpSpPr>
                            <a:xfrm>
                              <a:off x="0" y="3094200"/>
                              <a:ext cx="10692000" cy="1371600"/>
                              <a:chOff x="0" y="3194213"/>
                              <a:chExt cx="10692000" cy="1171575"/>
                            </a:xfrm>
                          </xdr:grpSpPr>
                          <xdr:sp>
                            <xdr:nvSpPr>
                              <xdr:cNvPr id="522" name="Shape 52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3" name="Shape 523"/>
                              <xdr:cNvGrpSpPr/>
                            </xdr:nvGrpSpPr>
                            <xdr:grpSpPr>
                              <a:xfrm>
                                <a:off x="0" y="3194213"/>
                                <a:ext cx="10692000" cy="1171575"/>
                                <a:chOff x="0" y="3194213"/>
                                <a:chExt cx="10692000" cy="1171575"/>
                              </a:xfrm>
                            </xdr:grpSpPr>
                            <xdr:sp>
                              <xdr:nvSpPr>
                                <xdr:cNvPr id="524" name="Shape 52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5" name="Shape 525"/>
                                <xdr:cNvGrpSpPr/>
                              </xdr:nvGrpSpPr>
                              <xdr:grpSpPr>
                                <a:xfrm>
                                  <a:off x="0" y="3194213"/>
                                  <a:ext cx="10692000" cy="1171575"/>
                                  <a:chOff x="0" y="3194213"/>
                                  <a:chExt cx="10692000" cy="1171575"/>
                                </a:xfrm>
                              </xdr:grpSpPr>
                              <xdr:sp>
                                <xdr:nvSpPr>
                                  <xdr:cNvPr id="526" name="Shape 52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7" name="Shape 527"/>
                                  <xdr:cNvGrpSpPr/>
                                </xdr:nvGrpSpPr>
                                <xdr:grpSpPr>
                                  <a:xfrm>
                                    <a:off x="0" y="3194213"/>
                                    <a:ext cx="10692000" cy="1171575"/>
                                    <a:chOff x="0" y="3194213"/>
                                    <a:chExt cx="10692000" cy="1171575"/>
                                  </a:xfrm>
                                </xdr:grpSpPr>
                                <xdr:sp>
                                  <xdr:nvSpPr>
                                    <xdr:cNvPr id="528" name="Shape 52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9" name="Shape 529"/>
                                    <xdr:cNvGrpSpPr/>
                                  </xdr:nvGrpSpPr>
                                  <xdr:grpSpPr>
                                    <a:xfrm>
                                      <a:off x="0" y="3194213"/>
                                      <a:ext cx="10692000" cy="1171575"/>
                                      <a:chOff x="0" y="3194213"/>
                                      <a:chExt cx="10692000" cy="1171575"/>
                                    </a:xfrm>
                                  </xdr:grpSpPr>
                                  <xdr:sp>
                                    <xdr:nvSpPr>
                                      <xdr:cNvPr id="530" name="Shape 53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1" name="Shape 531"/>
                                      <xdr:cNvGrpSpPr/>
                                    </xdr:nvGrpSpPr>
                                    <xdr:grpSpPr>
                                      <a:xfrm>
                                        <a:off x="0" y="3194213"/>
                                        <a:ext cx="10692000" cy="1171575"/>
                                        <a:chOff x="0" y="3194213"/>
                                        <a:chExt cx="10692000" cy="1171575"/>
                                      </a:xfrm>
                                    </xdr:grpSpPr>
                                    <xdr:sp>
                                      <xdr:nvSpPr>
                                        <xdr:cNvPr id="532" name="Shape 53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3" name="Shape 533"/>
                                        <xdr:cNvGrpSpPr/>
                                      </xdr:nvGrpSpPr>
                                      <xdr:grpSpPr>
                                        <a:xfrm>
                                          <a:off x="0" y="3194213"/>
                                          <a:ext cx="10692000" cy="1171575"/>
                                          <a:chOff x="0" y="3194213"/>
                                          <a:chExt cx="10692000" cy="1171575"/>
                                        </a:xfrm>
                                      </xdr:grpSpPr>
                                      <xdr:sp>
                                        <xdr:nvSpPr>
                                          <xdr:cNvPr id="534" name="Shape 53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5" name="Shape 535"/>
                                          <xdr:cNvGrpSpPr/>
                                        </xdr:nvGrpSpPr>
                                        <xdr:grpSpPr>
                                          <a:xfrm>
                                            <a:off x="0" y="3194213"/>
                                            <a:ext cx="10692000" cy="1171575"/>
                                            <a:chOff x="0" y="3194213"/>
                                            <a:chExt cx="10692000" cy="1171575"/>
                                          </a:xfrm>
                                        </xdr:grpSpPr>
                                        <xdr:sp>
                                          <xdr:nvSpPr>
                                            <xdr:cNvPr id="536" name="Shape 53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7" name="Shape 537"/>
                                            <xdr:cNvGrpSpPr/>
                                          </xdr:nvGrpSpPr>
                                          <xdr:grpSpPr>
                                            <a:xfrm>
                                              <a:off x="0" y="3194213"/>
                                              <a:ext cx="10692000" cy="1171575"/>
                                              <a:chOff x="0" y="3194213"/>
                                              <a:chExt cx="10692000" cy="1171575"/>
                                            </a:xfrm>
                                          </xdr:grpSpPr>
                                          <xdr:sp>
                                            <xdr:nvSpPr>
                                              <xdr:cNvPr id="538" name="Shape 53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9" name="Shape 539"/>
                                              <xdr:cNvGrpSpPr/>
                                            </xdr:nvGrpSpPr>
                                            <xdr:grpSpPr>
                                              <a:xfrm>
                                                <a:off x="0" y="3194213"/>
                                                <a:ext cx="10692000" cy="1171560"/>
                                                <a:chOff x="0" y="0"/>
                                                <a:chExt cx="8648700" cy="1356175"/>
                                              </a:xfrm>
                                            </xdr:grpSpPr>
                                            <xdr:sp>
                                              <xdr:nvSpPr>
                                                <xdr:cNvPr id="540" name="Shape 540"/>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41" name="Shape 541"/>
                                                <xdr:cNvGrpSpPr/>
                                              </xdr:nvGrpSpPr>
                                              <xdr:grpSpPr>
                                                <a:xfrm>
                                                  <a:off x="0" y="0"/>
                                                  <a:ext cx="8648700" cy="1343025"/>
                                                  <a:chOff x="0" y="0"/>
                                                  <a:chExt cx="759" cy="102"/>
                                                </a:xfrm>
                                              </xdr:grpSpPr>
                                              <xdr:sp>
                                                <xdr:nvSpPr>
                                                  <xdr:cNvPr id="542" name="Shape 542"/>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43" name="Shape 543"/>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44" name="Shape 544"/>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8</xdr:col>
      <xdr:colOff>2276475</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381000</xdr:colOff>
      <xdr:row>6</xdr:row>
      <xdr:rowOff>66675</xdr:rowOff>
    </xdr:from>
    <xdr:ext cx="577215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5543550</xdr:colOff>
      <xdr:row>0</xdr:row>
      <xdr:rowOff>0</xdr:rowOff>
    </xdr:from>
    <xdr:ext cx="28032075" cy="1771650"/>
    <xdr:grpSp>
      <xdr:nvGrpSpPr>
        <xdr:cNvPr id="2" name="Shape 2" title="Dibujo"/>
        <xdr:cNvGrpSpPr/>
      </xdr:nvGrpSpPr>
      <xdr:grpSpPr>
        <a:xfrm>
          <a:off x="0" y="2894175"/>
          <a:ext cx="10692000" cy="1771650"/>
          <a:chOff x="0" y="2894175"/>
          <a:chExt cx="10692000" cy="1771650"/>
        </a:xfrm>
      </xdr:grpSpPr>
      <xdr:grpSp>
        <xdr:nvGrpSpPr>
          <xdr:cNvPr id="422" name="Shape 422"/>
          <xdr:cNvGrpSpPr/>
        </xdr:nvGrpSpPr>
        <xdr:grpSpPr>
          <a:xfrm>
            <a:off x="0" y="2894175"/>
            <a:ext cx="10692000" cy="1771650"/>
            <a:chOff x="0" y="2894175"/>
            <a:chExt cx="10692000" cy="1771650"/>
          </a:xfrm>
        </xdr:grpSpPr>
        <xdr:sp>
          <xdr:nvSpPr>
            <xdr:cNvPr id="11" name="Shape 11"/>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23" name="Shape 423"/>
            <xdr:cNvGrpSpPr/>
          </xdr:nvGrpSpPr>
          <xdr:grpSpPr>
            <a:xfrm>
              <a:off x="0" y="2894175"/>
              <a:ext cx="10692000" cy="1771650"/>
              <a:chOff x="0" y="2894175"/>
              <a:chExt cx="10692000" cy="1771650"/>
            </a:xfrm>
          </xdr:grpSpPr>
          <xdr:sp>
            <xdr:nvSpPr>
              <xdr:cNvPr id="424" name="Shape 424"/>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5" name="Shape 425"/>
              <xdr:cNvGrpSpPr/>
            </xdr:nvGrpSpPr>
            <xdr:grpSpPr>
              <a:xfrm>
                <a:off x="0" y="2894175"/>
                <a:ext cx="10692000" cy="1771650"/>
                <a:chOff x="0" y="2894175"/>
                <a:chExt cx="10692000" cy="1771650"/>
              </a:xfrm>
            </xdr:grpSpPr>
            <xdr:sp>
              <xdr:nvSpPr>
                <xdr:cNvPr id="426" name="Shape 426"/>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7" name="Shape 427"/>
                <xdr:cNvGrpSpPr/>
              </xdr:nvGrpSpPr>
              <xdr:grpSpPr>
                <a:xfrm>
                  <a:off x="0" y="2894175"/>
                  <a:ext cx="10692000" cy="1771650"/>
                  <a:chOff x="0" y="2894175"/>
                  <a:chExt cx="10692000" cy="1771650"/>
                </a:xfrm>
              </xdr:grpSpPr>
              <xdr:sp>
                <xdr:nvSpPr>
                  <xdr:cNvPr id="428" name="Shape 428"/>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9" name="Shape 429"/>
                  <xdr:cNvGrpSpPr/>
                </xdr:nvGrpSpPr>
                <xdr:grpSpPr>
                  <a:xfrm>
                    <a:off x="0" y="2894175"/>
                    <a:ext cx="10692000" cy="1771650"/>
                    <a:chOff x="0" y="2917988"/>
                    <a:chExt cx="10692000" cy="1724025"/>
                  </a:xfrm>
                </xdr:grpSpPr>
                <xdr:sp>
                  <xdr:nvSpPr>
                    <xdr:cNvPr id="430" name="Shape 430"/>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31" name="Shape 431"/>
                    <xdr:cNvGrpSpPr/>
                  </xdr:nvGrpSpPr>
                  <xdr:grpSpPr>
                    <a:xfrm>
                      <a:off x="0" y="2917988"/>
                      <a:ext cx="10692000" cy="1724025"/>
                      <a:chOff x="0" y="2917988"/>
                      <a:chExt cx="10692000" cy="1724025"/>
                    </a:xfrm>
                  </xdr:grpSpPr>
                  <xdr:sp>
                    <xdr:nvSpPr>
                      <xdr:cNvPr id="432" name="Shape 432"/>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3" name="Shape 433"/>
                      <xdr:cNvGrpSpPr/>
                    </xdr:nvGrpSpPr>
                    <xdr:grpSpPr>
                      <a:xfrm>
                        <a:off x="0" y="2917988"/>
                        <a:ext cx="10692000" cy="1724025"/>
                        <a:chOff x="0" y="3094200"/>
                        <a:chExt cx="10692000" cy="1371600"/>
                      </a:xfrm>
                    </xdr:grpSpPr>
                    <xdr:sp>
                      <xdr:nvSpPr>
                        <xdr:cNvPr id="434" name="Shape 434"/>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5" name="Shape 435"/>
                        <xdr:cNvGrpSpPr/>
                      </xdr:nvGrpSpPr>
                      <xdr:grpSpPr>
                        <a:xfrm>
                          <a:off x="0" y="3094200"/>
                          <a:ext cx="10692000" cy="1371600"/>
                          <a:chOff x="0" y="3094200"/>
                          <a:chExt cx="10692000" cy="1371600"/>
                        </a:xfrm>
                      </xdr:grpSpPr>
                      <xdr:sp>
                        <xdr:nvSpPr>
                          <xdr:cNvPr id="436" name="Shape 43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7" name="Shape 437"/>
                          <xdr:cNvGrpSpPr/>
                        </xdr:nvGrpSpPr>
                        <xdr:grpSpPr>
                          <a:xfrm>
                            <a:off x="0" y="3094200"/>
                            <a:ext cx="10692000" cy="1371600"/>
                            <a:chOff x="0" y="3094200"/>
                            <a:chExt cx="10692000" cy="1371600"/>
                          </a:xfrm>
                        </xdr:grpSpPr>
                        <xdr:sp>
                          <xdr:nvSpPr>
                            <xdr:cNvPr id="438" name="Shape 43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9" name="Shape 439"/>
                            <xdr:cNvGrpSpPr/>
                          </xdr:nvGrpSpPr>
                          <xdr:grpSpPr>
                            <a:xfrm>
                              <a:off x="0" y="3094200"/>
                              <a:ext cx="10692000" cy="1371600"/>
                              <a:chOff x="0" y="3194213"/>
                              <a:chExt cx="10692000" cy="1171575"/>
                            </a:xfrm>
                          </xdr:grpSpPr>
                          <xdr:sp>
                            <xdr:nvSpPr>
                              <xdr:cNvPr id="440" name="Shape 44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1" name="Shape 441"/>
                              <xdr:cNvGrpSpPr/>
                            </xdr:nvGrpSpPr>
                            <xdr:grpSpPr>
                              <a:xfrm>
                                <a:off x="0" y="3194213"/>
                                <a:ext cx="10692000" cy="1171575"/>
                                <a:chOff x="0" y="3194213"/>
                                <a:chExt cx="10692000" cy="1171575"/>
                              </a:xfrm>
                            </xdr:grpSpPr>
                            <xdr:sp>
                              <xdr:nvSpPr>
                                <xdr:cNvPr id="442" name="Shape 44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3" name="Shape 443"/>
                                <xdr:cNvGrpSpPr/>
                              </xdr:nvGrpSpPr>
                              <xdr:grpSpPr>
                                <a:xfrm>
                                  <a:off x="0" y="3194213"/>
                                  <a:ext cx="10692000" cy="1171575"/>
                                  <a:chOff x="0" y="3194213"/>
                                  <a:chExt cx="10692000" cy="1171575"/>
                                </a:xfrm>
                              </xdr:grpSpPr>
                              <xdr:sp>
                                <xdr:nvSpPr>
                                  <xdr:cNvPr id="444" name="Shape 44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5" name="Shape 445"/>
                                  <xdr:cNvGrpSpPr/>
                                </xdr:nvGrpSpPr>
                                <xdr:grpSpPr>
                                  <a:xfrm>
                                    <a:off x="0" y="3194213"/>
                                    <a:ext cx="10692000" cy="1171575"/>
                                    <a:chOff x="0" y="3194213"/>
                                    <a:chExt cx="10692000" cy="1171575"/>
                                  </a:xfrm>
                                </xdr:grpSpPr>
                                <xdr:sp>
                                  <xdr:nvSpPr>
                                    <xdr:cNvPr id="446" name="Shape 44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7" name="Shape 447"/>
                                    <xdr:cNvGrpSpPr/>
                                  </xdr:nvGrpSpPr>
                                  <xdr:grpSpPr>
                                    <a:xfrm>
                                      <a:off x="0" y="3194213"/>
                                      <a:ext cx="10692000" cy="1171575"/>
                                      <a:chOff x="0" y="3194213"/>
                                      <a:chExt cx="10692000" cy="1171575"/>
                                    </a:xfrm>
                                  </xdr:grpSpPr>
                                  <xdr:sp>
                                    <xdr:nvSpPr>
                                      <xdr:cNvPr id="448" name="Shape 44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9" name="Shape 449"/>
                                      <xdr:cNvGrpSpPr/>
                                    </xdr:nvGrpSpPr>
                                    <xdr:grpSpPr>
                                      <a:xfrm>
                                        <a:off x="0" y="3194213"/>
                                        <a:ext cx="10692000" cy="1171575"/>
                                        <a:chOff x="0" y="3194213"/>
                                        <a:chExt cx="10692000" cy="1171575"/>
                                      </a:xfrm>
                                    </xdr:grpSpPr>
                                    <xdr:sp>
                                      <xdr:nvSpPr>
                                        <xdr:cNvPr id="450" name="Shape 45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1" name="Shape 451"/>
                                        <xdr:cNvGrpSpPr/>
                                      </xdr:nvGrpSpPr>
                                      <xdr:grpSpPr>
                                        <a:xfrm>
                                          <a:off x="0" y="3194213"/>
                                          <a:ext cx="10692000" cy="1171575"/>
                                          <a:chOff x="0" y="3194213"/>
                                          <a:chExt cx="10692000" cy="1171575"/>
                                        </a:xfrm>
                                      </xdr:grpSpPr>
                                      <xdr:sp>
                                        <xdr:nvSpPr>
                                          <xdr:cNvPr id="452" name="Shape 45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3" name="Shape 453"/>
                                          <xdr:cNvGrpSpPr/>
                                        </xdr:nvGrpSpPr>
                                        <xdr:grpSpPr>
                                          <a:xfrm>
                                            <a:off x="0" y="3194213"/>
                                            <a:ext cx="10692000" cy="1171575"/>
                                            <a:chOff x="0" y="3194213"/>
                                            <a:chExt cx="10692000" cy="1171575"/>
                                          </a:xfrm>
                                        </xdr:grpSpPr>
                                        <xdr:sp>
                                          <xdr:nvSpPr>
                                            <xdr:cNvPr id="454" name="Shape 45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5" name="Shape 455"/>
                                            <xdr:cNvGrpSpPr/>
                                          </xdr:nvGrpSpPr>
                                          <xdr:grpSpPr>
                                            <a:xfrm>
                                              <a:off x="0" y="3194213"/>
                                              <a:ext cx="10692000" cy="1171575"/>
                                              <a:chOff x="0" y="3194213"/>
                                              <a:chExt cx="10692000" cy="1171575"/>
                                            </a:xfrm>
                                          </xdr:grpSpPr>
                                          <xdr:sp>
                                            <xdr:nvSpPr>
                                              <xdr:cNvPr id="456" name="Shape 45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7" name="Shape 457"/>
                                              <xdr:cNvGrpSpPr/>
                                            </xdr:nvGrpSpPr>
                                            <xdr:grpSpPr>
                                              <a:xfrm>
                                                <a:off x="0" y="3194213"/>
                                                <a:ext cx="10692000" cy="1171560"/>
                                                <a:chOff x="0" y="0"/>
                                                <a:chExt cx="8648700" cy="1356175"/>
                                              </a:xfrm>
                                            </xdr:grpSpPr>
                                            <xdr:sp>
                                              <xdr:nvSpPr>
                                                <xdr:cNvPr id="458" name="Shape 458"/>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59" name="Shape 459"/>
                                                <xdr:cNvGrpSpPr/>
                                              </xdr:nvGrpSpPr>
                                              <xdr:grpSpPr>
                                                <a:xfrm>
                                                  <a:off x="0" y="0"/>
                                                  <a:ext cx="8648700" cy="1343025"/>
                                                  <a:chOff x="0" y="0"/>
                                                  <a:chExt cx="759" cy="102"/>
                                                </a:xfrm>
                                              </xdr:grpSpPr>
                                              <xdr:sp>
                                                <xdr:nvSpPr>
                                                  <xdr:cNvPr id="460" name="Shape 460"/>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461" name="Shape 461"/>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462" name="Shape 462"/>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3248025</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152400</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9975" cy="1800225"/>
    <xdr:grpSp>
      <xdr:nvGrpSpPr>
        <xdr:cNvPr id="2" name="Shape 2" title="Dibujo"/>
        <xdr:cNvGrpSpPr/>
      </xdr:nvGrpSpPr>
      <xdr:grpSpPr>
        <a:xfrm>
          <a:off x="0" y="2879888"/>
          <a:ext cx="10692000" cy="1800225"/>
          <a:chOff x="0" y="2879888"/>
          <a:chExt cx="10692000" cy="1800225"/>
        </a:xfrm>
      </xdr:grpSpPr>
      <xdr:grpSp>
        <xdr:nvGrpSpPr>
          <xdr:cNvPr id="504" name="Shape 504"/>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05" name="Shape 505"/>
            <xdr:cNvGrpSpPr/>
          </xdr:nvGrpSpPr>
          <xdr:grpSpPr>
            <a:xfrm>
              <a:off x="0" y="2879888"/>
              <a:ext cx="10692000" cy="1800225"/>
              <a:chOff x="0" y="2879888"/>
              <a:chExt cx="10692000" cy="1800225"/>
            </a:xfrm>
          </xdr:grpSpPr>
          <xdr:sp>
            <xdr:nvSpPr>
              <xdr:cNvPr id="506" name="Shape 506"/>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7" name="Shape 507"/>
              <xdr:cNvGrpSpPr/>
            </xdr:nvGrpSpPr>
            <xdr:grpSpPr>
              <a:xfrm>
                <a:off x="0" y="2879888"/>
                <a:ext cx="10692000" cy="1800225"/>
                <a:chOff x="0" y="2879888"/>
                <a:chExt cx="10692000" cy="1800225"/>
              </a:xfrm>
            </xdr:grpSpPr>
            <xdr:sp>
              <xdr:nvSpPr>
                <xdr:cNvPr id="508" name="Shape 508"/>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9" name="Shape 509"/>
                <xdr:cNvGrpSpPr/>
              </xdr:nvGrpSpPr>
              <xdr:grpSpPr>
                <a:xfrm>
                  <a:off x="0" y="2879888"/>
                  <a:ext cx="10692000" cy="1800225"/>
                  <a:chOff x="0" y="2879888"/>
                  <a:chExt cx="10692000" cy="1800225"/>
                </a:xfrm>
              </xdr:grpSpPr>
              <xdr:sp>
                <xdr:nvSpPr>
                  <xdr:cNvPr id="510" name="Shape 510"/>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1" name="Shape 511"/>
                  <xdr:cNvGrpSpPr/>
                </xdr:nvGrpSpPr>
                <xdr:grpSpPr>
                  <a:xfrm>
                    <a:off x="0" y="2879888"/>
                    <a:ext cx="10692000" cy="1800225"/>
                    <a:chOff x="0" y="2917988"/>
                    <a:chExt cx="10692000" cy="1724025"/>
                  </a:xfrm>
                </xdr:grpSpPr>
                <xdr:sp>
                  <xdr:nvSpPr>
                    <xdr:cNvPr id="512" name="Shape 512"/>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3" name="Shape 513"/>
                    <xdr:cNvGrpSpPr/>
                  </xdr:nvGrpSpPr>
                  <xdr:grpSpPr>
                    <a:xfrm>
                      <a:off x="0" y="2917988"/>
                      <a:ext cx="10692000" cy="1724025"/>
                      <a:chOff x="0" y="2917988"/>
                      <a:chExt cx="10692000" cy="1724025"/>
                    </a:xfrm>
                  </xdr:grpSpPr>
                  <xdr:sp>
                    <xdr:nvSpPr>
                      <xdr:cNvPr id="514" name="Shape 514"/>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5" name="Shape 515"/>
                      <xdr:cNvGrpSpPr/>
                    </xdr:nvGrpSpPr>
                    <xdr:grpSpPr>
                      <a:xfrm>
                        <a:off x="0" y="2917988"/>
                        <a:ext cx="10692000" cy="1724025"/>
                        <a:chOff x="0" y="3094200"/>
                        <a:chExt cx="10692000" cy="1371600"/>
                      </a:xfrm>
                    </xdr:grpSpPr>
                    <xdr:sp>
                      <xdr:nvSpPr>
                        <xdr:cNvPr id="516" name="Shape 51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7" name="Shape 517"/>
                        <xdr:cNvGrpSpPr/>
                      </xdr:nvGrpSpPr>
                      <xdr:grpSpPr>
                        <a:xfrm>
                          <a:off x="0" y="3094200"/>
                          <a:ext cx="10692000" cy="1371600"/>
                          <a:chOff x="0" y="3094200"/>
                          <a:chExt cx="10692000" cy="1371600"/>
                        </a:xfrm>
                      </xdr:grpSpPr>
                      <xdr:sp>
                        <xdr:nvSpPr>
                          <xdr:cNvPr id="518" name="Shape 51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9" name="Shape 519"/>
                          <xdr:cNvGrpSpPr/>
                        </xdr:nvGrpSpPr>
                        <xdr:grpSpPr>
                          <a:xfrm>
                            <a:off x="0" y="3094200"/>
                            <a:ext cx="10692000" cy="1371600"/>
                            <a:chOff x="0" y="3094200"/>
                            <a:chExt cx="10692000" cy="1371600"/>
                          </a:xfrm>
                        </xdr:grpSpPr>
                        <xdr:sp>
                          <xdr:nvSpPr>
                            <xdr:cNvPr id="520" name="Shape 520"/>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1" name="Shape 521"/>
                            <xdr:cNvGrpSpPr/>
                          </xdr:nvGrpSpPr>
                          <xdr:grpSpPr>
                            <a:xfrm>
                              <a:off x="0" y="3094200"/>
                              <a:ext cx="10692000" cy="1371600"/>
                              <a:chOff x="0" y="3194213"/>
                              <a:chExt cx="10692000" cy="1171575"/>
                            </a:xfrm>
                          </xdr:grpSpPr>
                          <xdr:sp>
                            <xdr:nvSpPr>
                              <xdr:cNvPr id="522" name="Shape 52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3" name="Shape 523"/>
                              <xdr:cNvGrpSpPr/>
                            </xdr:nvGrpSpPr>
                            <xdr:grpSpPr>
                              <a:xfrm>
                                <a:off x="0" y="3194213"/>
                                <a:ext cx="10692000" cy="1171575"/>
                                <a:chOff x="0" y="3194213"/>
                                <a:chExt cx="10692000" cy="1171575"/>
                              </a:xfrm>
                            </xdr:grpSpPr>
                            <xdr:sp>
                              <xdr:nvSpPr>
                                <xdr:cNvPr id="524" name="Shape 52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5" name="Shape 525"/>
                                <xdr:cNvGrpSpPr/>
                              </xdr:nvGrpSpPr>
                              <xdr:grpSpPr>
                                <a:xfrm>
                                  <a:off x="0" y="3194213"/>
                                  <a:ext cx="10692000" cy="1171575"/>
                                  <a:chOff x="0" y="3194213"/>
                                  <a:chExt cx="10692000" cy="1171575"/>
                                </a:xfrm>
                              </xdr:grpSpPr>
                              <xdr:sp>
                                <xdr:nvSpPr>
                                  <xdr:cNvPr id="526" name="Shape 52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7" name="Shape 527"/>
                                  <xdr:cNvGrpSpPr/>
                                </xdr:nvGrpSpPr>
                                <xdr:grpSpPr>
                                  <a:xfrm>
                                    <a:off x="0" y="3194213"/>
                                    <a:ext cx="10692000" cy="1171575"/>
                                    <a:chOff x="0" y="3194213"/>
                                    <a:chExt cx="10692000" cy="1171575"/>
                                  </a:xfrm>
                                </xdr:grpSpPr>
                                <xdr:sp>
                                  <xdr:nvSpPr>
                                    <xdr:cNvPr id="528" name="Shape 52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9" name="Shape 529"/>
                                    <xdr:cNvGrpSpPr/>
                                  </xdr:nvGrpSpPr>
                                  <xdr:grpSpPr>
                                    <a:xfrm>
                                      <a:off x="0" y="3194213"/>
                                      <a:ext cx="10692000" cy="1171575"/>
                                      <a:chOff x="0" y="3194213"/>
                                      <a:chExt cx="10692000" cy="1171575"/>
                                    </a:xfrm>
                                  </xdr:grpSpPr>
                                  <xdr:sp>
                                    <xdr:nvSpPr>
                                      <xdr:cNvPr id="530" name="Shape 53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1" name="Shape 531"/>
                                      <xdr:cNvGrpSpPr/>
                                    </xdr:nvGrpSpPr>
                                    <xdr:grpSpPr>
                                      <a:xfrm>
                                        <a:off x="0" y="3194213"/>
                                        <a:ext cx="10692000" cy="1171575"/>
                                        <a:chOff x="0" y="3194213"/>
                                        <a:chExt cx="10692000" cy="1171575"/>
                                      </a:xfrm>
                                    </xdr:grpSpPr>
                                    <xdr:sp>
                                      <xdr:nvSpPr>
                                        <xdr:cNvPr id="532" name="Shape 53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3" name="Shape 533"/>
                                        <xdr:cNvGrpSpPr/>
                                      </xdr:nvGrpSpPr>
                                      <xdr:grpSpPr>
                                        <a:xfrm>
                                          <a:off x="0" y="3194213"/>
                                          <a:ext cx="10692000" cy="1171575"/>
                                          <a:chOff x="0" y="3194213"/>
                                          <a:chExt cx="10692000" cy="1171575"/>
                                        </a:xfrm>
                                      </xdr:grpSpPr>
                                      <xdr:sp>
                                        <xdr:nvSpPr>
                                          <xdr:cNvPr id="534" name="Shape 53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5" name="Shape 535"/>
                                          <xdr:cNvGrpSpPr/>
                                        </xdr:nvGrpSpPr>
                                        <xdr:grpSpPr>
                                          <a:xfrm>
                                            <a:off x="0" y="3194213"/>
                                            <a:ext cx="10692000" cy="1171575"/>
                                            <a:chOff x="0" y="3194213"/>
                                            <a:chExt cx="10692000" cy="1171575"/>
                                          </a:xfrm>
                                        </xdr:grpSpPr>
                                        <xdr:sp>
                                          <xdr:nvSpPr>
                                            <xdr:cNvPr id="536" name="Shape 53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7" name="Shape 537"/>
                                            <xdr:cNvGrpSpPr/>
                                          </xdr:nvGrpSpPr>
                                          <xdr:grpSpPr>
                                            <a:xfrm>
                                              <a:off x="0" y="3194213"/>
                                              <a:ext cx="10692000" cy="1171575"/>
                                              <a:chOff x="0" y="3194213"/>
                                              <a:chExt cx="10692000" cy="1171575"/>
                                            </a:xfrm>
                                          </xdr:grpSpPr>
                                          <xdr:sp>
                                            <xdr:nvSpPr>
                                              <xdr:cNvPr id="538" name="Shape 53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9" name="Shape 539"/>
                                              <xdr:cNvGrpSpPr/>
                                            </xdr:nvGrpSpPr>
                                            <xdr:grpSpPr>
                                              <a:xfrm>
                                                <a:off x="0" y="3194213"/>
                                                <a:ext cx="10692000" cy="1171560"/>
                                                <a:chOff x="0" y="0"/>
                                                <a:chExt cx="8648700" cy="1356175"/>
                                              </a:xfrm>
                                            </xdr:grpSpPr>
                                            <xdr:sp>
                                              <xdr:nvSpPr>
                                                <xdr:cNvPr id="540" name="Shape 540"/>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41" name="Shape 541"/>
                                                <xdr:cNvGrpSpPr/>
                                              </xdr:nvGrpSpPr>
                                              <xdr:grpSpPr>
                                                <a:xfrm>
                                                  <a:off x="0" y="0"/>
                                                  <a:ext cx="8648700" cy="1343025"/>
                                                  <a:chOff x="0" y="0"/>
                                                  <a:chExt cx="759" cy="102"/>
                                                </a:xfrm>
                                              </xdr:grpSpPr>
                                              <xdr:sp>
                                                <xdr:nvSpPr>
                                                  <xdr:cNvPr id="542" name="Shape 542"/>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43" name="Shape 543"/>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44" name="Shape 544"/>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9</xdr:col>
      <xdr:colOff>3276600</xdr:colOff>
      <xdr:row>1</xdr:row>
      <xdr:rowOff>-190500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152400</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title="Dibujo"/>
        <xdr:cNvGrpSpPr/>
      </xdr:nvGrpSpPr>
      <xdr:grpSpPr>
        <a:xfrm>
          <a:off x="0" y="2879888"/>
          <a:ext cx="10692000" cy="1800225"/>
          <a:chOff x="0" y="2879888"/>
          <a:chExt cx="10692000" cy="1800225"/>
        </a:xfrm>
      </xdr:grpSpPr>
      <xdr:grpSp>
        <xdr:nvGrpSpPr>
          <xdr:cNvPr id="504" name="Shape 504"/>
          <xdr:cNvGrpSpPr/>
        </xdr:nvGrpSpPr>
        <xdr:grpSpPr>
          <a:xfrm>
            <a:off x="0" y="2879888"/>
            <a:ext cx="10692000" cy="1800225"/>
            <a:chOff x="0" y="2879888"/>
            <a:chExt cx="10692000" cy="1800225"/>
          </a:xfrm>
        </xdr:grpSpPr>
        <xdr:sp>
          <xdr:nvSpPr>
            <xdr:cNvPr id="11" name="Shape 11"/>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05" name="Shape 505"/>
            <xdr:cNvGrpSpPr/>
          </xdr:nvGrpSpPr>
          <xdr:grpSpPr>
            <a:xfrm>
              <a:off x="0" y="2879888"/>
              <a:ext cx="10692000" cy="1800225"/>
              <a:chOff x="0" y="2879888"/>
              <a:chExt cx="10692000" cy="1800225"/>
            </a:xfrm>
          </xdr:grpSpPr>
          <xdr:sp>
            <xdr:nvSpPr>
              <xdr:cNvPr id="506" name="Shape 506"/>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7" name="Shape 507"/>
              <xdr:cNvGrpSpPr/>
            </xdr:nvGrpSpPr>
            <xdr:grpSpPr>
              <a:xfrm>
                <a:off x="0" y="2879888"/>
                <a:ext cx="10692000" cy="1800225"/>
                <a:chOff x="0" y="2879888"/>
                <a:chExt cx="10692000" cy="1800225"/>
              </a:xfrm>
            </xdr:grpSpPr>
            <xdr:sp>
              <xdr:nvSpPr>
                <xdr:cNvPr id="508" name="Shape 508"/>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09" name="Shape 509"/>
                <xdr:cNvGrpSpPr/>
              </xdr:nvGrpSpPr>
              <xdr:grpSpPr>
                <a:xfrm>
                  <a:off x="0" y="2879888"/>
                  <a:ext cx="10692000" cy="1800225"/>
                  <a:chOff x="0" y="2879888"/>
                  <a:chExt cx="10692000" cy="1800225"/>
                </a:xfrm>
              </xdr:grpSpPr>
              <xdr:sp>
                <xdr:nvSpPr>
                  <xdr:cNvPr id="510" name="Shape 510"/>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1" name="Shape 511"/>
                  <xdr:cNvGrpSpPr/>
                </xdr:nvGrpSpPr>
                <xdr:grpSpPr>
                  <a:xfrm>
                    <a:off x="0" y="2879888"/>
                    <a:ext cx="10692000" cy="1800225"/>
                    <a:chOff x="0" y="2917988"/>
                    <a:chExt cx="10692000" cy="1724025"/>
                  </a:xfrm>
                </xdr:grpSpPr>
                <xdr:sp>
                  <xdr:nvSpPr>
                    <xdr:cNvPr id="512" name="Shape 512"/>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3" name="Shape 513"/>
                    <xdr:cNvGrpSpPr/>
                  </xdr:nvGrpSpPr>
                  <xdr:grpSpPr>
                    <a:xfrm>
                      <a:off x="0" y="2917988"/>
                      <a:ext cx="10692000" cy="1724025"/>
                      <a:chOff x="0" y="2917988"/>
                      <a:chExt cx="10692000" cy="1724025"/>
                    </a:xfrm>
                  </xdr:grpSpPr>
                  <xdr:sp>
                    <xdr:nvSpPr>
                      <xdr:cNvPr id="514" name="Shape 514"/>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5" name="Shape 515"/>
                      <xdr:cNvGrpSpPr/>
                    </xdr:nvGrpSpPr>
                    <xdr:grpSpPr>
                      <a:xfrm>
                        <a:off x="0" y="2917988"/>
                        <a:ext cx="10692000" cy="1724025"/>
                        <a:chOff x="0" y="3094200"/>
                        <a:chExt cx="10692000" cy="1371600"/>
                      </a:xfrm>
                    </xdr:grpSpPr>
                    <xdr:sp>
                      <xdr:nvSpPr>
                        <xdr:cNvPr id="516" name="Shape 51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7" name="Shape 517"/>
                        <xdr:cNvGrpSpPr/>
                      </xdr:nvGrpSpPr>
                      <xdr:grpSpPr>
                        <a:xfrm>
                          <a:off x="0" y="3094200"/>
                          <a:ext cx="10692000" cy="1371600"/>
                          <a:chOff x="0" y="3094200"/>
                          <a:chExt cx="10692000" cy="1371600"/>
                        </a:xfrm>
                      </xdr:grpSpPr>
                      <xdr:sp>
                        <xdr:nvSpPr>
                          <xdr:cNvPr id="518" name="Shape 51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9" name="Shape 519"/>
                          <xdr:cNvGrpSpPr/>
                        </xdr:nvGrpSpPr>
                        <xdr:grpSpPr>
                          <a:xfrm>
                            <a:off x="0" y="3094200"/>
                            <a:ext cx="10692000" cy="1371600"/>
                            <a:chOff x="0" y="3094200"/>
                            <a:chExt cx="10692000" cy="1371600"/>
                          </a:xfrm>
                        </xdr:grpSpPr>
                        <xdr:sp>
                          <xdr:nvSpPr>
                            <xdr:cNvPr id="520" name="Shape 520"/>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1" name="Shape 521"/>
                            <xdr:cNvGrpSpPr/>
                          </xdr:nvGrpSpPr>
                          <xdr:grpSpPr>
                            <a:xfrm>
                              <a:off x="0" y="3094200"/>
                              <a:ext cx="10692000" cy="1371600"/>
                              <a:chOff x="0" y="3194213"/>
                              <a:chExt cx="10692000" cy="1171575"/>
                            </a:xfrm>
                          </xdr:grpSpPr>
                          <xdr:sp>
                            <xdr:nvSpPr>
                              <xdr:cNvPr id="522" name="Shape 52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3" name="Shape 523"/>
                              <xdr:cNvGrpSpPr/>
                            </xdr:nvGrpSpPr>
                            <xdr:grpSpPr>
                              <a:xfrm>
                                <a:off x="0" y="3194213"/>
                                <a:ext cx="10692000" cy="1171575"/>
                                <a:chOff x="0" y="3194213"/>
                                <a:chExt cx="10692000" cy="1171575"/>
                              </a:xfrm>
                            </xdr:grpSpPr>
                            <xdr:sp>
                              <xdr:nvSpPr>
                                <xdr:cNvPr id="524" name="Shape 52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5" name="Shape 525"/>
                                <xdr:cNvGrpSpPr/>
                              </xdr:nvGrpSpPr>
                              <xdr:grpSpPr>
                                <a:xfrm>
                                  <a:off x="0" y="3194213"/>
                                  <a:ext cx="10692000" cy="1171575"/>
                                  <a:chOff x="0" y="3194213"/>
                                  <a:chExt cx="10692000" cy="1171575"/>
                                </a:xfrm>
                              </xdr:grpSpPr>
                              <xdr:sp>
                                <xdr:nvSpPr>
                                  <xdr:cNvPr id="526" name="Shape 52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7" name="Shape 527"/>
                                  <xdr:cNvGrpSpPr/>
                                </xdr:nvGrpSpPr>
                                <xdr:grpSpPr>
                                  <a:xfrm>
                                    <a:off x="0" y="3194213"/>
                                    <a:ext cx="10692000" cy="1171575"/>
                                    <a:chOff x="0" y="3194213"/>
                                    <a:chExt cx="10692000" cy="1171575"/>
                                  </a:xfrm>
                                </xdr:grpSpPr>
                                <xdr:sp>
                                  <xdr:nvSpPr>
                                    <xdr:cNvPr id="528" name="Shape 52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9" name="Shape 529"/>
                                    <xdr:cNvGrpSpPr/>
                                  </xdr:nvGrpSpPr>
                                  <xdr:grpSpPr>
                                    <a:xfrm>
                                      <a:off x="0" y="3194213"/>
                                      <a:ext cx="10692000" cy="1171575"/>
                                      <a:chOff x="0" y="3194213"/>
                                      <a:chExt cx="10692000" cy="1171575"/>
                                    </a:xfrm>
                                  </xdr:grpSpPr>
                                  <xdr:sp>
                                    <xdr:nvSpPr>
                                      <xdr:cNvPr id="530" name="Shape 53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1" name="Shape 531"/>
                                      <xdr:cNvGrpSpPr/>
                                    </xdr:nvGrpSpPr>
                                    <xdr:grpSpPr>
                                      <a:xfrm>
                                        <a:off x="0" y="3194213"/>
                                        <a:ext cx="10692000" cy="1171575"/>
                                        <a:chOff x="0" y="3194213"/>
                                        <a:chExt cx="10692000" cy="1171575"/>
                                      </a:xfrm>
                                    </xdr:grpSpPr>
                                    <xdr:sp>
                                      <xdr:nvSpPr>
                                        <xdr:cNvPr id="532" name="Shape 53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3" name="Shape 533"/>
                                        <xdr:cNvGrpSpPr/>
                                      </xdr:nvGrpSpPr>
                                      <xdr:grpSpPr>
                                        <a:xfrm>
                                          <a:off x="0" y="3194213"/>
                                          <a:ext cx="10692000" cy="1171575"/>
                                          <a:chOff x="0" y="3194213"/>
                                          <a:chExt cx="10692000" cy="1171575"/>
                                        </a:xfrm>
                                      </xdr:grpSpPr>
                                      <xdr:sp>
                                        <xdr:nvSpPr>
                                          <xdr:cNvPr id="534" name="Shape 53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5" name="Shape 535"/>
                                          <xdr:cNvGrpSpPr/>
                                        </xdr:nvGrpSpPr>
                                        <xdr:grpSpPr>
                                          <a:xfrm>
                                            <a:off x="0" y="3194213"/>
                                            <a:ext cx="10692000" cy="1171575"/>
                                            <a:chOff x="0" y="3194213"/>
                                            <a:chExt cx="10692000" cy="1171575"/>
                                          </a:xfrm>
                                        </xdr:grpSpPr>
                                        <xdr:sp>
                                          <xdr:nvSpPr>
                                            <xdr:cNvPr id="536" name="Shape 53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7" name="Shape 537"/>
                                            <xdr:cNvGrpSpPr/>
                                          </xdr:nvGrpSpPr>
                                          <xdr:grpSpPr>
                                            <a:xfrm>
                                              <a:off x="0" y="3194213"/>
                                              <a:ext cx="10692000" cy="1171575"/>
                                              <a:chOff x="0" y="3194213"/>
                                              <a:chExt cx="10692000" cy="1171575"/>
                                            </a:xfrm>
                                          </xdr:grpSpPr>
                                          <xdr:sp>
                                            <xdr:nvSpPr>
                                              <xdr:cNvPr id="538" name="Shape 53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39" name="Shape 539"/>
                                              <xdr:cNvGrpSpPr/>
                                            </xdr:nvGrpSpPr>
                                            <xdr:grpSpPr>
                                              <a:xfrm>
                                                <a:off x="0" y="3194213"/>
                                                <a:ext cx="10692000" cy="1171560"/>
                                                <a:chOff x="0" y="0"/>
                                                <a:chExt cx="8648700" cy="1356175"/>
                                              </a:xfrm>
                                            </xdr:grpSpPr>
                                            <xdr:sp>
                                              <xdr:nvSpPr>
                                                <xdr:cNvPr id="540" name="Shape 540"/>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41" name="Shape 541"/>
                                                <xdr:cNvGrpSpPr/>
                                              </xdr:nvGrpSpPr>
                                              <xdr:grpSpPr>
                                                <a:xfrm>
                                                  <a:off x="0" y="0"/>
                                                  <a:ext cx="8648700" cy="1343025"/>
                                                  <a:chOff x="0" y="0"/>
                                                  <a:chExt cx="759" cy="102"/>
                                                </a:xfrm>
                                              </xdr:grpSpPr>
                                              <xdr:sp>
                                                <xdr:nvSpPr>
                                                  <xdr:cNvPr id="542" name="Shape 542"/>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43" name="Shape 543"/>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44" name="Shape 544"/>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grpSp>
    <xdr:clientData fLocksWithSheet="0"/>
  </xdr:oneCellAnchor>
  <xdr:oneCellAnchor>
    <xdr:from>
      <xdr:col>8</xdr:col>
      <xdr:colOff>3409950</xdr:colOff>
      <xdr:row>0</xdr:row>
      <xdr:rowOff>0</xdr:rowOff>
    </xdr:from>
    <xdr:ext cx="6391275" cy="17716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152400</xdr:colOff>
      <xdr:row>6</xdr:row>
      <xdr:rowOff>66675</xdr:rowOff>
    </xdr:from>
    <xdr:ext cx="6172200" cy="56197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x18tc:person displayName="camilarodriguez.sig@gmail.co" id="{c33c4297-38b6-4cd2-922a-3fc2d6b8de7f}" userId="camilarodriguez.sig@gmail.co" providerId="google-sheets"/>
  <x18tc:person displayName="jean.pineda@cali.gov.co" id="{e7b5c0f5-0bae-4c09-a0a9-2f2cc34c0360}" userId="jean.pineda@cali.gov.co" providerId="google-sheets"/>
  <x18tc:person displayName="maria aurora arana campo" id="{fa3a51d4-a8d7-44c2-8fb0-6fd3a850c899}" providerId="google-sheets"/>
  <x18tc:person displayName="karitol1414@gmail.com" id="{2ad30c17-500a-4e1c-aa24-4dd26dbe0eb3}" userId="karitol1414@gmail.com" providerId="google-sheets"/>
  <x18tc:person displayName="juridicasalud@cali.gov.co" id="{88f58289-97e2-4f42-a404-3b4424b4f506}" userId="juridicasalud@cali.gov.co" providerId="google-sheets"/>
  <x18tc:person displayName="paola.ramirez.apo@cali.gov.co" id="{dc24af96-483b-4d37-8d18-da89afccd3a8}" userId="paola.ramirez.apo@cali.gov.co" providerId="google-sheets"/>
  <x18tc:person displayName="calidadambienteysalud@gmail.com" id="{01c529af-93d3-4b51-ab90-6c45afe2b9dd}" userId="calidadambienteysalud@gmail.com" providerId="google-sheets"/>
  <x18tc:person displayName="Carmen Posada" id="{f6dddd9c-8e86-4378-aef6-adca5b9b40ad}" providerId="google-sheets"/>
  <x18tc:person displayName="maria.valencia.lop@cali.gov.co" id="{3637d0a6-7a11-41ca-b851-171c333dcf62}" userId="maria.valencia.lop@cali.gov.co" providerId="google-sheets"/>
  <x18tc:person displayName="Yinna Paola Rivera Latorre" id="{d87df8ab-1d35-462b-9805-546a85e8b339}" providerId="google-sheets"/>
  <x18tc:person displayName="danielacuervo1999@gmail.com" id="{ee0fd00d-6977-49a3-af21-8517fa0ac7db}" userId="danielacuervo1999@gmail.com" providerId="google-sheets"/>
  <x18tc:person displayName="maria.ceballos@cali.gov.co" id="{27e4248b-5a40-4945-9547-d5ec4dabee1f}" userId="maria.ceballos@cali.gov.co" providerId="google-sheets"/>
  <x18tc:person displayName="jennifer.ortiz@cali.gov.co" id="{4177d835-bd37-463d-93a1-1aff0be7f05a}" userId="jennifer.ortiz@cali.gov.co" providerId="google-sheets"/>
  <x18tc:person displayName="carmen.posada.rivera@gmail.com" id="{f160b2fe-2984-432f-88dc-df8b2076bbf7}" userId="carmen.posada.rivera@gmail.com" providerId="google-sheets"/>
  <x18tc:person displayName="cilesmes@gmail.com" id="{a0f815f4-67cd-45dc-b8a3-5e4d060c5c10}" userId="cilesmes@gmail.com" providerId="google-sheets"/>
  <x18tc:person displayName="arojasramirez92@gmail.com" id="{b65281a7-cbb8-487d-84ee-6fd4c723f435}" userId="arojasramirez92@gmail.com" providerId="google-sheets"/>
  <x18tc:person displayName="Ivon Iveth Marroquin Sandoval" id="{7b00f423-8f52-4227-8da0-0f8b4326d881}" providerId="google-sheets"/>
  <x18tc:person displayName="Jose Israel Gonzalez Garcia" id="{a50fc988-1e3f-40fc-b59b-66827a848289}" providerId="google-sheets"/>
  <x18tc:person displayName="Lina Maria Botero Cruz" id="{11af34ea-0991-4c91-bed0-95db03f24c5e}" providerId="google-sheets"/>
  <x18tc:person displayName="jose.gonzalez.gar@cali.gov.co" id="{adfb2379-6334-41cc-844a-c729ef69551c}" userId="jose.gonzalez.gar@cali.gov.co" providerId="google-sheets"/>
  <x18tc:person displayName="hans.escobar@cali.gov.co" id="{76c18b39-d7d8-4435-927b-d806849b364d}" userId="hans.escobar@cali.gov.co" providerId="google-sheets"/>
  <x18tc:person displayName="sem.crue@cali.gov.co" id="{16dd7e68-caa3-4c44-86af-d66d435e0d33}" userId="sem.crue@cali.gov.co" providerId="google-sheets"/>
  <x18tc:person displayName="rengifoangelaximena@gmail.com" id="{54acad2b-a1d1-47d7-b1b7-bc16da770c53}" userId="rengifoangelaximena@gmail.com" providerId="google-sheets"/>
  <x18tc:person displayName="calidad.regulacionycontrol@gmail.com" id="{ab663722-b475-4da6-ba2b-6725d9163371}" userId="calidad.regulacionycontrol@gmail.com" providerId="google-sheets"/>
  <x18tc:person displayName="camilarodriguez.sig@gmail.com" id="{535e6889-3f04-4565-9d3c-4d29f49e22a4}" userId="camilarodriguez.sig@gmail.com" providerId="google-sheets"/>
  <x18tc:person displayName="leidy.castano@cali.gov.co" id="{6d9742fc-bff6-40c5-af9a-a22249fcd1da}" userId="leidy.castano@cali.gov.co" providerId="google-sheets"/>
  <x18tc:person displayName="maria.arana@cali.gov.co" id="{fc5cc740-fa08-43f8-a32d-d54285afc7ae}" userId="maria.arana@cali.gov.co" providerId="google-sheets"/>
  <x18tc:person displayName="dianaanaranjobravo@gmail.com" id="{7dfc1ea4-3bc5-4508-8bc9-fb17db04c875}" userId="dianaanaranjobravo@gmail.com" providerId="google-sheets"/>
  <x18tc:person displayName="Angela Maria Toro Duque" id="{98246151-2024-4ba9-802f-650b4dc25584}" providerId="google-sheets"/>
  <x18tc:person displayName="jenniffer.vallecilla@cali.gov.co" id="{f9a16b61-3910-4456-a47b-1a54b15deb6f}" userId="jenniffer.vallecilla@cali.gov.co" providerId="google-sheets"/>
  <x18tc:person displayName="angelik393@gmail.com" id="{fc78e88b-d40a-447e-bc70-bb4fd1dc87bc}" userId="angelik393@gmail.com" providerId="google-sheets"/>
  <x18tc:person displayName="Leidy Castaño" id="{0da7c5a2-129e-4f0d-8f0e-fb193fdf0c1d}" providerId="google-sheets"/>
  <x18tc:person displayName="angela.toro@cali.gov.co" id="{0d2217d1-9429-400a-8aab-e2ed87a3111f}" userId="angela.toro@cali.gov.co" providerId="google-sheets"/>
  <x18tc:person displayName="ximenavalenzuela501@gmail.com" id="{4f035607-d832-472b-89af-c287c3c1c23c}" userId="ximenavalenzuela501@gmail.com" providerId="google-sheets"/>
  <x18tc:person displayName="yinna.rivera@cali.gov.co" id="{4fe97053-d88a-40a1-b913-4bb064368538}" userId="yinna.rivera@cali.gov.co" providerId="google-sheets"/>
  <x18tc:person displayName="saenzfabian95@gmail.com" id="{9413ca8c-ad6b-45f7-9fca-e877da2f7423}" userId="saenzfabian95@gmail.com" providerId="google-sheets"/>
  <x18tc:person displayName="johanna.orejuela@cali.gov.co" id="{de3ce4bc-5572-4665-b690-2763ded14ce4}" userId="johanna.orejuela@cali.gov.co" providerId="google-sheets"/>
  <x18tc:person displayName="daniela.zuluaga.val@cali.gov.co" id="{dc40e26c-212a-4d4b-97cd-04c34ffc7323}" userId="daniela.zuluaga.val@cali.gov.co" providerId="google-sheets"/>
  <x18tc:person displayName="valentina.mora@cali.gov.co" id="{09c83f28-04e5-43ed-8a63-93dfae7d5111}" userId="valentina.mora@cali.gov.co" providerId="google-sheets"/>
  <x18tc:person displayName="Claudia Isabel Lesmes Narvaez" id="{857d44f3-39c8-49f3-9ffd-0cc0fa3d99ce}" providerId="google-sheets"/>
  <x18tc:person displayName="carmen.bolanos.flo@cali.gov" id="{76c150a5-af26-41a8-8cd5-25ade6585d0c}" userId="carmen.bolanos.flo@cali.gov" providerId="google-sheets"/>
  <x18tc:person displayName="Diana Naranjo" id="{8ac881f3-be59-4523-98b8-f9eeba1cccfd}" providerId="google-sheets"/>
  <x18tc:person displayName="Johanna Orejuela Gamboa" id="{13ac94fe-9785-4f82-b761-a7651ba7f1e1}" providerId="google-sheets"/>
  <x18tc:person displayName="diana.restrepo.pri@cali.gov.co" id="{bd7054d4-1559-4e73-b686-c5a39645c6f4}" userId="diana.restrepo.pri@cali.gov.co" providerId="google-sheets"/>
  <x18tc:person displayName="luz.figueroa.loz@cali.gov.co" id="{61d4b50e-726b-4755-a3cd-380d116d44e4}" userId="luz.figueroa.loz@cali.gov.co" providerId="google-sheets"/>
  <x18tc:person displayName="ivon.marroquin@cali.gov.co" id="{98a35759-b37f-498d-9577-af55b06dea7f}" userId="ivon.marroquin@cali.gov.co" providerId="google-sheets"/>
  <x18tc:person displayName="luisa.parraga@cali.gov.co" id="{ccd77e1d-12a7-4664-87ea-0f962b7ed426}" userId="luisa.parraga@cali.gov.co" providerId="google-sheets"/>
  <x18tc:person displayName="jean.pineda@cali.gov.com" id="{5b5a39c7-19a9-4dc8-b0c6-7c63c21a0af1}" userId="jean.pineda@cali.gov.com" providerId="google-sheets"/>
  <x18tc:person displayName="abogadodiegofernandomoreno@gmail.com" id="{b787ae11-d268-4ea4-b920-2876fcc6be7c}" userId="abogadodiegofernandomoreno@gmail.com" providerId="google-sheets"/>
  <x18tc:person displayName="lina.botero@cali.gov.co" id="{3ce0072a-f935-438f-b940-5d6701012c49}" userId="lina.botero@cali.gov.co"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6-03-14T03:53:15.00" personId="{d87df8ab-1d35-462b-9805-546a85e8b339}" id="{de7c127b-f818-4ac5-b564-803d4b9037bb}" done="0">
    <x18tc:text xml:space="preserve">@jenniffer.vallecilla@cali.gov.co, n o se diligencia</x18tc:text>
    <x18tc:mentions>
      <x18tc:mention mentionpersonId="{f9a16b61-3910-4456-a47b-1a54b15deb6f}" mentionId="{ce1dfb0a-7cc8-40bd-943e-9afa9f185fd2}" startIndex="0" length="33"/>
    </x18tc:mentions>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F46" dT="2026-02-06T20:57:14.00" personId="{d87df8ab-1d35-462b-9805-546a85e8b339}" id="{caede920-a874-44ec-9622-334b82f36c76}" done="0">
    <x18tc:text xml:space="preserve">mensual</x18tc:text>
  </x18tc:threadedComment>
</x18tc:ThreadedComments>
</file>

<file path=xl/threadedComments/threadedComment3.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E13" dT="2026-04-23T18:30:35.00" personId="{d87df8ab-1d35-462b-9805-546a85e8b339}" id="{b676dc72-cc96-4013-9990-e9ca1c8a7010}" done="0">
    <x18tc:text xml:space="preserve">El control es de tipo detectivo, dado que se basa en el monitoreo y seguimiento periódico de la planificación, metas y actividades para identificar desviaciones. Adicionalmente, tiene un componente correctivo, ya que las desviaciones identificadas son escaladas al Comité Técnico para la definición de acciones correctivas.</x18tc:text>
  </x18tc:threadedComment>
  <x18tc:threadedComment ref="E12" dT="2026-04-23T18:28:28.00" personId="{d87df8ab-1d35-462b-9805-546a85e8b339}" id="{b9efd203-7b82-4d12-b5a0-fad673fae499}" done="0">
    <x18tc:text xml:space="preserve">El control se clasifica como detectivo, ya que permite identificar desviaciones en los indicadores de morbilidad, discapacidad y mortalidad a partir del seguimiento y análisis trimestral realizado.
Su finalidad es detectar oportunamente cambios o comportamientos inusuales en la situación de salud, mediante la generación de boletines epidemiológicos y su socialización, lo que facilita la toma de decisiones.
Aunque contempla acciones posteriores ante desviaciones, su función principal es la detección del riesgo, no su prevención.</x18tc:text>
  </x18tc:threadedComment>
  <x18tc:threadedComment ref="E49" dT="2026-04-09T21:08:35.00" personId="{d87df8ab-1d35-462b-9805-546a85e8b339}" id="{50ef3ca5-dd9b-4d76-8269-8cba8f7395a2}" done="0">
    <x18tc:text xml:space="preserve">El control se clasifica como detectivo (15%), dado que está orientado a la identificación, reporte y trazabilidad de posibles casos de discriminación a través de los canales institucionales. Su finalidad es evidenciar oportunamente la ocurrencia de situaciones de riesgo.</x18tc:text>
  </x18tc:threadedComment>
  <x18tc:threadedComment ref="E40" dT="2026-04-13T13:16:07.00" personId="{d87df8ab-1d35-462b-9805-546a85e8b339}" id="{ebe55fc8-7cf6-4a00-8a76-27b2c47e8ee8}" done="0">
    <x18tc:text xml:space="preserve">El control se clasifica preventivo  ya que actúa ANTES de que ocurra la pérdida del conocimiento,  identifica personal próximo a retiro
, ejecutan jornadas de transferencia, buscando evitar la fuga del conocimiento</x18tc:text>
  </x18tc:threadedComment>
  <x18tc:threadedComment ref="E46" dT="2026-04-09T21:10:21.00" personId="{d87df8ab-1d35-462b-9805-546a85e8b339}" id="{4936489c-af4e-46c0-8126-7edc98419e54}" done="0">
    <x18tc:text xml:space="preserve">El control se clasifica como preventivo (25%), dado que está orientado a garantizar la inclusión y accesibilidad en la página web institucional mediante la incorporación de contenido con enfoque diferencial y ayudas audiovisuales, evitando la materialización del riesgo. Las acciones contempladas en caso de desviación corresponden a actividades de verificación complementarias, sin constituir el objetivo principal del control.</x18tc:text>
  </x18tc:threadedComment>
  <x18tc:threadedComment ref="E41" dT="2026-04-13T13:33:07.00" personId="{d87df8ab-1d35-462b-9805-546a85e8b339}" id="{861204d6-bc4a-4dae-8694-a8ec9db2b0b7}" done="0">
    <x18tc:text xml:space="preserve">El control es preventivo, ya que incluye actividades de planificación, gestión y seguimiento orientadas a asegurar la ejecución oportuna de las capacitaciones. Adicionalmente, contempla acciones anticipadas como la reprogramación o priorización cuando se identifican desviaciones, lo que permite intervenir antes de la materialización del riesgo y reducir la probabilidad de pérdida de conocimiento.</x18tc:text>
  </x18tc:threadedComment>
  <x18tc:threadedComment ref="E21" dT="2026-04-21T22:41:43.00" personId="{d87df8ab-1d35-462b-9805-546a85e8b339}" id="{5db3781e-4818-43c8-a891-6b0eb40fc0c6}" done="0">
    <x18tc:text xml:space="preserve">El control se clasifica como preventivo, dado que permite realizar seguimiento mensual al Plan Anual de Adquisiciones mediante reuniones con las áreas involucradas, con el fin de asegurar la adecuada planeación y ejecución de los procesos contractuales.
Este seguimiento facilita la identificación oportuna de desviaciones frente a lo programado, permitiendo la adopción de medidas correctivas antes de que se materialicen errores que puedan afectar la toma de decisiones en el ejercicio de la rectoría en salud.</x18tc:text>
  </x18tc:threadedComment>
  <x18tc:threadedComment ref="E27" dT="2026-04-16T08:43:33.00" personId="{d87df8ab-1d35-462b-9805-546a85e8b339}" id="{d6eacfdb-f2cd-445a-9226-a0e5edd158f5}" done="0">
    <x18tc:text xml:space="preserve">El control es de tipo preventivo, ya que su finalidad principal es garantizar de manera anticipada la formalización y comunicación del equipo auditor que ejercerá funciones de inspección, vigilancia y control, evitando riesgos de suplantación, actuaciones no autorizadas y afectaciones a la transparencia e integridad del proceso. Aunque contempla acciones detectivas y correctivas, estas son complementarias, siendo el enfoque preventivo el que predomina en su diseño y propósito.</x18tc:text>
  </x18tc:threadedComment>
  <x18tc:threadedComment ref="E26" dT="2026-04-16T08:47:41.00" personId="{d87df8ab-1d35-462b-9805-546a85e8b339}" id="{45c9e663-1f43-427b-b976-412e40a36209}" done="0">
    <x18tc:text xml:space="preserve">El control es de tipo preventivo, ya que su finalidad principal es asegurar la actualización periódica de la información del personal que ejerce funciones de inspección, vigilancia y control en la página web institucional, garantizando la transparencia y evitando riesgos de suplantación, desinformación o ejercicio indebido de autoridad. Aunque incorpora acciones detectivas al identificar información desactualizada y correctivas al gestionar su actualización, estas son complementarias, siendo el enfoque preventivo el que predomina en su diseño.</x18tc:text>
  </x18tc:threadedComment>
  <x18tc:threadedComment ref="E32" dT="2026-04-16T06:36:36.00" personId="{d87df8ab-1d35-462b-9805-546a85e8b339}" id="{641c2502-48ed-4257-a910-9d89d1642568}" done="0">
    <x18tc:text xml:space="preserve">El control se clasifica como correctivo, de acuerdo con lo establecido en la Tabla 12 del punto 6.7.2 de la política institucional, dado que se ejecuta posterior a la materialización del riesgo, una vez se ha presentado una vulneración a la confidencialidad de la información sensible.
Este control tiene como finalidad gestionar las consecuencias del evento ocurrido, mediante el reporte formal a las instancias competentes (Control Disciplinario o Procuraduría), así como la aplicación de acciones disciplinarias a los responsables.
Adicionalmente, contempla el escalamiento del caso en situaciones de reincidencia, lo cual permite fortalecer la toma de decisiones y evitar la repetición del evento, características propias de los controles correctivos según la política.
En este sentido, el control no busca prevenir ni detectar el riesgo de manera anticipada, sino corregir y mitigar los efectos derivados de su ocurrencia, garantizando la trazabilidad y el tratamiento institucional del incidente.</x18tc:text>
  </x18tc:threadedComment>
  <x18tc:threadedComment ref="E31" dT="2026-04-16T06:14:55.00" personId="{d87df8ab-1d35-462b-9805-546a85e8b339}" id="{05a301bd-b743-467e-8c6d-66a54c89987f}" done="0">
    <x18tc:text xml:space="preserve">El control se clasifica como detectivo, de acuerdo con la Tabla 12 del punto 6.7.2 de la política institucional, dado que se basa en la verificación aleatoria y posterior de las actas de comité frente al cumplimiento de los lineamientos de archivo y custodia documental.
Su finalidad es identificar posibles desviaciones o falencias en el manejo de la información sensible, una vez las actividades de gestión documental han sido ejecutadas.
Aunque contempla una acción de mejora mediante capacitación en caso de desviación, su naturaleza principal es detectiva, ya que no evita directamente la ocurrencia del riesgo, sino que permite detectarlo oportunamente para su tratamiento.</x18tc:text>
  </x18tc:threadedComment>
  <x18tc:threadedComment ref="E30" dT="2026-04-16T05:00:21.00" personId="{d87df8ab-1d35-462b-9805-546a85e8b339}" id="{ece3a940-54e0-47fc-8538-a80dcfc6dddc}" done="0">
    <x18tc:text xml:space="preserve">El control se clasifica como correctivo, de acuerdo con lo establecido en la Tabla 12 del punto 6.7.2 de la política institucional, dado que se ejecuta posterior a la materialización del riesgo, una vez se ha presentado una vulneración a la confidencialidad de la información sensible.
Este control tiene como finalidad gestionar las consecuencias del evento ocurrido, mediante el reporte formal a las instancias competentes (Control Disciplinario o Procuraduría), así como la aplicación de acciones disciplinarias a los responsables.
Adicionalmente, contempla el escalamiento del caso en situaciones de reincidencia, lo cual permite fortalecer la toma de decisiones y evitar la repetición del evento, características propias de los controles correctivos según la política.
En este sentido, el control no busca prevenir ni detectar el riesgo de manera anticipada, sino corregir y mitigar los efectos derivados de su ocurrencia, garantizando la trazabilidad y el tratamiento institucional del incidente.</x18tc:text>
  </x18tc:threadedComment>
  <x18tc:threadedComment ref="E25" dT="2026-04-16T08:20:54.00" personId="{d87df8ab-1d35-462b-9805-546a85e8b339}" id="{ef1844de-b22c-4482-88b1-efab43f90c2b}" done="0">
    <x18tc:text xml:space="preserve">El control se clasifica como preventivo, de acuerdo con la Tabla 12 del punto 6.7.2 de la política institucional, dado que se ejecuta antes de la materialización del riesgo, mediante la exigencia del uso de prendas distintivas por parte de los funcionarios durante las visitas de inspección, vigilancia y control.
Este control tiene como finalidad evitar la suplantación del rol de autoridad sanitaria por terceros, permitiendo la identificación clara del personal autorizado y reduciendo la posibilidad de fraude en el ejercicio de las funciones.</x18tc:text>
  </x18tc:threadedComment>
  <x18tc:threadedComment ref="E28" dT="2026-04-16T05:02:05.00" personId="{d87df8ab-1d35-462b-9805-546a85e8b339}" id="{8cb4f7b6-ce8e-4f58-9c0e-f6acc7fe898f}" done="0">
    <x18tc:text xml:space="preserve">El control se clasifica como preventivo, de acuerdo con lo establecido en la Tabla 12 del punto 6.7.2 de la política institucional, dado que se ejecuta antes de la materialización del riesgo, al exigir la firma del acuerdo de confidencialidad como requisito previo para el acceso y gestión de bases de datos con información sensible.
Este control busca evitar la ocurrencia del riesgo, restringiendo el acceso únicamente a los servidores públicos y contratistas que han asumido formalmente compromisos de manejo adecuado de la información.
Adicionalmente, establece la inhabilidad para gestionar el activo de información en caso de incumplimiento, lo que refuerza su carácter preventivo al bloquear la exposición al riesgo.</x18tc:text>
  </x18tc:threadedComment>
  <x18tc:threadedComment ref="E29" dT="2026-04-16T05:01:26.00" personId="{d87df8ab-1d35-462b-9805-546a85e8b339}" id="{801640f4-9044-4fb5-823e-0618831113ef}" done="0">
    <x18tc:text xml:space="preserve">El control se clasifica como preventivo, conforme a la Tabla 12 del punto 6.7.2 de la política institucional, dado que establece la realización periódica de copias de respaldo de la información con el fin de evitar la pérdida o indisponibilidad de los datos ante posibles fallas tecnológicas o incidentes.
Este control actúa antes de la materialización del riesgo, garantizando la disponibilidad y recuperación de la información, lo que permite mitigar de manera anticipada los efectos de eventos adversos.
Aunque contempla una acción en caso de desviación por parte del grupo TIC, su finalidad principal es prevenir la pérdida de información, por lo cual mantiene su naturaleza preventiva.</x18tc:text>
  </x18tc:threadedComment>
  <x18tc:threadedComment ref="E56" dT="2026-04-11T19:52:21.00" personId="{d87df8ab-1d35-462b-9805-546a85e8b339}" id="{4637d869-7fe9-4c94-83a9-f9344ead3348}" done="0">
    <x18tc:text xml:space="preserve">El control es de tipo preventivo, ya que se ejecuta antes del inicio y publicación de los procesos contractuales, mediante la revisión documental de los estudios previos y la validación de requisitos técnicos, jurídicos y financieros.
Su propósito es asegurar que los procesos estén correctamente estructurados y cumplan con la normativa aplicable, evitando riesgos de errores en la contratación, incumplimientos legales o afectaciones financieras.
Adicionalmente, el control incorpora un mecanismo de control efectivo al impedir la continuidad del proceso (no publicación) en caso de identificar inconsistencias, devolviéndolo para ajuste; sin embargo, esta acción refuerza su carácter preventivo, ya que evita que el riesgo se materialice.</x18tc:text>
  </x18tc:threadedComment>
  <x18tc:threadedComment ref="E36" dT="2026-04-21T19:25:15.00" personId="{d87df8ab-1d35-462b-9805-546a85e8b339}" id="{65fbff39-36d7-4480-bcba-6f70c5089e17}" done="0">
    <x18tc:text xml:space="preserve">El control se clasifica como preventivo, dado que busca asegurar de manera anticipada la adecuada gestión de las PQRSD mediante la designación formal de responsables en cada grupo, garantizando el seguimiento oportuno, control de tiempos y calidad en las respuestas, evitando así la materialización de riesgos asociados a incumplimientos, reprocesos o manejo inadecuado de la información.</x18tc:text>
  </x18tc:threadedComment>
  <x18tc:threadedComment ref="E48" dT="2026-04-09T20:53:47.00" personId="{d87df8ab-1d35-462b-9805-546a85e8b339}" id="{9793d333-d720-4bce-adfc-955ef54095a4}" done="0">
    <x18tc:text xml:space="preserve">El control se clasifica como detectivo (15%), dado que su propósito principal es identificar desviaciones mediante la realización de un autodiagnóstico del Sello de No Discriminación. Aunque contempla acciones de mejora a través del ajuste del Plan de Trabajo, su función principal es la detección de brechas frente a los lineamientos establecidos.</x18tc:text>
  </x18tc:threadedComment>
  <x18tc:threadedComment ref="E44" dT="2026-04-09T20:31:26.00" personId="{d87df8ab-1d35-462b-9805-546a85e8b339}" id="{23616320-de5c-4713-b2a3-1fa9a440e5f9}" done="0">
    <x18tc:text xml:space="preserve">El control se clasifica como preventivo (25%), dado que está orientado a fortalecer los conocimientos mediante estrategias educativas con enfoque diferencial, evitando la materialización del riesgo. Aunque contempla una acción en caso de incumplimiento, su finalidad principal es la prevención.</x18tc:text>
  </x18tc:threadedComment>
  <x18tc:threadedComment ref="E14" dT="2026-04-28T04:52:44.00" personId="{d87df8ab-1d35-462b-9805-546a85e8b339}" id="{d8a3ec05-1cfa-40ed-90a1-9919027d0044}" done="0">
    <x18tc:text xml:space="preserve">El control es de tipo detectivo, dado que se basa en el análisis anual de la situación de salud mediante el ASIS, permitiendo identificar tendencias, riesgos y desviaciones en la población. Adicionalmente, tiene un componente preventivo al orientar la toma de decisiones y un componente correctivo al derivar acciones e intervenciones frente a las alertas identificadas.</x18tc:text>
  </x18tc:threadedComment>
  <x18tc:threadedComment ref="E45" dT="2026-04-09T20:28:42.00" personId="{d87df8ab-1d35-462b-9805-546a85e8b339}" id="{66f697c5-2715-4658-a304-585f3fbb9657}" done="0">
    <x18tc:text xml:space="preserve">El control se clasifica como preventivo (25%), dado que está orientado a la generación y difusión de estrategias comunicativas con enfoque diferencial, promoviendo la inclusión y evitando la materialización del riesgo. Aunque contempla acciones en caso de desviación, su finalidad principal es preventiva.</x18tc:text>
  </x18tc:threadedComment>
  <x18tc:threadedComment ref="E20" dT="2026-04-21T21:55:48.00" personId="{d87df8ab-1d35-462b-9805-546a85e8b339}" id="{eb7d0e7c-6085-4767-9769-cd54ea82583f}" done="0">
    <x18tc:text xml:space="preserve">El control se clasifica como detectivo, dado que permite evaluar de manera posterior la percepción y satisfacción de las partes interesadas frente a las acciones de rectoría en salud desarrolladas por la entidad.
A través de la aplicación de encuestas mensuales, se identifican posibles desviaciones, debilidades o insatisfacción en la prestación de servicios, asesorías y acompañamientos, lo que permite evidenciar oportunidades de mejora en la gestión institucional.</x18tc:text>
  </x18tc:threadedComment>
  <x18tc:threadedComment ref="E34" dT="2026-04-21T13:51:17.00" personId="{d87df8ab-1d35-462b-9805-546a85e8b339}" id="{e4531820-9296-4c7b-9e15-b000d61a8f81}" done="0">
    <x18tc:text xml:space="preserve">El control se clasifica como detectivo, dado que su propósito es identificar de manera periódica (trimestral) posibles desviaciones relacionadas con accesos no autorizados o usuarios desactualizados en el Directorio Activo que gestionan PQRSD en el aplicativo ORFEO.
A través de la revisión del listado de usuarios, el control permite detectar inconsistencias en la asignación de accesos, tales como usuarios sin funciones vigentes o con privilegios inadecuados, permitiendo la toma de acciones posteriores de depuración o ajuste.</x18tc:text>
  </x18tc:threadedComment>
  <x18tc:threadedComment ref="E23" dT="2026-04-28T05:12:53.00" personId="{d87df8ab-1d35-462b-9805-546a85e8b339}" id="{d53eecf4-0539-446a-ac30-e98a05b36aa5}" done="0">
    <x18tc:text xml:space="preserve">El control es de tipo preventivo, dado que se enfoca en la sensibilización y promoción de la transparencia mediante estrategias de información, educación y comunicación, con el fin de prevenir riesgos de corrupción. Adicionalmente, presenta un componente correctivo al ajustar la metodología IEC en caso de desviaciones.</x18tc:text>
  </x18tc:threadedComment>
  <x18tc:threadedComment ref="E22" dT="2026-04-28T05:13:32.00" personId="{d87df8ab-1d35-462b-9805-546a85e8b339}" id="{3b47a5b4-d494-443b-ba97-414b9c4d0d2b}" done="0">
    <x18tc:text xml:space="preserve">El control es de tipo preventivo, dado que garantiza la publicación y actualización periódica de la información de los trámites, con el fin de evitar errores y desinformación a los usuarios. Adicionalmente, presenta un componente correctivo al validar y actualizar la información cuando se identifican inconsistencias.</x18tc:text>
  </x18tc:threadedComment>
  <x18tc:threadedComment ref="E35" dT="2026-04-21T14:02:37.00" personId="{d87df8ab-1d35-462b-9805-546a85e8b339}" id="{26b3f15c-aa0a-4aa9-b692-0b264eb2d826}" done="0">
    <x18tc:text xml:space="preserve">El control se clasifica como correctivo, dado que se ejecuta una vez materializado el evento de riesgo, es decir, cuando se ha presentado una vulneración de la confidencialidad de la información sensible.
A través del reporte formal de los casos, la activación de procesos disciplinarios o legales y el escalamiento a instancias superiores, se busca corregir la situación presentada, aplicar las sanciones correspondientes y evitar la reincidencia en la conducta.</x18tc:text>
  </x18tc:threadedComment>
  <x18tc:threadedComment ref="E16" dT="2026-04-28T04:57:31.00" personId="{d87df8ab-1d35-462b-9805-546a85e8b339}" id="{3609438b-ff61-4c16-9090-9fdd5cc470f3}" done="0">
    <x18tc:text xml:space="preserve">control es de tipo preventivo, dado que se basa en la planificación y ejecución mensual de programas de inspección, vigilancia y control para garantizar la calidad en la atención en salud. Adicionalmente, tiene un componente detectivo al identificar desviaciones en su ejecución y un componente correctivo al ajustar el cronograma frente a incumplimientos.</x18tc:text>
  </x18tc:threadedComment>
  <x18tc:threadedComment ref="E38" dT="2026-04-21T20:02:33.00" personId="{d87df8ab-1d35-462b-9805-546a85e8b339}" id="{116c8893-058a-42e8-be58-f42e84cc0242}" done="0">
    <x18tc:text xml:space="preserve">El control se clasifica como preventivo, dado que busca fortalecer las competencias, lineamientos y el seguimiento continuo de los responsables de la gestión de PQRSD, mediante espacios periódicos de capacitación, socialización y análisis de resultados.
A través de estas reuniones se promueve el adecuado manejo de la información, el cumplimiento de los tiempos y la mejora en la calidad de las respuestas, reduciendo la probabilidad de errores, uso inadecuado de la información o incumplimientos que puedan afectar la confidencialidad e integridad de los datos.</x18tc:text>
  </x18tc:threadedComment>
  <x18tc:threadedComment ref="E15" dT="2026-04-28T04:58:02.00" personId="{d87df8ab-1d35-462b-9805-546a85e8b339}" id="{92b8eed5-39dd-4a8e-8b7c-45de44e394c6}" done="0">
    <x18tc:text xml:space="preserve">El control es de tipo preventivo, dado que se enfoca en la formulación de planes de contingencia frente a brotes o alertas epidemiológicas, con el fin de anticipar y mitigar riesgos en la salud de la población. Adicionalmente, presenta un componente correctivo al gestionar la elaboración y publicación del plan en caso de retrasos o desviaciones.</x18tc:text>
  </x18tc:threadedComment>
  <x18tc:threadedComment ref="E37" dT="2026-04-21T19:49:11.00" personId="{d87df8ab-1d35-462b-9805-546a85e8b339}" id="{c968781d-e8a3-4b43-9a9e-331d3e1710b1}" done="0">
    <x18tc:text xml:space="preserve">El control se clasifica como preventivo, dado que permite anticipar el incumplimiento en la gestión de las PQRSD mediante la identificación de casos próximos a vencer y la generación de alertas oportunas a los responsables del proceso.
A través del monitoreo mensual y la comunicación mediante circular institucional, se promueve la gestión oportuna de las solicitudes, evitando retrasos que puedan derivar en reprocesos, manejo inadecuado de la información o afectaciones a la confidencialidad e integridad de los datos.
Adicionalmente, el control contempla acciones de escalamiento en caso de incumplimiento, fortaleciendo la disciplina operativa y reduciendo la probabilidad de materialización del riesgo.</x18tc:text>
  </x18tc:threadedComment>
  <x18tc:threadedComment ref="E47" dT="2026-04-09T20:41:17.00" personId="{d87df8ab-1d35-462b-9805-546a85e8b339}" id="{65be5228-0a54-47b2-979a-4834ca4a9767}" done="0">
    <x18tc:text xml:space="preserve">El control se clasifica como correctivo (10%), dado que está orientado a la implementación de ajustes razonables y modificaciones estructurales mediante el cierre de los MARI, con el fin de corregir condiciones que afectan la inclusión en la infraestructura institucional. Aunque contempla actividades de identificación en ausencia de casos, su función principal es la corrección de situaciones previamente detectadas.</x18tc:text>
  </x18tc:threadedComment>
  <x18tc:threadedComment ref="E19" dT="2026-04-21T21:50:30.00" personId="{d87df8ab-1d35-462b-9805-546a85e8b339}" id="{2ccbc1cf-9358-4e8c-83ce-c7843d645db3}" done="0">
    <x18tc:text xml:space="preserve">El control se clasifica como preventivo, dado que garantiza la actualización periódica del normograma de requisitos sanitarios, permitiendo que los servidores públicos y grupos de interés cuenten con información normativa vigente para la toma de decisiones en el ejercicio de la rectoría en salud.
La disponibilidad de normatividad actualizada reduce el riesgo de errores en la interpretación o aplicación de requisitos legales, evitando decisiones inadecuadas que puedan afectar la gestión institucional.</x18tc:text>
  </x18tc:threadedComment>
  <x18tc:threadedComment ref="E24" dT="2026-04-28T05:20:49.00" personId="{d87df8ab-1d35-462b-9805-546a85e8b339}" id="{93012bff-730c-4e56-aa7a-fcb0b5a772b3}" done="0">
    <x18tc:text xml:space="preserve">El control es de tipo preventivo, dado que se enfoca en la sensibilización de los auditados sobre la transparencia y la prevención de riesgos de corrupción en el marco de las auditorías, con el fin de evitar la materialización de dichos riesgos. Adicionalmente, presenta un componente correctivo al exigir la realización de la socialización durante el desarrollo de la auditoría en caso de no efectuarse en la apertura.</x18tc:text>
  </x18tc:threadedComment>
  <x18tc:threadedComment ref="E18" dT="2026-04-21T21:45:56.00" personId="{d87df8ab-1d35-462b-9805-546a85e8b339}" id="{988bb13a-870e-4ccb-979e-3e0cf91e1d88}" done="0">
    <x18tc:text xml:space="preserve">El control se clasifica como preventivo, dado que permite realizar seguimiento periódico a la ejecución física y presupuestal de los planes estratégicos en salud (COAI, POAI y PAS), mediante el análisis y consolidación de información de los diferentes grupos.
Este monitoreo facilita la identificación oportuna de desviaciones, retrasos o inconsistencias en la ejecución de los proyectos de inversión, permitiendo la toma de decisiones informadas y la implementación de acciones correctivas antes de que se materialicen afectaciones en la gestión institucional y en la rectoría en salud.</x18tc:text>
  </x18tc:threadedComment>
  <x18tc:threadedComment ref="E17" dT="2026-04-21T21:35:32.00" personId="{d87df8ab-1d35-462b-9805-546a85e8b339}" id="{a262a3b2-d8f5-4734-9bd2-b6ea73ee9593}" done="0">
    <x18tc:text xml:space="preserve">El control se clasifica como preventivo, dado que permite realizar seguimiento periódico a la ejecución de los contratos de los Planes de Intervenciones Colectivas (PIC), mediante herramientas de monitoreo y mesas de trabajo, con el fin de garantizar el cumplimiento de metas, la idoneidad en la ejecución y la adecuada toma de decisiones en salud pública.
A través de este seguimiento se identifican oportunamente desviaciones en la ejecución contractual, permitiendo la implementación de acciones correctivas antes de que se materialicen afectaciones en la rectoría en salud.</x18tc:text>
  </x18tc:threadedComment>
  <x18tc:threadedComment ref="E50" dT="2026-04-15T23:36:46.00" personId="{d87df8ab-1d35-462b-9805-546a85e8b339}" id="{8b7946d0-050f-48cd-a623-3886a2415024}" done="0">
    <x18tc:text xml:space="preserve">El control es de tipo preventivo, dado que se orienta a la generación mensual de estrategias educativas en sostenibilidad ambiental, tales como boletines y capacitaciones, con el propósito de fortalecer la cultura responsable en funcionarios y contratistas. Estas acciones se implementan antes de la ocurrencia de posibles incumplimientos o afectaciones ambientales, buscando influir en el comportamiento y reducir la probabilidad de materialización del riesgo.
En caso de incumplimiento, se contempla el envío de un comunicado oficial; sin embargo, esta acción es complementaria y no cambia la naturaleza preventiva del control, ya que su enfoque principal está en la sensibilización y formación anticipada.</x18tc:text>
  </x18tc:threadedComment>
  <x18tc:threadedComment ref="E52" dT="2026-04-15T23:34:36.00" personId="{d87df8ab-1d35-462b-9805-546a85e8b339}" id="{1ac37b7b-9a52-49fb-8557-b70625405f90}" done="0">
    <x18tc:text xml:space="preserve">El control es de tipo detectivo, dado que se basa en el seguimiento mensual a la disposición final de los residuos peligrosos y no peligrosos, mediante la verificación de evidencias como certificados de recolección, disposición final y formatos de pesaje. Este seguimiento se realiza posterior a la ejecución de la actividad, lo que permite identificar posibles inconsistencias o desviaciones una vez ha ocurrido la gestión de los residuos. En caso de detectarse situaciones no conformes, se activan acciones como la convocatoria al Comité SGIRS para la definición de correctivos, evidenciando que el control no previene la ocurrencia del riesgo, sino que permite su detección y tratamiento oportuno.</x18tc:text>
  </x18tc:threadedComment>
  <x18tc:threadedComment ref="E54" dT="2026-04-11T19:42:17.00" personId="{d87df8ab-1d35-462b-9805-546a85e8b339}" id="{00cadd09-b5d3-4e8d-97fc-8883092486be}" done="0">
    <x18tc:text xml:space="preserve">El control es de tipo preventivo, ya que la asignación de recursos se realiza de manera previa a la ejecución presupuestal, considerando las necesidades identificadas y las aprobaciones del ordenador del gasto.
Su finalidad es asegurar que los recursos estén adecuadamente distribuidos y alineados con las metas del plan de desarrollo desde el inicio de la vigencia, evitando desviaciones en la ejecución.
Aunque el control contempla la realización de ajustes al POAI en caso de desviaciones, esta actividad corresponde a una acción correctiva posterior; sin embargo, no cambia la naturaleza del control, que es principalmente preventiva al actuar antes de la ejecución del gasto.</x18tc:text>
  </x18tc:threadedComment>
  <x18tc:threadedComment ref="E51" dT="2026-04-15T23:27:13.00" personId="{d87df8ab-1d35-462b-9805-546a85e8b339}" id="{637ab0c6-3e09-4b7f-a940-e4fc547ea731}" done="0">
    <x18tc:text xml:space="preserve">detectivo, El control se enfoca en realizar un seguimiento semestral y revisión de reportes para identificar desviaciones o anomalías en el mantenimiento. No evita que ocurran fallas, sino que las detecta posteriormente para gestionar su corrección.</x18tc:text>
  </x18tc:threadedComment>
  <x18tc:threadedComment ref="E43" dT="2026-04-13T13:58:12.00" personId="{d87df8ab-1d35-462b-9805-546a85e8b339}" id="{527a9141-f7b7-4884-98ba-56d343d1551d}" done="0">
    <x18tc:text xml:space="preserve">El control es detectivo, ya que permite evidenciar el cumplimiento de la generación y publicación de documentos de investigación como parte de la gestión del conocimiento institucional.</x18tc:text>
  </x18tc:threadedComment>
  <x18tc:threadedComment ref="E33" dT="2026-04-21T13:40:51.00" personId="{d87df8ab-1d35-462b-9805-546a85e8b339}" id="{8d8898a9-47bd-469b-86a6-66d56dc1b8c5}" done="0">
    <x18tc:text xml:space="preserve">El control se clasifica como preventivo, dado que su propósito es evitar la materialización del riesgo antes de que ocurra, mediante la formalización del compromiso de confidencialidad por parte de los servidores públicos y contratistas que gestionan información sensible.
La firma del acuerdo de confidencialidad establece obligaciones claras sobre el manejo adecuado de la información, reduciendo la probabilidad de uso indebido, divulgación o alteración de datos, antes de que se inicie la gestión del activo de información.</x18tc:text>
  </x18tc:threadedComment>
  <x18tc:threadedComment ref="E58" dT="2026-04-11T19:55:33.00" personId="{d87df8ab-1d35-462b-9805-546a85e8b339}" id="{a16feff8-241c-4e28-840e-78a5f6495b45}" done="0">
    <x18tc:text xml:space="preserve">El control es de tipo preventivo, ya que se ejecuta en el momento de la recepción de los bienes, antes de que estos sean aceptados formalmente e ingresen de manera definitiva al inventario.
Su finalidad es asegurar que los bienes cumplen con las especificaciones técnicas, cantidades y condiciones contractuales, evitando la aceptación de productos no conformes.
Adicionalmente, el control incluye una acción de rechazo en caso de inconsistencias, lo que impide que bienes que no cumplen con lo establecido sean incorporados, reforzando su carácter preventivo al evitar la materialización del riesgo.</x18tc:text>
  </x18tc:threadedComment>
  <x18tc:threadedComment ref="E42" dT="2026-04-13T13:45:07.00" personId="{d87df8ab-1d35-462b-9805-546a85e8b339}" id="{5ca24a25-71e9-4faf-957e-b643cdb10f6e}" done="0">
    <x18tc:text xml:space="preserve">El control es detectivo, ya que se ejecuta posterior a la realización de proyectos o actividades estratégicas, permitiendo identificar y documentar lecciones aprendidas que evidencian oportunidades de mejora en la gestión del conocimiento. Aunque contribuye a la prevención futura del riesgo, su naturaleza principal es la detección de fallas o situaciones susceptibles de mejora una vez han ocurrido.</x18tc:text>
  </x18tc:threadedComment>
  <x18tc:threadedComment ref="E59" dT="2026-04-11T19:56:47.00" personId="{d87df8ab-1d35-462b-9805-546a85e8b339}" id="{c14feda8-7030-4c34-8aa1-1637769faa50}" done="0">
    <x18tc:text xml:space="preserve">El control es de tipo detectivo, ya que se ejecuta con posterioridad al registro contable de las cuentas por pagar y al proceso de pago, mediante la conciliación con extractos bancarios.
Su finalidad es identificar si los pagos efectivamente fueron realizados y si existe correspondencia entre lo registrado contablemente y los movimientos bancarios.
En caso de presentarse inconsistencias o pagos no efectuados, se realiza un reporte a la Subdirección de Tesorería Municipal; sin embargo, esta acción corresponde a una gestión posterior de la desviación, por lo que no cambia la naturaleza del control, que es principalmente detectiva.</x18tc:text>
  </x18tc:threadedComment>
</x18tc:ThreadedComments>
</file>

<file path=xl/threadedComments/threadedComment4.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K13" dT="2026-05-14T22:28:49.00" personId="{d87df8ab-1d35-462b-9805-546a85e8b339}" id="{7c44115e-1e56-439e-a3df-a1e268252f5c}" done="0">
    <x18tc:text xml:space="preserve">@calidadambienteysalud@gmail.com, diana este es el reporte que da el nivel central de todas las encuestas digitalizadas, insumo para elaborar el analisis de las encuentas ya que segun los lineamientos de encuestas todas las encuentas tanto fisicas como digitalizadas deberian quedar aqui, osea que este abarcaria todas las encuestas.
Asignada a calidadambienteysalud@gmail.com</x18tc:text>
    <x18tc:mentions>
      <x18tc:mention mentionpersonId="{01c529af-93d3-4b51-ab90-6c45afe2b9dd}" mentionId="{c10d9eab-5af0-4683-a8a5-1fb836ee281a}" startIndex="0" length="32"/>
    </x18tc:mentions>
  </x18tc:threadedComment>
  <x18tc:threadedComment ref="K13" dT="2026-05-14T22:51:49.00" personId="{8ac881f3-be59-4523-98b8-f9eeba1cccfd}" id="{519a7f2d-d13d-41bf-9520-e920fca7350e}" parentId="{7c44115e-1e56-439e-a3df-a1e268252f5c}">
    <x18tc:text xml:space="preserve">Adjunté el nuevo informe en el que se destaca la fuente y la fecha de revisión, además de anotaciones respecto a las encuestas de percepción por vacunación, ya que Felipe nos indicó que este reporte es trimestral y es imposible tomar los datos.</x18tc:text>
  </x18tc:threadedComment>
  <x18tc:threadedComment ref="K13" dT="2026-05-15T03:52:29.00" personId="{d87df8ab-1d35-462b-9805-546a85e8b339}" id="{f14e1ed4-e03d-4c37-8501-46a461ef72fd}" parentId="{7c44115e-1e56-439e-a3df-a1e268252f5c}">
    <x18tc:text xml:space="preserve">Diana, el reporte q se pide es el mensual que lo pueden descargar los primeros 5 dias del DARUMA para realizar el analisis de las encuestas, a este reporte del nivel central tiene acceso encuestas y lo monta para ustedes dentro de los primeros 5 dias en rl DARUMA</x18tc:text>
  </x18tc:threadedComment>
  <x18tc:threadedComment ref="K13" dT="2026-05-15T14:33:53.00" personId="{0da7c5a2-129e-4f0d-8f0e-fb193fdf0c1d}" id="{7aae0abe-1b93-405c-978b-737b45611cd9}" parentId="{7c44115e-1e56-439e-a3df-a1e268252f5c}">
    <x18tc:text xml:space="preserve">El control NO pide cargar dicho excel adicional ese reporte ya esta cargada en el DARUMA para consulta de todo el organismo, el control hasta el momento dice claramente infome de analisis del grupo, el cual se ha cargado oportunamente.</x18tc:text>
  </x18tc:threadedComment>
  <x18tc:threadedComment ref="K13" dT="2026-05-15T16:44:04.00" personId="{d87df8ab-1d35-462b-9805-546a85e8b339}" id="{c4de2d00-8f28-4fe3-a3e4-fe52d3f685e5}" parentId="{7c44115e-1e56-439e-a3df-a1e268252f5c}">
    <x18tc:text xml:space="preserve">@leidy.castano@cali.gov.co,@calidadambienteysalud@gmail.com leidy el control se manejaba solo con las encuestas, como  soportaban las encuestas: con el reporte de encuestas digitalizadas y las scaneanas que habian hecho fisicas, lo del analisis es lo nuevo para que puedan hacer la conclusión del seguimiento, no se esta pidiendo nada adicional, ya uds validan si montan o no el reporte de las encuestas digitalizadas, que como le mencione a Diana no es nada del otro mundo porque jean y felipe tiene el usuario para acceder a ese reporte del DADII y lo bajan cada mes y lo suben a DARUMA a dispocisión de los grupos para  que revisen sus encuestas, entiendo que aqui ya quedan tambien las fisicas que son las que cada grupo digitaliza segun los lineamientos de encuestas y ahora para que puedan realizar su analisis, osea ese seria el soporte de sus encuentas digitalizadas y de las fisicas que digitalizaron osea seria su consolidado, de verdad  si ustedes creen que esto aporta a su control de encuestas lo montan  y si no pues ya es decicion de ustedes.
Reasignada a leidy.castano@cali.gov.co,@calidadambienteysalud@gmail.com</x18tc:text>
    <x18tc:mentions>
      <x18tc:mention mentionpersonId="{6d9742fc-bff6-40c5-af9a-a22249fcd1da}" mentionId="{04134b2a-801c-4bea-b499-31309247bb7e}" startIndex="0" length="26"/>
      <x18tc:mention mentionpersonId="{01c529af-93d3-4b51-ab90-6c45afe2b9dd}" mentionId="{dc58fe99-3ae8-4e01-935b-4e43258a4d24}" startIndex="27" length="32"/>
    </x18tc:mentions>
  </x18tc:threadedComment>
  <x18tc:threadedComment ref="K13" dT="2026-05-15T16:45:51.00" personId="{d87df8ab-1d35-462b-9805-546a85e8b339}" id="{32820d9c-1e29-4800-84e3-b6f27c511904}" parentId="{7c44115e-1e56-439e-a3df-a1e268252f5c}">
    <x18tc:text xml:space="preserve">s</x18tc:text>
  </x18tc:threadedComment>
  <x18tc:threadedComment ref="I14" dT="2026-03-12T04:17:37.00" personId="{d87df8ab-1d35-462b-9805-546a85e8b339}" id="{08de6207-c7b6-49e8-88b3-21ea56fc02a0}" done="0">
    <x18tc:text xml:space="preserve">@dianaanaranjobravo@gmail.com, se organiza el seguimiento como monitoreo segun los lineamientos
Asignada a dianaanaranjobravo@gmail.com</x18tc:text>
    <x18tc:mentions>
      <x18tc:mention mentionpersonId="{7dfc1ea4-3bc5-4508-8bc9-fb17db04c875}" mentionId="{e610f658-c06b-4277-9334-f7ce75e85513}" startIndex="0" length="29"/>
    </x18tc:mentions>
  </x18tc:threadedComment>
  <x18tc:threadedComment ref="I13" dT="2026-03-12T04:19:36.00" personId="{d87df8ab-1d35-462b-9805-546a85e8b339}" id="{38f0ee6f-1f43-4367-b59d-4fea23aa5a82}" done="0">
    <x18tc:text xml:space="preserve">@dianaanaranjobravo@gmail.com,debemos revisar este seguimiento ya que esta encaminado a cada actividad y no a las encuestas
Asignada a dianaanaranjobravo@gmail.com</x18tc:text>
    <x18tc:mentions>
      <x18tc:mention mentionpersonId="{7dfc1ea4-3bc5-4508-8bc9-fb17db04c875}" mentionId="{c93e27e8-aefc-4ff0-9b2f-e71fca58c5b4}" startIndex="0" length="29"/>
    </x18tc:mentions>
  </x18tc:threadedComment>
  <x18tc:threadedComment ref="K25" dT="2026-05-14T14:11:33.00" personId="{d87df8ab-1d35-462b-9805-546a85e8b339}" id="{4da5e3be-bf2b-4ebb-ba26-f07f91c6e9c8}" done="0">
    <x18tc:text xml:space="preserve">@calidadambienteysalud@gmail.com , se omite esto ya que es oportunidad: sin embargo, se llevò a cabo el monitoreo mensual del riesgo con el proposito de evaluar la pertinencia y efectividad de control definido, como resultado del analisis, se determinò que el control continuan siendo adecuado y no requiere ajustes para el periodo evaluado. Ademàs no se evidenciò la meterializacion del riesgo por lo cual se concluye que el control se mantiene efectivo y contribuye a la mitigación de mismo.
Asignada a calidadambienteysalud@gmail.com</x18tc:text>
    <x18tc:mentions>
      <x18tc:mention mentionpersonId="{01c529af-93d3-4b51-ab90-6c45afe2b9dd}" mentionId="{cb596f3b-5bec-4da5-98f3-59e2e7e67e37}" startIndex="0" length="32"/>
    </x18tc:mentions>
  </x18tc:threadedComment>
  <x18tc:threadedComment ref="K25" dT="2026-05-14T16:28:46.00" personId="{8ac881f3-be59-4523-98b8-f9eeba1cccfd}" id="{cd57acea-c29c-43cb-a14a-515a93f81661}" parentId="{4da5e3be-bf2b-4ebb-ba26-f07f91c6e9c8}">
    <x18tc:text xml:space="preserve">ya quedò con la nota</x18tc:text>
  </x18tc:threadedComment>
  <x18tc:threadedComment ref="K27" dT="2026-05-14T14:14:22.00" personId="{d87df8ab-1d35-462b-9805-546a85e8b339}" id="{8aa0a969-2ec2-414b-9951-f91775f5df19}" done="0">
    <x18tc:text xml:space="preserve">@calidadambienteysalud@gmail.com , se omite lo siguiente ya que es una oportunidad: sin embargo, se llevò a cabo el monitoreo mensual del riesgo con el proposito de evaluar la pertinencia y efectividad de control definido, como resultado del analisis, se determinò que el control continuan siendo adecuado y no requiere ajustes para el periodo evaluado. Ademàs no se evidenciò la meterializacion del riesgo por lo cual se concluye que el control se mantiene efectivo y contribuye a la mitigación de mismo.
Asignada a calidadambienteysalud@gmail.com</x18tc:text>
    <x18tc:mentions>
      <x18tc:mention mentionpersonId="{01c529af-93d3-4b51-ab90-6c45afe2b9dd}" mentionId="{f9b2bb11-9853-4954-bb68-1ac0b3834747}" startIndex="0" length="32"/>
    </x18tc:mentions>
  </x18tc:threadedComment>
  <x18tc:threadedComment ref="K27" dT="2026-05-14T16:28:01.00" personId="{8ac881f3-be59-4523-98b8-f9eeba1cccfd}" id="{f6db9b47-42a2-4823-8cc3-886d85ac92eb}" parentId="{8aa0a969-2ec2-414b-9951-f91775f5df19}">
    <x18tc:text xml:space="preserve">esto ya se subsanò</x18tc:text>
  </x18tc:threadedComment>
  <x18tc:threadedComment ref="K27" dT="2026-05-14T16:28:20.00" personId="{8ac881f3-be59-4523-98b8-f9eeba1cccfd}" id="{2a86f71e-f5dd-44d4-8d39-6135d80529dc}" parentId="{8aa0a969-2ec2-414b-9951-f91775f5df19}">
    <x18tc:text xml:space="preserve">ya quedo con la nota</x18tc:text>
  </x18tc:threadedComment>
  <x18tc:threadedComment ref="I16" dT="2026-03-12T04:41:24.00" personId="{d87df8ab-1d35-462b-9805-546a85e8b339}" id="{1c7e790d-0206-4ff3-97d0-2d0aa0f8d597}" done="0">
    <x18tc:text xml:space="preserve">@dianaanaranjobravo@gmail.com, podemos revisar el cargue de esta evidencia mañana
Asignada a dianaanaranjobravo@gmail.com</x18tc:text>
    <x18tc:mentions>
      <x18tc:mention mentionpersonId="{7dfc1ea4-3bc5-4508-8bc9-fb17db04c875}" mentionId="{c7e6bd0d-ed4b-4fa9-875f-6a105562b655}" startIndex="0" length="29"/>
    </x18tc:mentions>
  </x18tc:threadedComment>
  <x18tc:threadedComment ref="J25" dT="2026-04-14T04:57:39.00" personId="{d87df8ab-1d35-462b-9805-546a85e8b339}" id="{c5cbb7ae-aa8f-4cd3-924b-db26b286cd96}" done="0">
    <x18tc:text xml:space="preserve">@calidadambienteysalud@gmail.com, revisar no see evidencia ninguna evidencia cargada,</x18tc:text>
    <x18tc:mentions>
      <x18tc:mention mentionpersonId="{01c529af-93d3-4b51-ab90-6c45afe2b9dd}" mentionId="{2f066b5b-9b72-430b-ab39-a0f774a39e6c}" startIndex="0" length="32"/>
    </x18tc:mentions>
  </x18tc:threadedComment>
  <x18tc:threadedComment ref="J26" dT="2026-04-14T04:55:54.00" personId="{d87df8ab-1d35-462b-9805-546a85e8b339}" id="{9e2ad0c4-d5e1-4551-95cc-4731e23dd2ed}" done="0">
    <x18tc:text xml:space="preserve">@calidadambienteysalud@gmail.com, se aumenta relación de evidencias para amarrar al crgue
Asignada a calidadambienteysalud@gmail.com</x18tc:text>
    <x18tc:mentions>
      <x18tc:mention mentionpersonId="{01c529af-93d3-4b51-ab90-6c45afe2b9dd}" mentionId="{3b30a363-d2a0-415a-a5b1-7191a533a98c}" startIndex="0" length="32"/>
    </x18tc:mentions>
  </x18tc:threadedComment>
  <x18tc:threadedComment ref="J21" dT="2026-04-14T04:48:52.00" personId="{d87df8ab-1d35-462b-9805-546a85e8b339}" id="{25fb38a1-faa8-4947-a8ce-2b96cd01f485}" done="0">
    <x18tc:text xml:space="preserve">@calidadambienteysalud@gmail.com, se pone la cantidad de 1 segun evidencia y se amarra en relación mes de marzo 2026
Asignada a calidadambienteysalud@gmail.com</x18tc:text>
    <x18tc:mentions>
      <x18tc:mention mentionpersonId="{01c529af-93d3-4b51-ab90-6c45afe2b9dd}" mentionId="{a40e7aa5-d768-4634-989b-a64518d81db3}" startIndex="0" length="32"/>
    </x18tc:mentions>
  </x18tc:threadedComment>
  <x18tc:threadedComment ref="J18" dT="2026-04-14T04:40:15.00" personId="{d87df8ab-1d35-462b-9805-546a85e8b339}" id="{4cabb54b-521b-45c4-b440-3932c89d731c}" done="0">
    <x18tc:text xml:space="preserve">@calidadambienteysalud@gmail.com ,</x18tc:text>
    <x18tc:mentions>
      <x18tc:mention mentionpersonId="{01c529af-93d3-4b51-ab90-6c45afe2b9dd}" mentionId="{f5a9c406-9644-45e0-bbc1-b3254e37b0b1}" startIndex="0" length="32"/>
    </x18tc:mentions>
  </x18tc:threadedComment>
  <x18tc:threadedComment ref="J17" dT="2026-04-14T04:36:54.00" personId="{d87df8ab-1d35-462b-9805-546a85e8b339}" id="{a1fcc593-20f0-447e-8b08-90517f56f8d0}" done="0">
    <x18tc:text xml:space="preserve">@calidad.regulacionycontrol@gmail.com , debemos de revisar esta conclusión mañana en la tarde</x18tc:text>
    <x18tc:mentions>
      <x18tc:mention mentionpersonId="{ab663722-b475-4da6-ba2b-6725d9163371}" mentionId="{587a41cc-e7c3-49f3-bed7-e1cdc9af6e6d}" startIndex="0" length="37"/>
    </x18tc:mentions>
  </x18tc:threadedComment>
  <x18tc:threadedComment ref="K12" dT="2026-05-14T13:07:03.00" personId="{d87df8ab-1d35-462b-9805-546a85e8b339}" id="{b5f28ae8-1fa7-4695-8c2c-998d6a166fca}" done="0">
    <x18tc:text xml:space="preserve">@calidadambienteysalud@gmail.com,Diana revisa la evidencia ya que entre hasta el cronograma y se evidencia solo lo programado, revisa lo ejecutado donde se soporta
Asignada a dianaanaranjobravo@gmail.com</x18tc:text>
    <x18tc:mentions>
      <x18tc:mention mentionpersonId="{01c529af-93d3-4b51-ab90-6c45afe2b9dd}" mentionId="{50ee0a52-ce47-4b2a-9b09-9885214c057d}" startIndex="0" length="32"/>
    </x18tc:mentions>
  </x18tc:threadedComment>
  <x18tc:threadedComment ref="K12" dT="2026-05-14T14:42:09.00" personId="{d87df8ab-1d35-462b-9805-546a85e8b339}" id="{1890b268-c659-497c-8ab0-1364320c226a}" parentId="{b5f28ae8-1fa7-4695-8c2c-998d6a166fca}">
    <x18tc:text xml:space="preserve">ok, se evidencia en observación la ejecución, ya que describen en las observaciones lo que les queda y si noles queda de igual forma describen, lo que justifica que si se realizo la actividad.</x18tc:text>
  </x18tc:threadedComment>
  <x18tc:threadedComment ref="K12" dT="2026-05-14T14:43:41.00" personId="{d87df8ab-1d35-462b-9805-546a85e8b339}" id="{b1219a2f-cf4d-449f-a6b5-13d7b10255e1}" parentId="{b5f28ae8-1fa7-4695-8c2c-998d6a166fca}">
    <x18tc:text xml:space="preserve">@calidadambienteysalud@gmail.com, como recomendación realizar con clusión con la estructura planteada en rojo tratando de cumplir paso a paso lo que se pide, se aumento el aporte a la mitigacion del riesgo en los seguimientos,
Reasignada a calidadambienteysalud@gmail.com</x18tc:text>
    <x18tc:mentions>
      <x18tc:mention mentionpersonId="{01c529af-93d3-4b51-ab90-6c45afe2b9dd}" mentionId="{1e206997-db50-47ce-81df-e723cd5e48bd}" startIndex="0" length="32"/>
    </x18tc:mentions>
  </x18tc:threadedComment>
  <x18tc:threadedComment ref="K12" dT="2026-05-14T16:38:26.00" personId="{8ac881f3-be59-4523-98b8-f9eeba1cccfd}" id="{d9637a1f-eb22-41b2-b9d3-f7d578acde11}" parentId="{b5f28ae8-1fa7-4695-8c2c-998d6a166fca}">
    <x18tc:text xml:space="preserve">Según lo hablado , lo ejecutado se diligencia en la sección de observaciones, donde se anota lo relevante de  cada visita.</x18tc:text>
  </x18tc:threadedComment>
  <x18tc:threadedComment ref="J16" dT="2026-04-14T04:33:50.00" personId="{d87df8ab-1d35-462b-9805-546a85e8b339}" id="{ff85dba1-40df-46a3-b367-7ecc45686d21}" done="0">
    <x18tc:text xml:space="preserve">@calidadambienteysalud@gmail.com, se amarra las evidencias adjuntas en la conclusion
Asignada a calidad.regulacionycontrol@gmail.com</x18tc:text>
    <x18tc:mentions>
      <x18tc:mention mentionpersonId="{01c529af-93d3-4b51-ab90-6c45afe2b9dd}" mentionId="{49cdb101-9399-4023-8fd0-c91f4f016235}" startIndex="0" length="32"/>
    </x18tc:mentions>
  </x18tc:threadedComment>
  <x18tc:threadedComment ref="J13" dT="2026-04-14T04:23:02.00" personId="{d87df8ab-1d35-462b-9805-546a85e8b339}" id="{34fb0d84-d4c8-433a-b727-e86b39414ea1}" done="0">
    <x18tc:text xml:space="preserve">@calidadambienteysalud@gmail.com, se organizaron las evidencias del grupo en una sola carpeta
Asignada a calidadambienteysalud@gmail.com</x18tc:text>
    <x18tc:mentions>
      <x18tc:mention mentionpersonId="{01c529af-93d3-4b51-ab90-6c45afe2b9dd}" mentionId="{da0b780e-2d1c-4318-b87c-92869d1babfe}" startIndex="0" length="32"/>
    </x18tc:mentions>
  </x18tc:threadedComment>
  <x18tc:threadedComment ref="K13" dT="2026-05-14T13:34:10.00" personId="{d87df8ab-1d35-462b-9805-546a85e8b339}" id="{451a7a62-8546-44da-b4e6-bde481c4e2b1}" done="1">
    <x18tc:text xml:space="preserve">@calidadambienteysalud@gmail.com , anexar el reporte del nivel central de las encuestas que es de donde debe salir el analisis  ya que en el estan las encuestas digitalizadas y las que hicieron fisicas que tambien digitalizaron.
Asignada a calidadambienteysalud@gmail.com</x18tc:text>
    <x18tc:mentions>
      <x18tc:mention mentionpersonId="{01c529af-93d3-4b51-ab90-6c45afe2b9dd}" mentionId="{c9f1facc-e04a-4193-a919-72bea709dc43}" startIndex="0" length="32"/>
    </x18tc:mentions>
  </x18tc:threadedComment>
  <x18tc:threadedComment ref="K13" dT="2026-05-14T13:41:12.00" personId="{d87df8ab-1d35-462b-9805-546a85e8b339}" id="{b3b98a84-a27f-45d5-9012-bed7bf77fb8a}" parentId="{451a7a62-8546-44da-b4e6-bde481c4e2b1}">
    <x18tc:text xml:space="preserve">@calidadambienteysalud@gmail.com , secuerda que se debe relacionar lo que se adjunta, intente ponertelo pero  al ingresar a las evidencias no tienen nombre para relacionar, en conclusion solo globalizas en adjuntos, debe de relacionarse todo lo que se adjunta, esto por: Por observación de auditoría de Control Interno, se fortalece este punto dentro del seguimiento.
📌 Justificación:
Garantizar la trazabilidad de la información 
Evitar el cargue de evidencias posteriores a la conclusión 
Asegurar la coherencia entre evidencias y análisis 
Facilitar los procesos de auditoría</x18tc:text>
    <x18tc:mentions>
      <x18tc:mention mentionpersonId="{01c529af-93d3-4b51-ab90-6c45afe2b9dd}" mentionId="{643ea003-68d5-4b36-b4cf-2dbe6c3dadf4}" startIndex="0" length="32"/>
    </x18tc:mentions>
  </x18tc:threadedComment>
  <x18tc:threadedComment ref="K13" dT="2026-05-14T17:35:00.00" personId="{8ac881f3-be59-4523-98b8-f9eeba1cccfd}" id="{7d00313e-629b-403f-95b9-40da95d1549e}" parentId="{451a7a62-8546-44da-b4e6-bde481c4e2b1}">
    <x18tc:text xml:space="preserve">Revisando el control no indica que debe adjuntarse  el  EXCEL, ya que el informe es trimestral, sin embargo, estamos organizando el análisis con la fuente que precisamente es tomada del dicho Excel para que quede registrado en el informe con fecha de la revisión. Apenas lo tengamos listo lo cargamos y te solicitaremos eliminar el que se encuentra incompleto.</x18tc:text>
  </x18tc:threadedComment>
  <x18tc:threadedComment ref="K13" dT="2026-05-14T22:25:14.00" personId="{d87df8ab-1d35-462b-9805-546a85e8b339}" id="{52d004fe-1253-4597-b42c-2efde5b52921}" parentId="{451a7a62-8546-44da-b4e6-bde481c4e2b1}">
    <x18tc:text xml:space="preserve">@calidadambienteysalud@gmail.com , con este reporte es que se trabaja el analisis de encuestas ya que este segun los lineamientos de encuestas</x18tc:text>
    <x18tc:mentions>
      <x18tc:mention mentionpersonId="{01c529af-93d3-4b51-ab90-6c45afe2b9dd}" mentionId="{f87fe633-d4f0-460d-83a9-c53e35e11be6}" startIndex="0" length="32"/>
    </x18tc:mentions>
  </x18tc:threadedComment>
  <x18tc:threadedComment ref="J27" dT="2026-04-14T05:00:29.00" personId="{d87df8ab-1d35-462b-9805-546a85e8b339}" id="{d9994a05-754c-4fcb-ad4c-cceb6b3d54e2}" done="0">
    <x18tc:text xml:space="preserve">@calidadambienteysalud@gmail.com, revisar porque hay seguimientos atras con cantidades sin cargue de evidencia, y sin embargo la frecuencia del control dice que es semestral
Asignada a calidadambienteysalud@gmail.com</x18tc:text>
    <x18tc:mentions>
      <x18tc:mention mentionpersonId="{01c529af-93d3-4b51-ab90-6c45afe2b9dd}" mentionId="{46c1fb92-0af3-48b0-94e2-3e6382fc6c4d}" startIndex="0" length="32"/>
    </x18tc:mentions>
  </x18tc:threadedComment>
</x18tc:ThreadedComments>
</file>

<file path=xl/threadedComments/threadedComment5.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K23" dT="2026-05-15T01:36:34.00" personId="{d87df8ab-1d35-462b-9805-546a85e8b339}" id="{560bac3f-25fc-4903-a153-6078f2e8ed10}" done="0">
    <x18tc:text xml:space="preserve">@leidy.castano@cali.gov.co , sin diligenciar
Asignada a leidy.castano@cali.gov.co</x18tc:text>
    <x18tc:mentions>
      <x18tc:mention mentionpersonId="{6d9742fc-bff6-40c5-af9a-a22249fcd1da}" mentionId="{c8a940eb-128a-4c72-a56e-e9bdafcc8d91}" startIndex="0" length="26"/>
    </x18tc:mentions>
  </x18tc:threadedComment>
  <x18tc:threadedComment ref="K23" dT="2026-05-15T18:16:34.00" personId="{d87df8ab-1d35-462b-9805-546a85e8b339}" id="{0e1bf1f0-d527-465d-b395-0d2c08308805}" parentId="{560bac3f-25fc-4903-a153-6078f2e8ed10}">
    <x18tc:text xml:space="preserve">@leidy.castano@cali.gov.co ,ok se revisa y se encuentra que al 12 estaba diligenciada se copia lo que se recupero.</x18tc:text>
    <x18tc:mentions>
      <x18tc:mention mentionpersonId="{6d9742fc-bff6-40c5-af9a-a22249fcd1da}" mentionId="{a545fd07-6259-4cb8-83e2-0d99e77fdc8d}" startIndex="0" length="26"/>
    </x18tc:mentions>
  </x18tc:threadedComment>
  <x18tc:threadedComment ref="K22" dT="2026-05-15T01:36:09.00" personId="{d87df8ab-1d35-462b-9805-546a85e8b339}" id="{12f4f041-c20e-4fb8-bf1b-84007d6e9ed0}" done="0">
    <x18tc:text xml:space="preserve">@leidy.castano@cali.gov.co sin diligenciar</x18tc:text>
    <x18tc:mentions>
      <x18tc:mention mentionpersonId="{6d9742fc-bff6-40c5-af9a-a22249fcd1da}" mentionId="{09423d76-4050-41e7-a563-dc60ba1a8c60}" startIndex="0" length="26"/>
    </x18tc:mentions>
  </x18tc:threadedComment>
  <x18tc:threadedComment ref="K22" dT="2026-05-15T18:16:25.00" personId="{d87df8ab-1d35-462b-9805-546a85e8b339}" id="{7931ee60-369e-4fa8-92ab-cb71a872ab7b}" parentId="{12f4f041-c20e-4fb8-bf1b-84007d6e9ed0}">
    <x18tc:text xml:space="preserve">@leidy.castano@cali.gov.co ,ok se revisa y se encuentra que al 12 estaba diligenciada se copia lo que se recupero.</x18tc:text>
    <x18tc:mentions>
      <x18tc:mention mentionpersonId="{6d9742fc-bff6-40c5-af9a-a22249fcd1da}" mentionId="{870f9310-95ae-4d3e-9df9-6b2f074da109}" startIndex="0" length="26"/>
    </x18tc:mentions>
  </x18tc:threadedComment>
  <x18tc:threadedComment ref="K21" dT="2026-05-15T01:35:47.00" personId="{d87df8ab-1d35-462b-9805-546a85e8b339}" id="{e1f93426-7d1d-40e1-b2fe-197ab01d80d1}" done="0">
    <x18tc:text xml:space="preserve">@leidy.castano@cali.gov.co , sin diligenciar</x18tc:text>
    <x18tc:mentions>
      <x18tc:mention mentionpersonId="{6d9742fc-bff6-40c5-af9a-a22249fcd1da}" mentionId="{380706c4-012e-42e5-90ab-dbb54af8151a}" startIndex="0" length="26"/>
    </x18tc:mentions>
  </x18tc:threadedComment>
  <x18tc:threadedComment ref="K21" dT="2026-05-15T14:13:40.00" personId="{0da7c5a2-129e-4f0d-8f0e-fb193fdf0c1d}" id="{b41825ec-c592-4b13-b5ae-709555763d75}" parentId="{e1f93426-7d1d-40e1-b2fe-197ab01d80d1}">
    <x18tc:text xml:space="preserve">todos los reportes se cargaron completos con evidencias desde el dia martes, sería revisar que paso o si algjuien lo borro</x18tc:text>
  </x18tc:threadedComment>
  <x18tc:threadedComment ref="K21" dT="2026-05-15T16:12:52.00" personId="{d87df8ab-1d35-462b-9805-546a85e8b339}" id="{2221508f-16a1-4f5d-abfc-ee808d3cf31b}" parentId="{e1f93426-7d1d-40e1-b2fe-197ab01d80d1}">
    <x18tc:text xml:space="preserve">@ leidy.castano@cali.gov.co, leidy yo ingrese ayer y no hanbia nada te puse en rojo ymensaje lo que era mensual y anual porque no es claro, y te copie el semestral ya que si venia claro que era para junio, ya le digo a hands si me ayuda amirar que paso , porque cuando entre no estaba, si se observa es carge de evidencias</x18tc:text>
  </x18tc:threadedComment>
  <x18tc:threadedComment ref="K21" dT="2026-05-15T18:15:36.00" personId="{d87df8ab-1d35-462b-9805-546a85e8b339}" id="{9fa3434c-ce57-43ac-a94f-676411856309}" parentId="{e1f93426-7d1d-40e1-b2fe-197ab01d80d1}">
    <x18tc:text xml:space="preserve">@leidy.castano@cali.gov.co ,ok se revisa y se encuentra que al 12 estaba diligenciada se copia lo que se recupero.</x18tc:text>
    <x18tc:mentions>
      <x18tc:mention mentionpersonId="{6d9742fc-bff6-40c5-af9a-a22249fcd1da}" mentionId="{7b09f183-c21a-4d04-bd6f-a07e5be4f593}" startIndex="0" length="26"/>
    </x18tc:mentions>
  </x18tc:threadedComment>
  <x18tc:threadedComment ref="I11" dT="2026-03-11T15:36:02.00" personId="{d87df8ab-1d35-462b-9805-546a85e8b339}" id="{465bfbc8-a246-4431-a751-4b121d904174}" done="0">
    <x18tc:text xml:space="preserve">@leidy.castano@cali.gov.co, se bloquea herramienta de acuerdo a lo informado, el plazo para reporte al DADII es el día 13 de Marzo de 2026, se espera la presencia del Grupo en Calidad para el diligenciamiento y cumplimiento dereporte al DADII.
Asignada a leidy.castano@cali.gov.co</x18tc:text>
    <x18tc:mentions>
      <x18tc:mention mentionpersonId="{6d9742fc-bff6-40c5-af9a-a22249fcd1da}" mentionId="{69f1de2d-4651-43f2-bbb6-4a998fcc36cd}" startIndex="0" length="26"/>
    </x18tc:mentions>
  </x18tc:threadedComment>
  <x18tc:threadedComment ref="H12" dT="2026-02-14T02:37:38.00" personId="{d87df8ab-1d35-462b-9805-546a85e8b339}" id="{654a78bb-4285-453c-8281-ccf8b724585a}" done="0">
    <x18tc:text xml:space="preserve">@leidy.castano@cali.gov.co , lei recuerda que el seguimiento debe contar con una estructura que no se puede borrar, y si la actividad esta en la periodicidad y no se hace se debe poner la justa causa en la conclusión, no se sube este seguimiento en reporte al DADII
Asignada a leidy.castano@cali.gov.co</x18tc:text>
    <x18tc:mentions>
      <x18tc:mention mentionpersonId="{6d9742fc-bff6-40c5-af9a-a22249fcd1da}" mentionId="{d98844dd-ea49-4d30-9c18-ba3495f2788e}" startIndex="0" length="26"/>
    </x18tc:mentions>
  </x18tc:threadedComment>
  <x18tc:threadedComment ref="I23" dT="2026-05-15T18:13:52.00" personId="{d87df8ab-1d35-462b-9805-546a85e8b339}" id="{dd8aa0f8-4199-4fd9-bd1a-4ce6fdc7fca0}" done="0">
    <x18tc:text xml:space="preserve">@leidy.castano@cali.gov.co , leidyn puedes revisar la evidencia de esta
Asignada a leidy.castano@cali.gov.co</x18tc:text>
    <x18tc:mentions>
      <x18tc:mention mentionpersonId="{6d9742fc-bff6-40c5-af9a-a22249fcd1da}" mentionId="{4284b9d7-040a-4cf2-aaa3-ab5cf07ca5b0}" startIndex="0" length="26"/>
    </x18tc:mentions>
  </x18tc:threadedComment>
  <x18tc:threadedComment ref="J21" dT="2026-04-29T16:53:17.00" personId="{d87df8ab-1d35-462b-9805-546a85e8b339}" id="{f4e8d87d-226f-4630-bc11-19354855991d}" done="0">
    <x18tc:text xml:space="preserve">a la fecha 29 abril no se onbserva cargue de evidencia</x18tc:text>
  </x18tc:threadedComment>
  <x18tc:threadedComment ref="J21" dT="2026-05-15T14:12:51.00" personId="{0da7c5a2-129e-4f0d-8f0e-fb193fdf0c1d}" id="{480bbf5c-1907-4800-9bf5-00edd4e026f9}" parentId="{f4e8d87d-226f-4630-bc11-19354855991d}">
    <x18tc:text xml:space="preserve">la evidencia ya esta cargada.</x18tc:text>
  </x18tc:threadedComment>
  <x18tc:threadedComment ref="J23" dT="2026-04-29T16:54:52.00" personId="{d87df8ab-1d35-462b-9805-546a85e8b339}" id="{2d1aefaf-0432-4569-9610-1128ef440adf}" done="0">
    <x18tc:text xml:space="preserve">@leidy.castano@cali.gov.co , realizar seguimiento aclarando su fecha de programación deacuerdo a la fecha realizado el ultimo año
Asignada a leidy.castano@cali.gov.co</x18tc:text>
    <x18tc:mentions>
      <x18tc:mention mentionpersonId="{6d9742fc-bff6-40c5-af9a-a22249fcd1da}" mentionId="{2778212f-3b6a-403c-91d5-a839ea4d3c9f}" startIndex="0" length="26"/>
    </x18tc:mentions>
  </x18tc:threadedComment>
  <x18tc:threadedComment ref="J16" dT="2026-04-29T16:57:26.00" personId="{d87df8ab-1d35-462b-9805-546a85e8b339}" id="{3120b3bc-d851-4060-9dc0-fa785b4c88ce}" done="0">
    <x18tc:text xml:space="preserve">@leidy.castano@cali.gov.co ajustar seguimiestro a la estructura establecida en el control la cual da cumplimiento a lo requerido por el nivel central y los entes de control
Asignada a leidy.castano@cali.gov.co</x18tc:text>
    <x18tc:mentions>
      <x18tc:mention mentionpersonId="{6d9742fc-bff6-40c5-af9a-a22249fcd1da}" mentionId="{60cf91e8-a252-4238-b199-783c8356589a}" startIndex="0" length="26"/>
    </x18tc:mentions>
  </x18tc:threadedComment>
</x18tc:ThreadedComments>
</file>

<file path=xl/threadedComments/threadedComment6.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K12" dT="2026-05-14T16:46:56.00" personId="{d87df8ab-1d35-462b-9805-546a85e8b339}" id="{d9e933ba-b159-4a4b-bf86-1fe84ff41cfd}" done="0">
    <x18tc:text xml:space="preserve">@calidad.regulacionycontrol@gmail.com , @luz.figueroa.loz@cali.gov.co revisar evidencia, central aparece en blanco,  si este aporta a la programación debe estar diligenciado y si no sacar de la programacion para que no quede eso en blanco.
Asignada a calidad.regulacionycontrol@gmail.com</x18tc:text>
    <x18tc:mentions>
      <x18tc:mention mentionpersonId="{ab663722-b475-4da6-ba2b-6725d9163371}" mentionId="{7f522e98-7c02-4279-8058-02818105702b}" startIndex="0" length="37"/>
      <x18tc:mention mentionpersonId="{61d4b50e-726b-4755-a3cd-380d116d44e4}" mentionId="{80117efd-a98e-4754-a137-e7081098ed7f}" startIndex="40" length="29"/>
    </x18tc:mentions>
  </x18tc:threadedComment>
  <x18tc:threadedComment ref="K13" dT="2026-05-14T17:09:10.00" personId="{d87df8ab-1d35-462b-9805-546a85e8b339}" id="{2ba12841-147a-40bd-b366-969858d3a258}" done="0">
    <x18tc:text xml:space="preserve">@calidad.regulacionycontrol@gmail.com, encuestas deben ser digitalizadas para sacar soporte de reporte de nivel central y realizar el analisis, las evidencias deben de ser amarradas con las cargadas dar nombres que soporten lo requerido.
Asignada a calidad.regulacionycontrol@gmail.com</x18tc:text>
    <x18tc:mentions>
      <x18tc:mention mentionpersonId="{ab663722-b475-4da6-ba2b-6725d9163371}" mentionId="{9cc90f9a-cae3-45fb-a9f2-ac9ab0bf91ab}" startIndex="0" length="37"/>
    </x18tc:mentions>
  </x18tc:threadedComment>
  <x18tc:threadedComment ref="K14" dT="2026-05-14T18:58:47.00" personId="{d87df8ab-1d35-462b-9805-546a85e8b339}" id="{80a71654-b6b7-418c-a54b-cd7cff8bd753}" done="0">
    <x18tc:text xml:space="preserve">@calidad.regulacionycontrol@gmail.com , revisar nohay evidencia en el mes anterior tampoco</x18tc:text>
    <x18tc:mentions>
      <x18tc:mention mentionpersonId="{ab663722-b475-4da6-ba2b-6725d9163371}" mentionId="{9de30b4d-9d1d-40b1-98b9-94171769accc}" startIndex="0" length="37"/>
    </x18tc:mentions>
  </x18tc:threadedComment>
  <x18tc:threadedComment ref="K16" dT="2026-05-14T18:56:47.00" personId="{d87df8ab-1d35-462b-9805-546a85e8b339}" id="{2016f904-889a-4e95-8450-39c69e86c753}" done="0">
    <x18tc:text xml:space="preserve">@calidad.regulacionycontrol@gmail.com ,No registra evidencia cargada
Asignada a calidad.regulacionycontrol@gmail.com</x18tc:text>
    <x18tc:mentions>
      <x18tc:mention mentionpersonId="{ab663722-b475-4da6-ba2b-6725d9163371}" mentionId="{0603c5da-60a2-4a66-ba3d-0d3272ed79cb}" startIndex="0" length="37"/>
    </x18tc:mentions>
  </x18tc:threadedComment>
  <x18tc:threadedComment ref="E19" dT="2026-02-06T20:54:50.00" personId="{d87df8ab-1d35-462b-9805-546a85e8b339}" id="{41c54f21-a2c2-4c28-9e5c-73b9c970eca4}" done="0">
    <x18tc:text xml:space="preserve">para los funcionarios de planta definir una periodicidad</x18tc:text>
  </x18tc:threadedComment>
  <x18tc:threadedComment ref="E12" dT="2026-02-06T20:08:27.00" personId="{d87df8ab-1d35-462b-9805-546a85e8b339}" id="{85a0abf9-535d-4590-a271-aed9094d8c4e}" done="0">
    <x18tc:text xml:space="preserve">medicamentos</x18tc:text>
  </x18tc:threadedComment>
  <x18tc:threadedComment ref="E12" dT="2026-02-06T20:10:33.00" personId="{d87df8ab-1d35-462b-9805-546a85e8b339}" id="{b2cf7ba7-5142-4eaf-b367-c4745fed9a84}" parentId="{85a0abf9-535d-4590-a271-aed9094d8c4e}">
    <x18tc:text xml:space="preserve">medicamentos calidad.regulaciónycontrol@gmail.com</x18tc:text>
  </x18tc:threadedComment>
  <x18tc:threadedComment ref="E12" dT="2026-02-06T20:11:25.00" personId="{d87df8ab-1d35-462b-9805-546a85e8b339}" id="{f2a9372a-8d01-4319-9b8c-4c283283ed7a}" parentId="{85a0abf9-535d-4590-a271-aed9094d8c4e}">
    <x18tc:text xml:space="preserve">calidad.regulacionycontrol@gmail.com</x18tc:text>
  </x18tc:threadedComment>
  <x18tc:threadedComment ref="E16" dT="2026-03-13T17:11:29.00" personId="{d87df8ab-1d35-462b-9805-546a85e8b339}" id="{442d624a-7647-482c-9c89-3b1869bfe8ea}" done="0">
    <x18tc:text xml:space="preserve">@saenzfabian95@gmail.com , alinear actas con politica de transparencia.
Asignada a saenzfabian95@gmail.com</x18tc:text>
    <x18tc:mentions>
      <x18tc:mention mentionpersonId="{9413ca8c-ad6b-45f7-9fca-e877da2f7423}" mentionId="{3fd94343-bee0-463b-8e9f-b518b7caf15d}" startIndex="0" length="24"/>
    </x18tc:mentions>
  </x18tc:threadedComment>
  <x18tc:threadedComment ref="J21" dT="2026-04-14T19:06:16.00" personId="{d87df8ab-1d35-462b-9805-546a85e8b339}" id="{af7d8cfa-1833-4b8d-9a6f-cfd6d05d80cc}" done="0">
    <x18tc:text xml:space="preserve">@calidad.regulacionycontrol@gmail.com , revisar incumplimiento del control estipulado ya que este no cumple y afecta la gestión en general de la institución
Asignada a calidad.regulacionycontrol@gmail.com</x18tc:text>
    <x18tc:mentions>
      <x18tc:mention mentionpersonId="{ab663722-b475-4da6-ba2b-6725d9163371}" mentionId="{7a5b04ba-b611-4aac-bd43-fa999483a0c6}" startIndex="0" length="37"/>
    </x18tc:mentions>
  </x18tc:threadedComment>
  <x18tc:threadedComment ref="J21" dT="2026-04-14T19:06:42.00" personId="{d87df8ab-1d35-462b-9805-546a85e8b339}" id="{249cd337-b1e4-4e6e-be1b-d7c84399cf77}" parentId="{af7d8cfa-1833-4b8d-9a6f-cfd6d05d80cc}">
    <x18tc:text xml:space="preserve">@angelik393@gmail.com
Reasignada a angelik393@gmail.com</x18tc:text>
    <x18tc:mentions>
      <x18tc:mention mentionpersonId="{fc78e88b-d40a-447e-bc70-bb4fd1dc87bc}" mentionId="{fbca1e89-2b48-4ef6-8b9d-be072ad40eac}" startIndex="0" length="21"/>
    </x18tc:mentions>
  </x18tc:threadedComment>
  <x18tc:threadedComment ref="J21" dT="2026-04-29T16:44:15.00" personId="{d87df8ab-1d35-462b-9805-546a85e8b339}" id="{b3242ae0-a9ae-4914-941a-2d467c2c3799}" parentId="{af7d8cfa-1833-4b8d-9a6f-cfd6d05d80cc}">
    <x18tc:text xml:space="preserve">@angelik393@gmail.com tienes el plan de accion de la oportunidad de mejora detectada para que porfavor la subas, es nuestro soporte que podemos montar, que garantiza que el siguiente mes no vuelva a suceder</x18tc:text>
    <x18tc:mentions>
      <x18tc:mention mentionpersonId="{fc78e88b-d40a-447e-bc70-bb4fd1dc87bc}" mentionId="{62729082-ab83-401b-a6c6-d84436503e73}" startIndex="0" length="21"/>
    </x18tc:mentions>
  </x18tc:threadedComment>
  <x18tc:threadedComment ref="K15" dT="2026-05-14T18:33:48.00" personId="{d87df8ab-1d35-462b-9805-546a85e8b339}" id="{21df7992-6855-4340-91ed-510180970f8e}" done="0">
    <x18tc:text xml:space="preserve">@calidad.regulacionycontrol@gmail.com , Revisar se ve la misma imagen todos estos periodos
Asignada a calidad.regulacionycontrol@gmail.com</x18tc:text>
    <x18tc:mentions>
      <x18tc:mention mentionpersonId="{ab663722-b475-4da6-ba2b-6725d9163371}" mentionId="{bf2a9f80-1b7c-4728-b91f-ce6344b4ba86}" startIndex="0" length="37"/>
    </x18tc:mentions>
  </x18tc:threadedComment>
  <x18tc:threadedComment ref="I14" dT="2026-05-14T19:02:55.00" personId="{d87df8ab-1d35-462b-9805-546a85e8b339}" id="{61622f5f-5c27-429e-9f7f-a4819d588470}" done="0">
    <x18tc:text xml:space="preserve">@calidad.regulacionycontrol@gmail.com , como se comunico la infografia</x18tc:text>
    <x18tc:mentions>
      <x18tc:mention mentionpersonId="{ab663722-b475-4da6-ba2b-6725d9163371}" mentionId="{e82e4c45-93ff-4e4a-9284-dbc05ac7516d}" startIndex="0" length="37"/>
    </x18tc:mentions>
  </x18tc:threadedComment>
  <x18tc:threadedComment ref="I15" dT="2026-05-14T19:00:19.00" personId="{d87df8ab-1d35-462b-9805-546a85e8b339}" id="{bd8c2e00-9a22-490e-904a-67483b663862}" done="0">
    <x18tc:text xml:space="preserve">@calidad.regulacionycontrol@gmail.com como se socializo
Asignada a calidad.regulacionycontrol@gmail.com</x18tc:text>
    <x18tc:mentions>
      <x18tc:mention mentionpersonId="{ab663722-b475-4da6-ba2b-6725d9163371}" mentionId="{77863655-7031-4ab7-b26d-00cddd5a1697}" startIndex="0" length="37"/>
    </x18tc:mentions>
  </x18tc:threadedComment>
  <x18tc:threadedComment ref="J17" dT="2026-04-14T18:48:35.00" personId="{d87df8ab-1d35-462b-9805-546a85e8b339}" id="{80bdd838-ff26-41aa-8f10-f77696a2a7da}" done="0">
    <x18tc:text xml:space="preserve">@calidad.regulacionycontrol@gmail.com , recuerda incluir el listado de QR ya que no lo esta aportando tic porque ya estrego esta parte a KAREN
Asignada a calidad.regulacionycontrol@gmail.com</x18tc:text>
    <x18tc:mentions>
      <x18tc:mention mentionpersonId="{ab663722-b475-4da6-ba2b-6725d9163371}" mentionId="{d8a9639c-4ebb-4172-b933-1e0148966480}" startIndex="0" length="37"/>
    </x18tc:mentions>
  </x18tc:threadedComment>
  <x18tc:threadedComment ref="J14" dT="2026-04-14T18:29:39.00" personId="{d87df8ab-1d35-462b-9805-546a85e8b339}" id="{adfb6117-133a-4c96-8e01-57e69baa93c5}" done="0">
    <x18tc:text xml:space="preserve">@calidad.regulacionycontrol@gmail.com , aqui se realizo actividad?? no es claro seguimiento revisar y corregir , recuerda incluir monitoreo en todos
Asignada a calidad.regulacionycontrol@gmail.com</x18tc:text>
    <x18tc:mentions>
      <x18tc:mention mentionpersonId="{ab663722-b475-4da6-ba2b-6725d9163371}" mentionId="{3f36dde5-4210-4634-a96e-4920cb6c2869}" startIndex="0" length="37"/>
    </x18tc:mentions>
  </x18tc:threadedComment>
  <x18tc:threadedComment ref="K17" dT="2026-05-14T19:15:02.00" personId="{d87df8ab-1d35-462b-9805-546a85e8b339}" id="{51ef352a-4f15-4c3c-a100-731137cc0aac}" done="0">
    <x18tc:text xml:space="preserve">@calidad.regulacionycontrol@gmail.com , asegurate de la evidencia del listado ya que en la evidencia que montas del listado dice 2024 revisa y si es 2026 cambia el nombre
Asignada a calidad.regulacionycontrol@gmail.com</x18tc:text>
    <x18tc:mentions>
      <x18tc:mention mentionpersonId="{ab663722-b475-4da6-ba2b-6725d9163371}" mentionId="{b18a78a0-0aee-4fab-8f47-f4eeaaa4def1}" startIndex="0" length="37"/>
    </x18tc:mentions>
  </x18tc:threadedComment>
  <x18tc:threadedComment ref="E21" dT="2026-05-14T19:33:13.00" personId="{d87df8ab-1d35-462b-9805-546a85e8b339}" id="{3bc20ad9-f960-418d-8098-0ed8f05c3202}" done="0">
    <x18tc:text xml:space="preserve">@karitol1414@gmail.com, karol recuerda que toca revisar esta evidencia con desviación para solicitar actualización al DADII
Asignada a karitol1414@gmail.com</x18tc:text>
    <x18tc:mentions>
      <x18tc:mention mentionpersonId="{2ad30c17-500a-4e1c-aa24-4dd26dbe0eb3}" mentionId="{2371ded1-dcbd-4027-989c-19b128317f43}" startIndex="0" length="22"/>
    </x18tc:mentions>
  </x18tc:threadedComment>
  <x18tc:threadedComment ref="J13" dT="2026-04-14T18:17:40.00" personId="{d87df8ab-1d35-462b-9805-546a85e8b339}" id="{d51698e5-80c3-4225-acf4-d6df13ba64a6}" done="0">
    <x18tc:text xml:space="preserve">@calidad.regulacionycontrol@gmail.com , trata de incluir en los puntos analisis de los resultados de las encuestas que es lo importante. dentro de evidencias no esta el informe del DADII que es de donde se saca el analisi
Asignada a calidad.regulacionycontrol@gmail.com</x18tc:text>
    <x18tc:mentions>
      <x18tc:mention mentionpersonId="{ab663722-b475-4da6-ba2b-6725d9163371}" mentionId="{9f0a760c-8c37-4f51-b240-76e26f2bc125}" startIndex="0" length="37"/>
    </x18tc:mentions>
  </x18tc:threadedComment>
  <x18tc:threadedComment ref="K18" dT="2026-05-14T19:31:18.00" personId="{d87df8ab-1d35-462b-9805-546a85e8b339}" id="{2bf95ed2-988f-426e-8421-3bda0e6e139a}" done="0">
    <x18tc:text xml:space="preserve">@calidad.regulacionycontrol@gmail.com esto ya no se habia hecho
Asignada a calidad.regulacionycontrol@gmail.com</x18tc:text>
    <x18tc:mentions>
      <x18tc:mention mentionpersonId="{ab663722-b475-4da6-ba2b-6725d9163371}" mentionId="{d4dd40cd-da22-482b-91f5-d28a681e3b71}" startIndex="0" length="37"/>
    </x18tc:mentions>
  </x18tc:threadedComment>
</x18tc:ThreadedComments>
</file>

<file path=xl/threadedComments/threadedComment7.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K12" dT="2026-05-14T14:53:13.00" personId="{d87df8ab-1d35-462b-9805-546a85e8b339}" id="{cc69c41c-bb93-4c12-9dd1-f237218628f2}" done="0">
    <x18tc:text xml:space="preserve">@ivon.marroquin@cali.gov.co , se aumenta a la conclusión aporte a la mitigación del riesgo segun estructura, Actividad que se realizo, analisis de resultados si aplica, con que proposito se realizo, por ultimo si aporto a la mitigación del riesgo.
Asignada a ivon.marroquin@cali.gov.co</x18tc:text>
    <x18tc:mentions>
      <x18tc:mention mentionpersonId="{98a35759-b37f-498d-9577-af55b06dea7f}" mentionId="{34631a11-a210-43eb-92b2-c1ec4a36d939}" startIndex="0" length="27"/>
    </x18tc:mentions>
  </x18tc:threadedComment>
  <x18tc:threadedComment ref="K12" dT="2026-05-15T16:53:37.00" personId="{7b00f423-8f52-4227-8da0-0f8b4326d881}" id="{e632765a-c4ae-47d5-b3aa-f71c0614e793}" parentId="{cc69c41c-bb93-4c12-9dd1-f237218628f2}">
    <x18tc:text xml:space="preserve">gracias!! lo tendré en cuenta para nuevos reportes</x18tc:text>
  </x18tc:threadedComment>
  <x18tc:threadedComment ref="I12" dT="2026-03-12T05:20:20.00" personId="{d87df8ab-1d35-462b-9805-546a85e8b339}" id="{a1e1817c-4ca8-4786-9867-d55c8c216f7d}" done="0">
    <x18tc:text xml:space="preserve">@ivon.marroquin@cali.gov.co, ojo se modifica y se alinea al monitoreo segun los lineamientos, tener en cuenta para proximos seguimientos
Asignada a ivon.marroquin@cali.gov.co</x18tc:text>
    <x18tc:mentions>
      <x18tc:mention mentionpersonId="{98a35759-b37f-498d-9577-af55b06dea7f}" mentionId="{a127b806-d62c-4981-9141-58e9a327f9d9}" startIndex="0" length="27"/>
    </x18tc:mentions>
  </x18tc:threadedComment>
  <x18tc:threadedComment ref="I13" dT="2026-03-12T05:23:09.00" personId="{d87df8ab-1d35-462b-9805-546a85e8b339}" id="{7fbc9abe-4d00-4d6d-baa0-bac92f742a6b}" done="0">
    <x18tc:text xml:space="preserve">@ivon.marroquin@cali.gov.co, igual se ajusta a los lineamientos
Asignada a ivon.marroquin@cali.gov.co</x18tc:text>
    <x18tc:mentions>
      <x18tc:mention mentionpersonId="{98a35759-b37f-498d-9577-af55b06dea7f}" mentionId="{b19d8b0d-11e6-4606-b04e-ace65cf866b1}" startIndex="0" length="27"/>
    </x18tc:mentions>
  </x18tc:threadedComment>
  <x18tc:threadedComment ref="I13" dT="2026-03-13T14:39:42.00" personId="{7b00f423-8f52-4227-8da0-0f8b4326d881}" id="{3e97a006-1bd3-4169-a80f-9177921aa2f6}" parentId="{7fbc9abe-4d00-4d6d-baa0-bac92f742a6b}">
    <x18tc:text xml:space="preserve">Gracias Yinna, por las recomendaciones, las tendré en cuenta para el próximo reporte</x18tc:text>
  </x18tc:threadedComment>
  <x18tc:threadedComment ref="H12" dT="2026-02-16T18:19:14.00" personId="{d87df8ab-1d35-462b-9805-546a85e8b339}" id="{8b4607cd-7508-4390-92df-332a6ac843cd}" done="0">
    <x18tc:text xml:space="preserve">@ivon.marroquin@cali.gov.co, recuerda que no se puede borrar la estructura , el monitoreo y seguimiento debe estar deacuerdo a los lineamientos,  este quedo asi porque debia montarse el reporte pero porfavor tener en cuenta para el reporte del mes sifuiente.
Asignada a ivon.marroquin@cali.gov.co</x18tc:text>
    <x18tc:mentions>
      <x18tc:mention mentionpersonId="{98a35759-b37f-498d-9577-af55b06dea7f}" mentionId="{a278fc09-630b-43f4-a548-2af395c518bc}" startIndex="0" length="27"/>
    </x18tc:mentions>
  </x18tc:threadedComment>
</x18tc:ThreadedComments>
</file>

<file path=xl/threadedComments/threadedComment8.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H12" dT="2026-02-14T02:40:14.00" personId="{d87df8ab-1d35-462b-9805-546a85e8b339}" id="{cf359750-ed45-44e0-a24d-8bcceb3a9db7}" done="0">
    <x18tc:text xml:space="preserve">@sem.crue@cali.gov.co se debe cumplir con la estructura del reporte para el monitoreo, para que lo tengan en cuenta
Asignada a sem.crue@cali.gov.co</x18tc:text>
    <x18tc:mentions>
      <x18tc:mention mentionpersonId="{16dd7e68-caa3-4c44-86af-d66d435e0d33}" mentionId="{84adc81e-384f-4faf-b37b-aecbdba8629e}" startIndex="0" length="21"/>
    </x18tc:mentions>
  </x18tc:threadedComment>
  <x18tc:threadedComment ref="J14" dT="2026-04-30T08:25:09.00" personId="{d87df8ab-1d35-462b-9805-546a85e8b339}" id="{31d4002c-33bf-4c0a-98d5-8f56ad3f973c}" done="0">
    <x18tc:text xml:space="preserve">@danielacuervo1999@gmail.com , se asume que no hay encuestas fisicas, falta analisis encuestas del grupo
Asignada a danielacuervo1999@gmail.com</x18tc:text>
    <x18tc:mentions>
      <x18tc:mention mentionpersonId="{ee0fd00d-6977-49a3-af21-8517fa0ac7db}" mentionId="{27720f43-e05c-4a76-a0ed-4e52b87a099e}" startIndex="0" length="28"/>
    </x18tc:mentions>
  </x18tc:threadedComment>
  <x18tc:threadedComment ref="J14" dT="2026-05-15T00:26:38.00" personId="{d87df8ab-1d35-462b-9805-546a85e8b339}" id="{a5e855a9-e80b-4e4c-ad41-132466f453da}" parentId="{31d4002c-33bf-4c0a-98d5-8f56ad3f973c}">
    <x18tc:text xml:space="preserve">@paola.ramirez.apo@cali.gov.co , revisa aun no aparece el analisis asui
Reasignada a paola.ramirez.apo@cali.gov.co</x18tc:text>
    <x18tc:mentions>
      <x18tc:mention mentionpersonId="{dc24af96-483b-4d37-8d18-da89afccd3a8}" mentionId="{7df193ee-c4ed-4b24-9515-15f36374ef45}" startIndex="0" length="30"/>
    </x18tc:mentions>
  </x18tc:threadedComment>
  <x18tc:threadedComment ref="J15" dT="2026-04-30T08:33:37.00" personId="{d87df8ab-1d35-462b-9805-546a85e8b339}" id="{65ca1ab5-76bb-4380-946a-a4c1ef44f0b3}" done="0">
    <x18tc:text xml:space="preserve">@danielacuervo1999@gmail.com , marly estos boletines en que medio se comunico no veo evidencia de comunicación solo el diseño. aparte recuerdo que esto debe pasar por comunicaciones lo hago como alerta porq ellos son los que aprueban el contenido de este tipo de información, si ya lo hicieron omite.
Asignada a danielacuervo1999@gmail.com</x18tc:text>
    <x18tc:mentions>
      <x18tc:mention mentionpersonId="{ee0fd00d-6977-49a3-af21-8517fa0ac7db}" mentionId="{41ba8a17-c8cd-4d83-8d72-0af4387f2745}" startIndex="0" length="28"/>
    </x18tc:mentions>
  </x18tc:threadedComment>
  <x18tc:threadedComment ref="J15" dT="2026-05-15T00:34:22.00" personId="{d87df8ab-1d35-462b-9805-546a85e8b339}" id="{5a148b12-42fb-401d-bc53-eb8ee833090d}" parentId="{65ca1ab5-76bb-4380-946a-a4c1ef44f0b3}">
    <x18tc:text xml:space="preserve">@sem.crue@cali.gov.co , @danielacuervo1999@gmail.com recuerda subir el soporte de donde se comunico
Reasignada a sem.crue@cali.gov.co</x18tc:text>
    <x18tc:mentions>
      <x18tc:mention mentionpersonId="{16dd7e68-caa3-4c44-86af-d66d435e0d33}" mentionId="{d811c121-0e92-46d1-9184-18cea8f5330d}" startIndex="0" length="21"/>
      <x18tc:mention mentionpersonId="{ee0fd00d-6977-49a3-af21-8517fa0ac7db}" mentionId="{3a6c505c-e626-45d0-a02a-662ce8b3fc82}" startIndex="24" length="28"/>
    </x18tc:mentions>
  </x18tc:threadedComment>
  <x18tc:threadedComment ref="I13" dT="2026-04-30T08:19:37.00" personId="{d87df8ab-1d35-462b-9805-546a85e8b339}" id="{5396f0b6-42c0-4e87-a79e-6e9c12296ab1}" done="1">
    <x18tc:text xml:space="preserve">@danielacuervo1999@gmail.com, igual revisar evidencia
Asignada a danielacuervo1999@gmail.com</x18tc:text>
    <x18tc:mentions>
      <x18tc:mention mentionpersonId="{ee0fd00d-6977-49a3-af21-8517fa0ac7db}" mentionId="{e7b293b6-70ee-46ea-8140-d5e0131e0edf}" startIndex="0" length="28"/>
    </x18tc:mentions>
  </x18tc:threadedComment>
  <x18tc:threadedComment ref="H13" dT="2026-04-30T08:17:28.00" personId="{d87df8ab-1d35-462b-9805-546a85e8b339}" id="{5d236848-3910-4f10-a679-3c97721f62bb}" done="1">
    <x18tc:text xml:space="preserve">@danielacuervo1999@gmail.com , revisar evidencia adjunta
Asignada a danielacuervo1999@gmail.com</x18tc:text>
    <x18tc:mentions>
      <x18tc:mention mentionpersonId="{ee0fd00d-6977-49a3-af21-8517fa0ac7db}" mentionId="{1390ab40-c49e-4c15-a425-8b7b44840ccf}" startIndex="0" length="28"/>
    </x18tc:mentions>
  </x18tc:threadedComment>
  <x18tc:threadedComment ref="K24" dT="2026-05-13T16:50:30.00" personId="{d87df8ab-1d35-462b-9805-546a85e8b339}" id="{b822a33e-6566-4dc1-af94-5df28633c7a7}" done="0">
    <x18tc:text xml:space="preserve">@danielacuervo1999@gmail.com , revisa si la evidencia es por cada evento o si es solo el cronograma para la cantidad, si es solo el cronograma tambien la recomendación es que este lo programado y lo ejecutado.
Asignada a danielacuervo1999@gmail.com</x18tc:text>
    <x18tc:mentions>
      <x18tc:mention mentionpersonId="{ee0fd00d-6977-49a3-af21-8517fa0ac7db}" mentionId="{0d6f5113-e24a-4e3a-9b92-983e1862efec}" startIndex="0" length="28"/>
    </x18tc:mentions>
  </x18tc:threadedComment>
  <x18tc:threadedComment ref="K24" dT="2026-05-15T00:28:50.00" personId="{d87df8ab-1d35-462b-9805-546a85e8b339}" id="{ec609c78-7680-409f-a396-8e734d4da7d2}" parentId="{b822a33e-6566-4dc1-af94-5df28633c7a7}">
    <x18tc:text xml:space="preserve">aqui marlyn informa que ellos solo gestionan los espacios públicos</x18tc:text>
  </x18tc:threadedComment>
  <x18tc:threadedComment ref="J18" dT="2026-04-14T06:38:04.00" personId="{d87df8ab-1d35-462b-9805-546a85e8b339}" id="{4425dac6-6b76-485c-9a99-c88c12d09407}" done="1">
    <x18tc:text xml:space="preserve">@sem.crue@cali.gov.co , no registra ningun cargue de evidencia, la periodicidad es semestral si no hay evidencia ajustar
Asignada a sem.crue@cali.gov.co</x18tc:text>
    <x18tc:mentions>
      <x18tc:mention mentionpersonId="{16dd7e68-caa3-4c44-86af-d66d435e0d33}" mentionId="{a480abd8-976d-4ea4-be90-1a612e07eba6}" startIndex="0" length="21"/>
    </x18tc:mentions>
  </x18tc:threadedComment>
  <x18tc:threadedComment ref="J12" dT="2026-04-14T06:14:12.00" personId="{d87df8ab-1d35-462b-9805-546a85e8b339}" id="{b53aecd3-9d49-415e-8b85-181413a58766}" done="0">
    <x18tc:text xml:space="preserve">@sem.crue@cali.gov.co no se evidencia la estructura del seguimiento y monitoreo, revisar
Asignada a sem.crue@cali.gov.co</x18tc:text>
    <x18tc:mentions>
      <x18tc:mention mentionpersonId="{16dd7e68-caa3-4c44-86af-d66d435e0d33}" mentionId="{79ae8205-a58e-44a4-8130-0d52ff0ec066}" startIndex="0" length="21"/>
    </x18tc:mentions>
  </x18tc:threadedComment>
  <x18tc:threadedComment ref="K13" dT="2026-05-13T16:56:17.00" personId="{d87df8ab-1d35-462b-9805-546a85e8b339}" id="{a6289abc-01e3-4829-9637-22d53bde6695}" done="0">
    <x18tc:text xml:space="preserve">@danielacuervo1999@gmail.com, no se evidencia acta relacionada, revisar el tema del acta, si es necesaria esta otra actividad o si en el cronograma puede quedar lo planeado y lo ejecutado para no delgosar otra tarea, ahora si ya la hacen el acta se puede plantear como evidencia y subir, ya ustedes deciden como les queda mejor.
Asignada a danielacuervo1999@gmail.com</x18tc:text>
    <x18tc:mentions>
      <x18tc:mention mentionpersonId="{ee0fd00d-6977-49a3-af21-8517fa0ac7db}" mentionId="{c862e1da-b58e-4046-9a72-cc385c255839}" startIndex="0" length="28"/>
    </x18tc:mentions>
  </x18tc:threadedComment>
  <x18tc:threadedComment ref="J16" dT="2026-04-14T06:31:19.00" personId="{d87df8ab-1d35-462b-9805-546a85e8b339}" id="{ad93f06d-91d0-4a72-8590-edba0a65a1d5}" done="1">
    <x18tc:text xml:space="preserve">@sem.crue@cali.gov.co,con que fin se realiza la socialización, REVISAR ESTRUCTURA SEGUIMIENTO
Asignada a sem.crue@cali.gov.co</x18tc:text>
    <x18tc:mentions>
      <x18tc:mention mentionpersonId="{16dd7e68-caa3-4c44-86af-d66d435e0d33}" mentionId="{1640e0ec-3fd2-4a37-aab2-56f8a7a6b4d0}" startIndex="0" length="21"/>
    </x18tc:mentions>
  </x18tc:threadedComment>
  <x18tc:threadedComment ref="J17" dT="2026-04-14T06:34:16.00" personId="{d87df8ab-1d35-462b-9805-546a85e8b339}" id="{74ad6e9e-c6bc-4663-8318-ff8da9029ba5}" done="0">
    <x18tc:text xml:space="preserve">@sem.crue@cali.gov.co en este caso es bueno tener las gestiones que se han realizado por el grupo con tics y talento humano puede que al revisar este seguimiento como esta el reporte el auditor te pide gestión que han realizado
Asignada a sem.crue@cali.gov.co</x18tc:text>
    <x18tc:mentions>
      <x18tc:mention mentionpersonId="{16dd7e68-caa3-4c44-86af-d66d435e0d33}" mentionId="{44d3a32a-7901-4378-ad71-1a2b249da9ab}" startIndex="0" length="21"/>
    </x18tc:mentions>
  </x18tc:threadedComment>
  <x18tc:threadedComment ref="J14" dT="2026-04-14T06:25:38.00" personId="{d87df8ab-1d35-462b-9805-546a85e8b339}" id="{72a2fcef-cf6c-4ee1-b3b1-fd17cbb70d54}" done="1">
    <x18tc:text xml:space="preserve">@sem.crue@cali.gov.co se realizan 17 encuestas de satisfacción y no una se corrige cantidad, revisar estructura de seguimiento, no se analisis, con que fin se hace y si aporta a la mitigación del riesgo
Asignada a sem.crue@cali.gov.co</x18tc:text>
    <x18tc:mentions>
      <x18tc:mention mentionpersonId="{16dd7e68-caa3-4c44-86af-d66d435e0d33}" mentionId="{19937479-ae7e-40ef-84b6-561222b6c9c4}" startIndex="0" length="21"/>
    </x18tc:mentions>
  </x18tc:threadedComment>
  <x18tc:threadedComment ref="J15" dT="2026-04-14T06:26:03.00" personId="{d87df8ab-1d35-462b-9805-546a85e8b339}" id="{43194436-eda8-4808-b8aa-de52d7409ec8}" done="1">
    <x18tc:text xml:space="preserve">@sem.crue@cali.gov.co , sin diligenciar
Asignada a sem.crue@cali.gov.co</x18tc:text>
    <x18tc:mentions>
      <x18tc:mention mentionpersonId="{16dd7e68-caa3-4c44-86af-d66d435e0d33}" mentionId="{460d3f9d-ffbf-486b-b960-bc3f8c34fafe}" startIndex="0" length="21"/>
    </x18tc:mentions>
  </x18tc:threadedComment>
  <x18tc:threadedComment ref="J13" dT="2026-04-14T06:19:28.00" personId="{d87df8ab-1d35-462b-9805-546a85e8b339}" id="{d06c26f7-951a-460a-8b6b-e3836a911383}" done="1">
    <x18tc:text xml:space="preserve">@sem.crue@cali.gov.co , ojo reforzar evidencia ya que dice el control programado y ejecutado, pienso que el auditor puede decir donde evidencio en el programa lo ejecutado, revisar estructura de seguimiento
Asignada a sem.crue@cali.gov.co</x18tc:text>
    <x18tc:mentions>
      <x18tc:mention mentionpersonId="{16dd7e68-caa3-4c44-86af-d66d435e0d33}" mentionId="{d0cf3a23-8215-471d-943f-dadddb43f7a0}" startIndex="0" length="21"/>
    </x18tc:mentions>
  </x18tc:threadedComment>
  <x18tc:threadedComment ref="J13" dT="2026-04-30T08:21:03.00" personId="{d87df8ab-1d35-462b-9805-546a85e8b339}" id="{73c2edda-148d-4db9-bedc-22565d835084}" parentId="{d06c26f7-951a-460a-8b6b-e3836a911383}">
    <x18tc:text xml:space="preserve">Revisar obervacion para el soporte de reporte el proximomes</x18tc:text>
  </x18tc:threadedComment>
  <x18tc:threadedComment ref="I14" dT="2026-03-12T21:48:49.00" personId="{d87df8ab-1d35-462b-9805-546a85e8b339}" id="{c7e76f9e-dde2-4b88-8ade-58c6eacacc2e}" done="0">
    <x18tc:text xml:space="preserve">@sem.crue@cali.gov.co el riesgo es mensual, debe existir una justa causa y una evidencia con desviación
Asignada a sem.crue@cali.gov.co</x18tc:text>
    <x18tc:mentions>
      <x18tc:mention mentionpersonId="{16dd7e68-caa3-4c44-86af-d66d435e0d33}" mentionId="{51e9758b-a620-4a2f-8a58-91065dcd3e0b}" startIndex="0" length="21"/>
    </x18tc:mentions>
  </x18tc:threadedComment>
</x18tc:ThreadedComments>
</file>

<file path=xl/threadedComments/threadedComment9.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K12" dT="2026-05-13T17:23:46.00" personId="{d87df8ab-1d35-462b-9805-546a85e8b339}" id="{96365110-b56e-48c6-b333-09f7b27efa63}" done="1">
    <x18tc:text xml:space="preserve">@lina.botero@cali.gov.co , aqui aumente de manera digital para que quede claro que no se presentaron fisicas porque no se esta subiendo nada escaneado y aumente las evidencias segun lo cargado, ya la conclusion si es de ustedes porq el informe es global.
Asignada a lina.botero@cali.gov.co</x18tc:text>
    <x18tc:mentions>
      <x18tc:mention mentionpersonId="{3ce0072a-f935-438f-b940-5d6701012c49}" mentionId="{dc6bf89a-3ede-4384-b688-22aa624a7a0b}" startIndex="0" length="24"/>
    </x18tc:mentions>
  </x18tc:threadedComment>
  <x18tc:threadedComment ref="K14" dT="2026-05-13T17:45:17.00" personId="{d87df8ab-1d35-462b-9805-546a85e8b339}" id="{96d494b8-21bd-449b-a896-93a65b2bb5e2}" done="1">
    <x18tc:text xml:space="preserve">@lina.botero@cali.gov.co se apertura carpeta de aseguramiento y se traslada las evidencias qu estaban en garantia
Asignada a lina.botero@cali.gov.co</x18tc:text>
    <x18tc:mentions>
      <x18tc:mention mentionpersonId="{3ce0072a-f935-438f-b940-5d6701012c49}" mentionId="{27d74ce1-8358-4eb2-9c39-7f210b5a795d}" startIndex="0" length="24"/>
    </x18tc:mentions>
  </x18tc:threadedComment>
  <x18tc:threadedComment ref="J14" dT="2026-04-14T06:11:03.00" personId="{d87df8ab-1d35-462b-9805-546a85e8b339}" id="{0d31fb2a-6356-44cb-a1e0-f780031ff64e}" done="0">
    <x18tc:text xml:space="preserve">@lina.botero@cali.gov.co , la frecuencia de este control es trimestral, en este mes debe estar ya el seguimiento Enero, Febrero, Marzo
Asignada a lina.botero@cali.gov.co</x18tc:text>
    <x18tc:mentions>
      <x18tc:mention mentionpersonId="{3ce0072a-f935-438f-b940-5d6701012c49}" mentionId="{bb0507db-9edb-4b61-a5a8-f53b6b84e7ed}" startIndex="0" length="24"/>
    </x18tc:mentions>
  </x18tc:threadedComment>
  <x18tc:threadedComment ref="J14" dT="2026-04-30T08:07:42.00" personId="{d87df8ab-1d35-462b-9805-546a85e8b339}" id="{b19f9a55-0d72-4cc4-9f4a-af930d04f8b7}" parentId="{0d31fb2a-6356-44cb-a1e0-f780031ff64e}">
    <x18tc:text xml:space="preserve">Al 30 de abril no se cumple con el seguimiento ni la evidencia del trimestre</x18tc:text>
  </x18tc:threadedComment>
  <x18tc:threadedComment ref="I12" dT="2026-03-12T07:21:27.00" personId="{d87df8ab-1d35-462b-9805-546a85e8b339}" id="{e4f6c154-349f-459f-a271-e017ba7de9c5}" done="0">
    <x18tc:text xml:space="preserve">@lina.botero@cali.gov.co , frecuencia del control mensual evaluar que pasay evidencia con desviacion</x18tc:text>
    <x18tc:mentions>
      <x18tc:mention mentionpersonId="{3ce0072a-f935-438f-b940-5d6701012c49}" mentionId="{d4db81eb-cfa0-454e-93d1-d8eb5fee647b}" startIndex="0" length="24"/>
    </x18tc:mentions>
  </x18tc:threadedComment>
  <x18tc:threadedComment ref="I13" dT="2026-03-12T07:22:47.00" personId="{d87df8ab-1d35-462b-9805-546a85e8b339}" id="{9c485939-ccdd-479f-a24e-7a8776337c11}" done="0">
    <x18tc:text xml:space="preserve">@lina.botero@cali.gov.co se alinean demas controles a los lineamientos, para tener encuenta en proximos seguimientos
Asignada a lina.botero@cali.gov.co</x18tc:text>
    <x18tc:mentions>
      <x18tc:mention mentionpersonId="{3ce0072a-f935-438f-b940-5d6701012c49}" mentionId="{36da7e03-93b3-4ac5-9892-d05285e20c79}" startIndex="0" length="24"/>
    </x18tc:mentions>
  </x18tc:threadedComment>
  <x18tc:threadedComment ref="J12" dT="2026-04-14T06:07:52.00" personId="{d87df8ab-1d35-462b-9805-546a85e8b339}" id="{4385e6fa-e1ce-4f3b-af1a-dfd1e1a874f8}" done="0">
    <x18tc:text xml:space="preserve">@lina.botero@cali.gov.co, lina solo se adjunta el analisis, se entiende que no se presentaron encuestas fisicas y no esta el soporte de informe de las encuestas del dadii con el que realizan el informe
Asignada a lina.botero@cali.gov.co</x18tc:text>
    <x18tc:mentions>
      <x18tc:mention mentionpersonId="{3ce0072a-f935-438f-b940-5d6701012c49}" mentionId="{22fdc2f2-0ba7-43c8-bd5b-96ba75e80753}" startIndex="0" length="24"/>
    </x18tc:mentions>
  </x18tc:threadedComment>
  <x18tc:threadedComment ref="J12" dT="2026-04-14T13:37:15.00" personId="{11af34ea-0991-4c91-bed0-95db03f24c5e}" id="{71da829c-6603-4791-98a7-704671a618cc}" parentId="{4385e6fa-e1ce-4f3b-af1a-dfd1e1a874f8}">
    <x18tc:text xml:space="preserve">@yinna.rivera@cali.gov.co el soporte que se adjunta es el informe de las encuestas desarrolladas en el Grupo, el cual esta detallado. Y no tiene sentido que se coloque el del DADII toda vez que están todos los organismos. Ahí seria si así se decide colocar el que realizó calidad.</x18tc:text>
    <x18tc:mentions>
      <x18tc:mention mentionpersonId="{4fe97053-d88a-40a1-b913-4bb064368538}" mentionId="{1ebd29f1-d46b-4dfd-bef3-979cc77c75d6}" startIndex="0" length="25"/>
    </x18tc:mentions>
  </x18tc:threadedComment>
  <x18tc:threadedComment ref="J12" dT="2026-04-16T03:46:20.00" personId="{11af34ea-0991-4c91-bed0-95db03f24c5e}" id="{077b0633-d4a9-4bc6-9e73-38e93dbb989a}" parentId="{4385e6fa-e1ce-4f3b-af1a-dfd1e1a874f8}">
    <x18tc:text xml:space="preserve">@yinna.rivera@cali.gov.co se complemento la evidencia con el cuadro en excel de las encuestas</x18tc:text>
    <x18tc:mentions>
      <x18tc:mention mentionpersonId="{4fe97053-d88a-40a1-b913-4bb064368538}" mentionId="{9a7e85ed-0fd4-40df-a68c-17146d3bda62}" startIndex="0" length="25"/>
    </x18tc:mentions>
  </x18tc:threadedComment>
</x18tc:ThreadedComments>
</file>

<file path=xl/threadedComments/threadedComment10.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I15" dT="2026-03-12T05:05:48.00" personId="{d87df8ab-1d35-462b-9805-546a85e8b339}" id="{ef6ae642-1bf2-461a-836a-d3abab85e558}" done="0">
    <x18tc:text xml:space="preserve">@rengifoangelaximena@gmail.com, debemos realizar esta conclusion mejor deacuerdo a la estructura, sube mañana para revisar en la tarde, ADICIONAL NO SE OBSERVA CARGUE DE EVIDENCIAS
Asignada a rengifoangelaximena@gmail.com</x18tc:text>
    <x18tc:mentions>
      <x18tc:mention mentionpersonId="{54acad2b-a1d1-47d7-b1b7-bc16da770c53}" mentionId="{6d2a6bc1-5782-4faf-a735-d197339844f5}" startIndex="0" length="30"/>
    </x18tc:mentions>
  </x18tc:threadedComment>
  <x18tc:threadedComment ref="I22" dT="2026-03-12T05:14:06.00" personId="{d87df8ab-1d35-462b-9805-546a85e8b339}" id="{62c123a9-1383-484c-adbf-6addcf385642}" done="0">
    <x18tc:text xml:space="preserve">@rengifoangelaximena@gmail.com, no se evidencia cargue de evidencia
Asignada a rengifoangelaximena@gmail.com</x18tc:text>
    <x18tc:mentions>
      <x18tc:mention mentionpersonId="{54acad2b-a1d1-47d7-b1b7-bc16da770c53}" mentionId="{1b27c028-796e-4368-a9de-39d3cc664eeb}" startIndex="0" length="30"/>
    </x18tc:mentions>
  </x18tc:threadedComment>
  <x18tc:threadedComment ref="I14" dT="2026-03-12T05:03:08.00" personId="{d87df8ab-1d35-462b-9805-546a85e8b339}" id="{2df2db55-7ec0-470a-9953-033467e66d53}" done="0">
    <x18tc:text xml:space="preserve">@rengifoangelaximena@gmail.com, por favorrevisaeste seguimiento ya que para la publicacion de este documento ya se deben estar generando acciones, si es que ya no se hizo
Asignada a rengifoangelaximena@gmail.com</x18tc:text>
    <x18tc:mentions>
      <x18tc:mention mentionpersonId="{54acad2b-a1d1-47d7-b1b7-bc16da770c53}" mentionId="{e0a9a598-487e-41bb-9688-3cccfd3718a8}" startIndex="0" length="30"/>
    </x18tc:mentions>
  </x18tc:threadedComment>
  <x18tc:threadedComment ref="K15" dT="2026-05-15T02:24:45.00" personId="{d87df8ab-1d35-462b-9805-546a85e8b339}" id="{d9efb662-c0eb-487a-a078-f4fc737874f1}" done="0">
    <x18tc:text xml:space="preserve">@rengifoangelaximena@gmail.com completar el seguimiento no tiene conclusion ni monitoreo , se agrego la descripción de los adjuntos deacuerdo a lo que estaba cargado, revisar si tienen encuestas fisicas para subir
Asignada a rengifoangelaximena@gmail.com</x18tc:text>
    <x18tc:mentions>
      <x18tc:mention mentionpersonId="{54acad2b-a1d1-47d7-b1b7-bc16da770c53}" mentionId="{ddaffd22-6b7e-4cf6-8969-6da37c38b82e}" startIndex="0" length="30"/>
    </x18tc:mentions>
  </x18tc:threadedComment>
  <x18tc:threadedComment ref="K22" dT="2026-05-15T02:29:56.00" personId="{d87df8ab-1d35-462b-9805-546a85e8b339}" id="{bcb0bb7b-40d4-47b2-95ea-2147e0ce06d7}" done="0">
    <x18tc:text xml:space="preserve">@rengifoangelaximena@gmail.com No se evidencia reporte</x18tc:text>
    <x18tc:mentions>
      <x18tc:mention mentionpersonId="{54acad2b-a1d1-47d7-b1b7-bc16da770c53}" mentionId="{73ae9e64-c397-4fc4-9283-901a2ae6b411}" startIndex="0" length="30"/>
    </x18tc:mentions>
  </x18tc:threadedComment>
  <x18tc:threadedComment ref="K21" dT="2026-05-15T02:29:43.00" personId="{d87df8ab-1d35-462b-9805-546a85e8b339}" id="{82bb9916-07d9-4780-8792-e32e0c7a9413}" done="0">
    <x18tc:text xml:space="preserve">@rengifoangelaximena@gmail.com No se evidencia reporte
Asignada a rengifoangelaximena@gmail.com</x18tc:text>
    <x18tc:mentions>
      <x18tc:mention mentionpersonId="{54acad2b-a1d1-47d7-b1b7-bc16da770c53}" mentionId="{6d16bf78-2156-4079-856f-27f4042d1b41}" startIndex="0" length="30"/>
    </x18tc:mentions>
  </x18tc:threadedComment>
  <x18tc:threadedComment ref="K21" dT="2026-05-15T02:50:11.00" personId="{d87df8ab-1d35-462b-9805-546a85e8b339}" id="{0baa3314-78fa-48b7-8dbc-2f9a450cf417}" parentId="{82bb9916-07d9-4780-8792-e32e0c7a9413}">
    <x18tc:text xml:space="preserve">ok se monta</x18tc:text>
  </x18tc:threadedComment>
  <x18tc:threadedComment ref="J21" dT="2026-04-14T05:30:42.00" personId="{d87df8ab-1d35-462b-9805-546a85e8b339}" id="{1ea9ec42-581f-4fdf-bc83-ca3416989ebb}" done="0">
    <x18tc:text xml:space="preserve">@rengifoangelaximena@gmail.com IGUAL ES OPORTUNIDAD
Asignada a rengifoangelaximena@gmail.com</x18tc:text>
    <x18tc:mentions>
      <x18tc:mention mentionpersonId="{54acad2b-a1d1-47d7-b1b7-bc16da770c53}" mentionId="{cfcd1551-4f02-495a-a271-fc6a16825f61}" startIndex="0" length="30"/>
    </x18tc:mentions>
  </x18tc:threadedComment>
  <x18tc:threadedComment ref="J22" dT="2026-04-14T05:29:26.00" personId="{d87df8ab-1d35-462b-9805-546a85e8b339}" id="{8d371df9-3ecd-4cff-af5e-ccc386274725}" done="0">
    <x18tc:text xml:space="preserve">@rengifoangelaximena@gmail.com OJO ESTE ES OPORTUNIDAD Y SE ESTA ESCRIBIENDO EN LA CONCLUSION RIESGO , REVISAR
Asignada a rengifoangelaximena@gmail.com</x18tc:text>
    <x18tc:mentions>
      <x18tc:mention mentionpersonId="{54acad2b-a1d1-47d7-b1b7-bc16da770c53}" mentionId="{abdd65cc-6370-44f0-a71b-e98e3d187d96}" startIndex="0" length="30"/>
    </x18tc:mentions>
  </x18tc:threadedComment>
  <x18tc:threadedComment ref="J15" dT="2026-04-14T05:24:59.00" personId="{d87df8ab-1d35-462b-9805-546a85e8b339}" id="{cc13d435-7f5c-4dbb-80a0-48d7453270cb}" done="0">
    <x18tc:text xml:space="preserve">@rengifoangelaximena@gmail.com revisar soportes adjuntos solo esta el analisis, incluir monitoreo que debe de estar en todos los controles
Asignada a rengifoangelaximena@gmail.com</x18tc:text>
    <x18tc:mentions>
      <x18tc:mention mentionpersonId="{54acad2b-a1d1-47d7-b1b7-bc16da770c53}" mentionId="{fa8a12b8-26d9-4d55-a5cc-e421fb323fb6}" startIndex="0" length="30"/>
    </x18tc:mentions>
  </x18tc:threadedComment>
  <x18tc:threadedComment ref="J14" dT="2026-04-14T05:16:42.00" personId="{d87df8ab-1d35-462b-9805-546a85e8b339}" id="{b29672ca-8798-4311-b2b0-79ac2cc9e538}" done="0">
    <x18tc:text xml:space="preserve">@rengifoangelaximena@gmail.com ,incluir monitoreo del control y se realacionan los soportes adjutar amarrando al cargue con numero de acta y fecha delasis</x18tc:text>
    <x18tc:mentions>
      <x18tc:mention mentionpersonId="{54acad2b-a1d1-47d7-b1b7-bc16da770c53}" mentionId="{3cedaa6f-45dc-4184-b613-6468f7495d3d}" startIndex="0" length="30"/>
    </x18tc:mentions>
  </x18tc:threadedComment>
  <x18tc:threadedComment ref="K23" dT="2026-05-15T02:30:14.00" personId="{d87df8ab-1d35-462b-9805-546a85e8b339}" id="{d7ce57c9-1b05-4f63-85d5-f5c2694bbdb9}" done="0">
    <x18tc:text xml:space="preserve">@rengifoangelaximena@gmail.com No se evidencia reporte
Asignada a rengifoangelaximena@gmail.com</x18tc:text>
    <x18tc:mentions>
      <x18tc:mention mentionpersonId="{54acad2b-a1d1-47d7-b1b7-bc16da770c53}" mentionId="{0adad014-11b5-4a4a-ad12-38f506b81f7b}" startIndex="0" length="30"/>
    </x18tc:mentions>
  </x18tc:threadedComment>
  <x18tc:threadedComment ref="K23" dT="2026-05-15T02:49:36.00" personId="{d87df8ab-1d35-462b-9805-546a85e8b339}" id="{0548b93a-40e2-442a-baf0-2aaa7b6db445}" parentId="{d7ce57c9-1b05-4f63-85d5-f5c2694bbdb9}">
    <x18tc:text xml:space="preserve">ok se monta</x18tc:text>
  </x18tc:threadedComment>
  <x18tc:threadedComment ref="J13" dT="2026-04-14T05:12:23.00" personId="{d87df8ab-1d35-462b-9805-546a85e8b339}" id="{4b99af18-f3b3-4b34-a413-20ed21edb8b5}" done="0">
    <x18tc:text xml:space="preserve">@rengifoangelaximena@gmail.com REVISAR ESTA DESCRIPCION HABLA DEL COVE Y ESTE CONTROL HABLA DE INDICADORES DE MORBILIDAD Y BOLETINES EPIDEMIOLOGICO,9IGAUL LAS EVIDENCIAS CARGADAS ESTAN MAL
Asignada a rengifoangelaximena@gmail.com</x18tc:text>
    <x18tc:mentions>
      <x18tc:mention mentionpersonId="{54acad2b-a1d1-47d7-b1b7-bc16da770c53}" mentionId="{75a9d9da-3f99-43e7-adb5-d765e42f953f}" startIndex="0" length="30"/>
    </x18tc:mentions>
  </x18tc:threadedComment>
  <x18tc:threadedComment ref="J13" dT="2026-04-17T19:10:59.00" personId="{d87df8ab-1d35-462b-9805-546a85e8b339}" id="{4e46ebdf-313c-4701-a504-f2a844aa04ab}" parentId="{4b99af18-f3b3-4b34-a413-20ed21edb8b5}">
    <x18tc:text xml:space="preserve">NO OLVIDES INCLUIR EL MONITOTERO DEL CONTROL DEL RIESGO (SE REVISA SI EL CONTROL ESTA SIENDO EFECTIVO Y SE REVISA SI EL RIESGO SE HA MATERIALIZADO) TE LO INCLUI EN ROJO ESTE MONITOREO SE DEBE HACER TODOS LOS MESES</x18tc:text>
  </x18tc:threadedComment>
</x18tc:ThreadedComments>
</file>

<file path=xl/threadedComments/threadedComment1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J13" dT="2026-04-16T03:27:39.00" personId="{11af34ea-0991-4c91-bed0-95db03f24c5e}" id="{b5fa5ff2-cf1c-4600-a5f8-48d65f333a5e}" done="0">
    <x18tc:text xml:space="preserve">@yinna.rivera@cali.gov.co  se complemento el cargue de la otra evidencia y la descripción</x18tc:text>
    <x18tc:mentions>
      <x18tc:mention mentionpersonId="{4fe97053-d88a-40a1-b913-4bb064368538}" mentionId="{8077f5c4-0820-4944-b61e-02c4542c18b2}" startIndex="0" length="25"/>
    </x18tc:mentions>
  </x18tc:threadedComment>
  <x18tc:threadedComment ref="H14" dT="2026-04-30T09:12:03.00" personId="{d87df8ab-1d35-462b-9805-546a85e8b339}" id="{1937117a-22fc-440c-9b8e-f7728c10bc29}" done="0">
    <x18tc:text xml:space="preserve">@lina.botero@cali.gov.co , Imagen adjunta no habla de transparencia ni riesgos de corrupción
Asignada a lina.botero@cali.gov.co</x18tc:text>
    <x18tc:mentions>
      <x18tc:mention mentionpersonId="{3ce0072a-f935-438f-b940-5d6701012c49}" mentionId="{067f1c1c-395b-4dee-9e4a-29d12430b4c0}" startIndex="0" length="24"/>
    </x18tc:mentions>
  </x18tc:threadedComment>
  <x18tc:threadedComment ref="J16" dT="2026-04-14T07:03:29.00" personId="{d87df8ab-1d35-462b-9805-546a85e8b339}" id="{cbe21a34-c9d3-44c2-bf26-191cbf31f029}" done="1">
    <x18tc:text xml:space="preserve">@lina.botero@cali.gov.co , no se evidencian soportes  cargados
Asignada a lina.botero@cali.gov.co</x18tc:text>
    <x18tc:mentions>
      <x18tc:mention mentionpersonId="{3ce0072a-f935-438f-b940-5d6701012c49}" mentionId="{474a5e5e-a794-4793-ad69-253e7c799f51}" startIndex="0" length="24"/>
    </x18tc:mentions>
  </x18tc:threadedComment>
  <x18tc:threadedComment ref="J16" dT="2026-04-14T13:28:05.00" personId="{11af34ea-0991-4c91-bed0-95db03f24c5e}" id="{1e6716b5-9856-4400-bd31-14874ebac977}" parentId="{cbe21a34-c9d3-44c2-bf26-191cbf31f029}">
    <x18tc:text xml:space="preserve">@yinna.rivera@cali.gov.co las evidencias son las actas que tienen datos sensibles, por lo tanto te adjuntaría el resumen de las auditorias en un cuadro de excel.</x18tc:text>
    <x18tc:mentions>
      <x18tc:mention mentionpersonId="{4fe97053-d88a-40a1-b913-4bb064368538}" mentionId="{93cedaf6-fce9-4da1-a00b-52fdf7c54861}" startIndex="0" length="25"/>
    </x18tc:mentions>
  </x18tc:threadedComment>
  <x18tc:threadedComment ref="J14" dT="2026-04-14T07:01:51.00" personId="{d87df8ab-1d35-462b-9805-546a85e8b339}" id="{f8044b8b-c9ec-40d7-8854-c219d9571cb0}" done="0">
    <x18tc:text xml:space="preserve">@lina.botero@cali.gov.co , REVISAR SI LAS INFOGRAFIAS ADJUNTAS SIRVEN COMO SOPORTE para la socialización respecto a la importancia de la transparencia y la prevención de riesgos de corrupción en la gestión de salud pública
Asignada a lina.botero@cali.gov.co</x18tc:text>
    <x18tc:mentions>
      <x18tc:mention mentionpersonId="{3ce0072a-f935-438f-b940-5d6701012c49}" mentionId="{1d695c99-7566-4691-9a8b-6af365170aed}" startIndex="0" length="24"/>
    </x18tc:mentions>
  </x18tc:threadedComment>
  <x18tc:threadedComment ref="J14" dT="2026-04-14T13:24:26.00" personId="{11af34ea-0991-4c91-bed0-95db03f24c5e}" id="{5d099454-2772-4d6b-af53-7dd27dccf524}" parentId="{f8044b8b-c9ec-40d7-8854-c219d9571cb0}">
    <x18tc:text xml:space="preserve">@yinna.rivera@cali.gov.co las infografias si sirven como evidencia para contribuir a la mitigación del riesgo, toda  vez que se socializa a los Grupos de Valor como se debe realizar el tramite.</x18tc:text>
    <x18tc:mentions>
      <x18tc:mention mentionpersonId="{4fe97053-d88a-40a1-b913-4bb064368538}" mentionId="{e1784294-f74f-4ab9-b3e9-3ee3998e0735}" startIndex="0" length="25"/>
    </x18tc:mentions>
  </x18tc:threadedComment>
  <x18tc:threadedComment ref="J14" dT="2026-04-30T09:16:01.00" personId="{d87df8ab-1d35-462b-9805-546a85e8b339}" id="{b160ed20-7c9c-4890-91c0-9cb7caefc224}" parentId="{f8044b8b-c9ec-40d7-8854-c219d9571cb0}">
    <x18tc:text xml:space="preserve">@lina.botero@cali.gov.co igual</x18tc:text>
    <x18tc:mentions>
      <x18tc:mention mentionpersonId="{3ce0072a-f935-438f-b940-5d6701012c49}" mentionId="{ce5e25db-f282-4e2d-9001-f87473fbc1ac}" startIndex="0" length="24"/>
    </x18tc:mentions>
  </x18tc:threadedComment>
  <x18tc:threadedComment ref="J21" dT="2026-04-14T07:11:35.00" personId="{d87df8ab-1d35-462b-9805-546a85e8b339}" id="{047b217a-3dab-4834-a97b-2649c203d934}" done="0">
    <x18tc:text xml:space="preserve">@lina.botero@cali.gov.co , LA FRECUENCIA ES TRIMESTRAL enero , febrero , marzo
Asignada a lina.botero@cali.gov.co</x18tc:text>
    <x18tc:mentions>
      <x18tc:mention mentionpersonId="{3ce0072a-f935-438f-b940-5d6701012c49}" mentionId="{ba2bd357-5a3e-4a74-998f-a336a6f86912}" startIndex="0" length="24"/>
    </x18tc:mentions>
  </x18tc:threadedComment>
  <x18tc:threadedComment ref="J21" dT="2026-04-14T13:32:42.00" personId="{11af34ea-0991-4c91-bed0-95db03f24c5e}" id="{d2c65933-cc70-4144-903d-799ffb863168}" parentId="{047b217a-3dab-4834-a97b-2649c203d934}">
    <x18tc:text xml:space="preserve">@yinna.rivera@cali.gov.co si es trimestral, pero dicha información sale al principio del mes siguiente.</x18tc:text>
    <x18tc:mentions>
      <x18tc:mention mentionpersonId="{4fe97053-d88a-40a1-b913-4bb064368538}" mentionId="{532df870-688f-43bb-aae7-a63c269f6932}" startIndex="0" length="25"/>
    </x18tc:mentions>
  </x18tc:threadedComment>
  <x18tc:threadedComment ref="J21" dT="2026-04-16T03:40:51.00" personId="{11af34ea-0991-4c91-bed0-95db03f24c5e}" id="{8213af13-b959-4813-b8c3-17774e9eefd8}" parentId="{047b217a-3dab-4834-a97b-2649c203d934}">
    <x18tc:text xml:space="preserve">@yinna.rivera@cali.gov.co ajustado</x18tc:text>
    <x18tc:mentions>
      <x18tc:mention mentionpersonId="{4fe97053-d88a-40a1-b913-4bb064368538}" mentionId="{3135034b-b6a0-4496-b311-ff647f91dd70}" startIndex="0" length="25"/>
    </x18tc:mentions>
  </x18tc:threadedComment>
  <x18tc:threadedComment ref="J21" dT="2026-04-30T09:30:01.00" personId="{d87df8ab-1d35-462b-9805-546a85e8b339}" id="{1bbe8ca0-bdd3-42b4-bf0f-3d78713c0016}" parentId="{047b217a-3dab-4834-a97b-2649c203d934}">
    <x18tc:text xml:space="preserve">Abril 30 no se evidencia soporte</x18tc:text>
  </x18tc:threadedComment>
  <x18tc:threadedComment ref="J19" dT="2026-04-14T07:10:41.00" personId="{d87df8ab-1d35-462b-9805-546a85e8b339}" id="{ae49030f-c7c9-4849-bb86-730a845a75c7}" done="0">
    <x18tc:text xml:space="preserve">@lina.botero@cali.gov.co LA IDEA DE LA RELACIÓN DE LA EVIDENCIA ADJUNTA ES AMARRAR A LOO CARGADO ,
Asignada a lina.botero@cali.gov.co</x18tc:text>
    <x18tc:mentions>
      <x18tc:mention mentionpersonId="{3ce0072a-f935-438f-b940-5d6701012c49}" mentionId="{4edd4526-dbf9-4204-8b04-fb0f8abf5668}" startIndex="0" length="24"/>
    </x18tc:mentions>
  </x18tc:threadedComment>
  <x18tc:threadedComment ref="J19" dT="2026-04-14T13:30:37.00" personId="{11af34ea-0991-4c91-bed0-95db03f24c5e}" id="{9c3a5c56-9640-4728-be3f-c788482eb44f}" parentId="{ae49030f-c7c9-4849-bb86-730a845a75c7}">
    <x18tc:text xml:space="preserve">@yinna.rivera@cali.gov.co se cargaron los 21 oficios de notificación</x18tc:text>
    <x18tc:mentions>
      <x18tc:mention mentionpersonId="{4fe97053-d88a-40a1-b913-4bb064368538}" mentionId="{ad7dc829-2103-4096-98c0-dcacd688ea9d}" startIndex="0" length="25"/>
    </x18tc:mentions>
  </x18tc:threadedComment>
  <x18tc:threadedComment ref="I15" dT="2026-04-30T09:15:30.00" personId="{d87df8ab-1d35-462b-9805-546a85e8b339}" id="{f243d31c-96d5-4f5e-9c32-58aa6c7e3e0c}" done="0">
    <x18tc:text xml:space="preserve">@lina.botero@cali.gov.co, igual se monta la misma de enero no aporta al control ninguna de las imagenes, seria bueno poder fecha  y medio de comunicación para no montar las mismas
Asignada a lina.botero@cali.gov.co</x18tc:text>
    <x18tc:mentions>
      <x18tc:mention mentionpersonId="{3ce0072a-f935-438f-b940-5d6701012c49}" mentionId="{2d430f85-8f70-4b83-bb67-75f63218a3ae}" startIndex="0" length="24"/>
    </x18tc:mentions>
  </x18tc:threadedComment>
  <x18tc:threadedComment ref="J17" dT="2026-04-14T07:08:14.00" personId="{d87df8ab-1d35-462b-9805-546a85e8b339}" id="{896e8fea-44f9-4465-a683-2aa1be26fad1}" done="0">
    <x18tc:text xml:space="preserve">@lina.botero@cali.gov.co , revisar pagina web tiene fecha de publicación 2025
Asignada a lina.botero@cali.gov.co</x18tc:text>
    <x18tc:mentions>
      <x18tc:mention mentionpersonId="{3ce0072a-f935-438f-b940-5d6701012c49}" mentionId="{81f9dd6c-ed1d-4815-aa7a-90a1b080f566}" startIndex="0" length="24"/>
    </x18tc:mentions>
  </x18tc:threadedComment>
  <x18tc:threadedComment ref="J17" dT="2026-04-14T13:29:47.00" personId="{11af34ea-0991-4c91-bed0-95db03f24c5e}" id="{017efd53-3e23-4a5c-b51d-f9bee024a97f}" parentId="{896e8fea-44f9-4465-a683-2aa1be26fad1}">
    <x18tc:text xml:space="preserve">@yinna.rivera@cali.gov.co  recuerda que fue lo que te comente el dia de ayer, que este mes se actualizará la foto. Por ahora esta en pagina.
NO se si entonces le colocamos que no se realizó este mes y que  se tiene programado para el mes de Abril-</x18tc:text>
    <x18tc:mentions>
      <x18tc:mention mentionpersonId="{4fe97053-d88a-40a1-b913-4bb064368538}" mentionId="{d46daca8-2575-4790-ac42-024585d77a11}" startIndex="0" length="25"/>
    </x18tc:mentions>
  </x18tc:threadedComment>
  <x18tc:threadedComment ref="J17" dT="2026-04-16T03:23:44.00" personId="{11af34ea-0991-4c91-bed0-95db03f24c5e}" id="{54836658-3cd8-4f5f-835e-36a574d30bcf}" parentId="{896e8fea-44f9-4465-a683-2aa1be26fad1}">
    <x18tc:text xml:space="preserve">@yinna.rivera@cali.gov.co ajustada la evidencia y el texto en la descripción</x18tc:text>
    <x18tc:mentions>
      <x18tc:mention mentionpersonId="{4fe97053-d88a-40a1-b913-4bb064368538}" mentionId="{05c21cdd-ce20-4f4b-aad7-4517e9106816}" startIndex="0" length="25"/>
    </x18tc:mentions>
  </x18tc:threadedComment>
  <x18tc:threadedComment ref="J13" dT="2026-04-14T06:55:04.00" personId="{d87df8ab-1d35-462b-9805-546a85e8b339}" id="{675d1e76-4267-47a5-b0c0-ebb1869a1ab8}" done="1">
    <x18tc:text xml:space="preserve">@lina.botero@cali.gov.co, igual que los otros las evidencias
Asignada a lina.botero@cali.gov.co</x18tc:text>
    <x18tc:mentions>
      <x18tc:mention mentionpersonId="{3ce0072a-f935-438f-b940-5d6701012c49}" mentionId="{bf9f54af-55b0-419a-b16d-2b80701689d5}" startIndex="0" length="24"/>
    </x18tc:mentions>
  </x18tc:threadedComment>
  <x18tc:threadedComment ref="I12" dT="2026-04-30T09:01:30.00" personId="{d87df8ab-1d35-462b-9805-546a85e8b339}" id="{cc4132d4-aca9-4521-a37d-f19bf759107d}" done="0">
    <x18tc:text xml:space="preserve">reevisar cronograma debe evidenciar programacion y ejecución</x18tc:text>
  </x18tc:threadedComment>
  <x18tc:threadedComment ref="I12" dT="2026-04-30T09:01:44.00" personId="{d87df8ab-1d35-462b-9805-546a85e8b339}" id="{f54dd9a0-40f5-4919-87e4-5d1b6b8f0a6c}" parentId="{cc4132d4-aca9-4521-a37d-f19bf759107d}">
    <x18tc:text xml:space="preserve">@lina.botero@cali.gov.co</x18tc:text>
    <x18tc:mentions>
      <x18tc:mention mentionpersonId="{3ce0072a-f935-438f-b940-5d6701012c49}" mentionId="{72cb890d-869b-4c91-9265-edd12719ffd7}" startIndex="0" length="24"/>
    </x18tc:mentions>
  </x18tc:threadedComment>
  <x18tc:threadedComment ref="J12" dT="2026-04-14T06:54:09.00" personId="{d87df8ab-1d35-462b-9805-546a85e8b339}" id="{2b897724-be99-470d-80be-ff27413b4dfe}" done="0">
    <x18tc:text xml:space="preserve">@lina.botero@cali.gov.co , revisar cantidad evidencia y evidencia, 1 - programa de auditoria programado y ejecutado, en mi concepto el auditor podria cuestionar dentro del programa lo programado y ejecutado
Asignada a lina.botero@cali.gov.co</x18tc:text>
    <x18tc:mentions>
      <x18tc:mention mentionpersonId="{3ce0072a-f935-438f-b940-5d6701012c49}" mentionId="{9f2aee9f-d714-4bbf-b247-025c91e58744}" startIndex="0" length="24"/>
    </x18tc:mentions>
  </x18tc:threadedComment>
  <x18tc:threadedComment ref="J12" dT="2026-04-14T13:22:41.00" personId="{11af34ea-0991-4c91-bed0-95db03f24c5e}" id="{a738a5ea-ad02-439d-b869-913dda9979c8}" parentId="{2b897724-be99-470d-80be-ff27413b4dfe}">
    <x18tc:text xml:space="preserve">@yinna.rivera@cali.gov.co colocamos la cantidad, toda vez que se tiene la información descriptiva de las diferentes auditorias por los tres subgrupos. Que igual están soportados en el Plan de Trabajo</x18tc:text>
    <x18tc:mentions>
      <x18tc:mention mentionpersonId="{4fe97053-d88a-40a1-b913-4bb064368538}" mentionId="{5a3d4fee-cb8d-4aa6-9c45-99c8c9f69824}" startIndex="0" length="25"/>
    </x18tc:mentions>
  </x18tc:threadedComment>
  <x18tc:threadedComment ref="K19" dT="2026-05-15T00:08:34.00" personId="{d87df8ab-1d35-462b-9805-546a85e8b339}" id="{80a851a9-9f09-4e94-bcec-1805a850384b}" done="0">
    <x18tc:text xml:space="preserve">@johanna.orejuela@cali.gov.co, revisa cuando fui amarrar las evidencias hay es 20 oficios
Asignada a johanna.orejuela@cali.gov.co</x18tc:text>
    <x18tc:mentions>
      <x18tc:mention mentionpersonId="{de3ce4bc-5572-4665-b690-2763ded14ce4}" mentionId="{01ec052f-8318-4e19-aabe-435dc1c3d1bd}" startIndex="0" length="29"/>
    </x18tc:mentions>
  </x18tc:threadedComment>
  <x18tc:threadedComment ref="K19" dT="2026-05-15T13:09:57.00" personId="{13ac94fe-9785-4f82-b761-a7651ba7f1e1}" id="{0e4f10f3-4d3a-41f2-97a7-33be8a0bd9b0}" parentId="{80a851a9-9f09-4e94-bcec-1805a850384b}">
    <x18tc:text xml:space="preserve">@yinna.rivera@cali.gov.co buenos días! se hace el ajuste en el texto a 20 oficios. Gracias
Reasignada a yinna.rivera@cali.gov.co</x18tc:text>
    <x18tc:mentions>
      <x18tc:mention mentionpersonId="{4fe97053-d88a-40a1-b913-4bb064368538}" mentionId="{14fbb5b8-345a-4b59-bf68-b396ff7d3680}" startIndex="0" length="25"/>
    </x18tc:mentions>
  </x18tc:threadedComment>
  <x18tc:threadedComment ref="K12" dT="2026-05-15T00:14:13.00" personId="{d87df8ab-1d35-462b-9805-546a85e8b339}" id="{da401376-6f18-49f0-86ab-67932b10579c}" done="0">
    <x18tc:text xml:space="preserve">@johanna.orejuela@cali.gov.co , aqui aumente esas dos evidencias que aparecen cargadas una de ellas tiene ejecutada
Asignada a johanna.orejuela@cali.gov.co</x18tc:text>
    <x18tc:mentions>
      <x18tc:mention mentionpersonId="{de3ce4bc-5572-4665-b690-2763ded14ce4}" mentionId="{a3182e1a-5b93-4126-8fec-e49e3bfabffd}" startIndex="0" length="29"/>
    </x18tc:mentions>
  </x18tc:threadedComment>
  <x18tc:threadedComment ref="K12" dT="2026-05-15T13:12:52.00" personId="{13ac94fe-9785-4f82-b761-a7651ba7f1e1}" id="{3d065a02-7f3f-40c9-90aa-917e08ffb72c}" parentId="{da401376-6f18-49f0-86ab-67932b10579c}">
    <x18tc:text xml:space="preserve">@yinna.rivera@cali.gov.co ok de acuerdo. Muchas gracias
Reasignada a yinna.rivera@cali.gov.co</x18tc:text>
    <x18tc:mentions>
      <x18tc:mention mentionpersonId="{4fe97053-d88a-40a1-b913-4bb064368538}" mentionId="{ccc9ced4-d781-4473-bb6b-0b89328be9ad}" startIndex="0" length="25"/>
    </x18tc:mentions>
  </x18tc:threadedComment>
</x18tc:ThreadedComments>
</file>

<file path=xl/threadedComments/threadedComment1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H12" dT="2026-02-14T03:16:50.00" personId="{d87df8ab-1d35-462b-9805-546a85e8b339}" id="{8e0fb7cd-a76e-4d18-abac-dc71f48bb676}" done="0">
    <x18tc:text xml:space="preserve">@maria.ceballos@cali.gov.co recordar que el seguimiento debe de contar con la estructura y los lineamientos, se modifica
Asignada a maria.ceballos@cali.gov.co</x18tc:text>
    <x18tc:mentions>
      <x18tc:mention mentionpersonId="{27e4248b-5a40-4945-9547-d5ec4dabee1f}" mentionId="{0e4e63b0-591d-486a-97b6-29ecb32e1f20}" startIndex="0" length="27"/>
    </x18tc:mentions>
  </x18tc:threadedComment>
  <x18tc:threadedComment ref="H12" dT="2026-02-14T03:23:57.00" personId="{d87df8ab-1d35-462b-9805-546a85e8b339}" id="{96d6e566-a2cf-4246-9275-ac2881f130c9}" parentId="{8e0fb7cd-a76e-4d18-abac-dc71f48bb676}">
    <x18tc:text xml:space="preserve">realizar evideencia con desviacion y montar en Febrero</x18tc:text>
  </x18tc:threadedComment>
  <x18tc:threadedComment ref="I13" dT="2026-03-11T19:48:37.00" personId="{d87df8ab-1d35-462b-9805-546a85e8b339}" id="{60a90676-f3fa-4d7e-9afd-b51806324991}" done="0">
    <x18tc:text xml:space="preserve">@maria.ceballos@cali.gov.co , no esta diligenciado el seguimiento se asume que no se presentaron acuerdos de confidencialidad por tal motivo se realiza el seguimiento deacuerdo a esto, tener en cuenta para el proximo seguimiento.
Asignada a maria.ceballos@cali.gov.co</x18tc:text>
    <x18tc:mentions>
      <x18tc:mention mentionpersonId="{27e4248b-5a40-4945-9547-d5ec4dabee1f}" mentionId="{cc1a1f6a-49fd-47ac-bbb1-66f860ec34f2}" startIndex="0" length="27"/>
    </x18tc:mentions>
  </x18tc:threadedComment>
  <x18tc:threadedComment ref="H13" dT="2026-02-14T03:52:31.00" personId="{d87df8ab-1d35-462b-9805-546a85e8b339}" id="{b6f17e8a-8c0d-4356-a482-02ebffdba4bd}" done="0">
    <x18tc:text xml:space="preserve">No se realiza monitoreo</x18tc:text>
  </x18tc:threadedComment>
  <x18tc:threadedComment ref="H13" dT="2026-02-14T03:52:55.00" personId="{d87df8ab-1d35-462b-9805-546a85e8b339}" id="{13e78254-68c5-4c98-991c-99b05b61a8c9}" parentId="{b6f17e8a-8c0d-4356-a482-02ebffdba4bd}">
    <x18tc:text xml:space="preserve">@maria.ceballos@cali.gov.co</x18tc:text>
    <x18tc:mentions>
      <x18tc:mention mentionpersonId="{27e4248b-5a40-4945-9547-d5ec4dabee1f}" mentionId="{61840fb9-3a2d-4982-87b5-be8e1e0ad4db}" startIndex="0" length="27"/>
    </x18tc:mentions>
  </x18tc:threadedComment>
  <x18tc:threadedComment ref="J12" dT="2026-04-14T19:26:23.00" personId="{d87df8ab-1d35-462b-9805-546a85e8b339}" id="{f0da8f2b-c575-48d5-b702-7c8c2d098622}" done="0">
    <x18tc:text xml:space="preserve">@maria.ceballos@cali.gov.co , No esta diligenciado descripción de la actividad ni cantidad, no se ve el cargue dentro de las evidencias completo: Evidencia: Entrega de encuestas escaneadas que fueron realizadas en físico, esto solo si hicieron fisicas,
Informe Nivel de Satisfacción y percepción de las encuestas de satisfacción entregadas por la admón. central, informe del DADII, analasis de encuentas del grupo , El analisis del grupo de las encuestas realizadas
Asignada a maria.ceballos@cali.gov.co</x18tc:text>
    <x18tc:mentions>
      <x18tc:mention mentionpersonId="{27e4248b-5a40-4945-9547-d5ec4dabee1f}" mentionId="{0f567b6b-e934-4494-b914-bfe0a2244f2c}" startIndex="0" length="27"/>
    </x18tc:mentions>
  </x18tc:threadedComment>
  <x18tc:threadedComment ref="J12" dT="2026-04-14T19:29:19.00" personId="{d87df8ab-1d35-462b-9805-546a85e8b339}" id="{f2be227f-0c24-4d14-b043-3919c241e85b}" parentId="{f0da8f2b-c575-48d5-b702-7c8c2d098622}">
    <x18tc:text xml:space="preserve">Arreglar analisis con referente a las encuestas como porcentaje de cumplimiento a lo establecido en lineamientos de encuestas y analisis de los resultados, y lo que aporta ala mitigación del riesgo</x18tc:text>
  </x18tc:threadedComment>
</x18tc:ThreadedComments>
</file>

<file path=xl/threadedComments/threadedComment13.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K20" dT="2026-05-13T19:03:06.00" personId="{d87df8ab-1d35-462b-9805-546a85e8b339}" id="{02520cef-1613-459a-823c-83ddf5685e5d}" done="0">
    <x18tc:text xml:space="preserve">@lina.botero@cali.gov.co, pienso que si se menciona, deberia enonces montar  las evidencias
Asignada a lina.botero@cali.gov.co</x18tc:text>
    <x18tc:mentions>
      <x18tc:mention mentionpersonId="{3ce0072a-f935-438f-b940-5d6701012c49}" mentionId="{aaa3ca23-8968-4efe-b064-cd69c9ada65e}" startIndex="0" length="24"/>
    </x18tc:mentions>
  </x18tc:threadedComment>
  <x18tc:threadedComment ref="K20" dT="2026-05-14T13:41:15.00" personId="{13ac94fe-9785-4f82-b761-a7651ba7f1e1}" id="{5edf82e7-f0ac-407f-bd8e-d926550c6411}" parentId="{02520cef-1613-459a-823c-83ddf5685e5d}">
    <x18tc:text xml:space="preserve">@yinna.rivera@cali.gov.co buenos dias! la evidencia establecida en el control es estudio previo o contrato, por lo tanto se menciona que dicha actividad no se ejecuto en el periodo pero se hace claridad que se encuentran algunos contratos en ejecución y el avance a la fecha. por favor indicar si se sube las actas de reunión asi no este establecido como evidencia del control?
Reasignada a yinna.rivera@cali.gov.co</x18tc:text>
    <x18tc:mentions>
      <x18tc:mention mentionpersonId="{4fe97053-d88a-40a1-b913-4bb064368538}" mentionId="{53a84ce9-afb6-4cdb-9a8c-4cefed2dff20}" startIndex="0" length="25"/>
    </x18tc:mentions>
  </x18tc:threadedComment>
  <x18tc:threadedComment ref="K12" dT="2026-05-13T18:41:26.00" personId="{d87df8ab-1d35-462b-9805-546a85e8b339}" id="{11cb9a8d-efb7-4802-b8e0-476bdf0dac46}" done="1">
    <x18tc:text xml:space="preserve">@lina.botero@cali.gov.co , igual se agrega digital ya que no hay soportes dfisicos subidos de encuestas parajustificar y se alinea los adjuntos deacuerdo a las evidencias subidas
Asignada a lina.botero@cali.gov.co</x18tc:text>
    <x18tc:mentions>
      <x18tc:mention mentionpersonId="{3ce0072a-f935-438f-b940-5d6701012c49}" mentionId="{18766c86-229d-43c1-818c-f16aee88dbc1}" startIndex="0" length="24"/>
    </x18tc:mentions>
  </x18tc:threadedComment>
  <x18tc:threadedComment ref="J14" dT="2026-04-14T06:48:06.00" personId="{d87df8ab-1d35-462b-9805-546a85e8b339}" id="{1a83a5fe-d86b-43b5-8bce-a3a509ae8980}" done="0">
    <x18tc:text xml:space="preserve">@lina.botero@cali.gov.co, revisar seguimiento trimestral
Asignada a lina.botero@cali.gov.co</x18tc:text>
    <x18tc:mentions>
      <x18tc:mention mentionpersonId="{3ce0072a-f935-438f-b940-5d6701012c49}" mentionId="{3b23d2b5-8695-4090-890e-caf76f484c24}" startIndex="0" length="24"/>
    </x18tc:mentions>
  </x18tc:threadedComment>
  <x18tc:threadedComment ref="J14" dT="2026-04-15T18:58:50.00" personId="{d87df8ab-1d35-462b-9805-546a85e8b339}" id="{fc02cdff-c2ed-489c-95cf-1bee22d00ecd}" parentId="{1a83a5fe-d86b-43b5-8bce-a3a509ae8980}">
    <x18tc:text xml:space="preserve">En el momento la frecuencia del control esta trimestral, donde se realiza la copia de seguridad de enero , febrero y marzo, su periodicidad se viene trabajando desde el pricipio. si desean modificar la frecuencia se puede hacer en la actualización de los controles. en el momento esta asi.</x18tc:text>
  </x18tc:threadedComment>
  <x18tc:threadedComment ref="J12" dT="2026-04-14T06:47:18.00" personId="{d87df8ab-1d35-462b-9805-546a85e8b339}" id="{5a4be085-7e2d-4bc6-a6ec-c5585317189b}" done="0">
    <x18tc:text xml:space="preserve">@lina.botero@cali.gov.co, evidencias igual y revisar analisis</x18tc:text>
    <x18tc:mentions>
      <x18tc:mention mentionpersonId="{3ce0072a-f935-438f-b940-5d6701012c49}" mentionId="{6a3a91e3-30e3-480d-a862-7677c86fbbb2}" startIndex="0" length="24"/>
    </x18tc:mentions>
  </x18tc:threadedComment>
  <x18tc:threadedComment ref="J12" dT="2026-04-14T13:37:50.00" personId="{11af34ea-0991-4c91-bed0-95db03f24c5e}" id="{8d40c45c-89bc-4956-9e5f-1bd0650500d3}" parentId="{5a4be085-7e2d-4bc6-a6ec-c5585317189b}">
    <x18tc:text xml:space="preserve">@yinna.rivera@cali.gov.co el soporte que se adjunta es el informe de las encuestas desarrolladas en el Grupo, el cual esta detallado. Y no tiene sentido que se coloque el del DADII toda vez que están todos los organismos. Ahí seria si así se decide colocar el que realizó calidad.</x18tc:text>
    <x18tc:mentions>
      <x18tc:mention mentionpersonId="{4fe97053-d88a-40a1-b913-4bb064368538}" mentionId="{c8b8c4f4-f45e-426e-8225-7f51852dac04}" startIndex="0" length="25"/>
    </x18tc:mentions>
  </x18tc:threadedComment>
  <x18tc:threadedComment ref="J12" dT="2026-04-15T18:51:21.00" personId="{d87df8ab-1d35-462b-9805-546a85e8b339}" id="{b6a79a40-9f3d-48d9-af8a-824a70bd4981}" parentId="{5a4be085-7e2d-4bc6-a6ec-c5585317189b}">
    <x18tc:text xml:space="preserve">@lina.botero@cali.gov.co , lina las evidencias estan establecidas dentro del control lo que hacen es que filtran las correspondientes al Grupo, evaluen las evidencias para la actualización de sus controles hasta el momento estan establecidas ante el dadi las que dicen en el control, el analisis es algo nuevo que se esta implementando para poder soportar la conclusión y si las acciones que se estan realizando de asesorías, auditorías, capacitaciones, eventos, reuniones y acompañamientos con las partes interesadas externas estan siendo efectivas y so no estan siendo efectivas cual es el plan de accion.</x18tc:text>
    <x18tc:mentions>
      <x18tc:mention mentionpersonId="{3ce0072a-f935-438f-b940-5d6701012c49}" mentionId="{b22a8271-f885-4f98-ad19-371053c240e1}" startIndex="0" length="24"/>
    </x18tc:mentions>
  </x18tc:threadedComment>
  <x18tc:threadedComment ref="H20" dT="2026-04-30T08:55:47.00" personId="{d87df8ab-1d35-462b-9805-546a85e8b339}" id="{8d5da012-5e02-4397-bd17-1b5773df7879}" done="0">
    <x18tc:text xml:space="preserve">@lina.botero@cali.gov.co , esta  evidencia no tiene firma
Asignada a lina.botero@cali.gov.co</x18tc:text>
    <x18tc:mentions>
      <x18tc:mention mentionpersonId="{3ce0072a-f935-438f-b940-5d6701012c49}" mentionId="{b3cac5f5-d83d-48d7-b504-ed900f6c0f8b}" startIndex="0" length="24"/>
    </x18tc:mentions>
  </x18tc:threadedComment>
  <x18tc:threadedComment ref="I20" dT="2026-03-13T20:35:01.00" personId="{d87df8ab-1d35-462b-9805-546a85e8b339}" id="{1a01e89d-629f-4f12-99cf-817f3c3d0970}" done="0">
    <x18tc:text xml:space="preserve">@lina.botero@cali.gov.co, SE ALINE SEGUIMIENTO A OPORTUNIDAD Y ASU FRECUENCIA
Asignada a lina.botero@cali.gov.co</x18tc:text>
    <x18tc:mentions>
      <x18tc:mention mentionpersonId="{3ce0072a-f935-438f-b940-5d6701012c49}" mentionId="{0e9fafd2-4015-4a7b-9b00-4b4a3b5f3210}" startIndex="0" length="24"/>
    </x18tc:mentions>
  </x18tc:threadedComment>
  <x18tc:threadedComment ref="I12" dT="2026-03-12T21:32:33.00" personId="{d87df8ab-1d35-462b-9805-546a85e8b339}" id="{6ee8adc4-2508-4fa1-aeaa-9f115e0d2526}" done="0">
    <x18tc:text xml:space="preserve">@lina.botero@cali.gov.co El control del riesgo es mensual revisar porque no se hicieron si hay una justa causa o evidencia con desviación
Asignada a lina.botero@cali.gov.co</x18tc:text>
    <x18tc:mentions>
      <x18tc:mention mentionpersonId="{3ce0072a-f935-438f-b940-5d6701012c49}" mentionId="{4f09979f-3551-4f3a-b5d4-1fb7d8ed96d4}" startIndex="0" length="24"/>
    </x18tc:mentions>
  </x18tc:threadedComment>
</x18tc:ThreadedComments>
</file>

<file path=xl/threadedComments/threadedComment14.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K12" dT="2026-05-14T22:50:23.00" personId="{d87df8ab-1d35-462b-9805-546a85e8b339}" id="{75cd6761-4738-4500-a6d0-a45b98468ae6}" done="0">
    <x18tc:text xml:space="preserve">@valentina.mora@cali.gov.co , valentina revisa que creo que hay dos evidencias dobles ya que no me cuadra con los que reportas en la conclusión y si incluir las respuestas que envia el nivel central de las encuestas
Asignada a valentina.mora@cali.gov.co</x18tc:text>
    <x18tc:mentions>
      <x18tc:mention mentionpersonId="{09c83f28-04e5-43ed-8a63-93dfae7d5111}" mentionId="{7e043170-87a4-46af-9ce1-a489915a1151}" startIndex="0" length="27"/>
    </x18tc:mentions>
  </x18tc:threadedComment>
  <x18tc:threadedComment ref="J12" dT="2026-04-14T20:08:27.00" personId="{d87df8ab-1d35-462b-9805-546a85e8b339}" id="{217d855d-5064-4018-89e0-ada94e291dc5}" done="0">
    <x18tc:text xml:space="preserve">@valentina.mora@cali.gov.co , incluye en el analisis de las encuestas para poder saber si fueron efectivas las acciones, sia porta a la mitigación del riesgo? y la descripción de lo que adjuntas
Asignada a valentina.mora@cali.gov.co</x18tc:text>
    <x18tc:mentions>
      <x18tc:mention mentionpersonId="{09c83f28-04e5-43ed-8a63-93dfae7d5111}" mentionId="{7f8aeb47-e778-4a72-b029-1569d826da63}" startIndex="0" length="27"/>
    </x18tc:mentions>
  </x18tc:threadedComment>
  <x18tc:threadedComment ref="J18" dT="2026-04-14T20:22:28.00" personId="{d87df8ab-1d35-462b-9805-546a85e8b339}" id="{1bf0000f-feba-42df-b41a-b0e13682e0f1}" done="0">
    <x18tc:text xml:space="preserve">@valentina.mora@cali.gov.co , REVISAR PERIODICIDAD TRIMESTRE DEBE DE ESTAR
Asignada a valentina.mora@cali.gov.co</x18tc:text>
    <x18tc:mentions>
      <x18tc:mention mentionpersonId="{09c83f28-04e5-43ed-8a63-93dfae7d5111}" mentionId="{833fc402-e7e5-41b4-886d-a09e7086fe2f}" startIndex="0" length="27"/>
    </x18tc:mentions>
  </x18tc:threadedComment>
</x18tc:ThreadedComments>
</file>

<file path=xl/threadedComments/threadedComment15.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H21" dT="2026-02-14T02:02:36.00" personId="{d87df8ab-1d35-462b-9805-546a85e8b339}" id="{bca7046b-c6b7-403e-bfd9-c137c21b3e5f}" done="0">
    <x18tc:text xml:space="preserve">@aqui en los transversales tampoco se cumple con la estructura revisar</x18tc:text>
  </x18tc:threadedComment>
  <x18tc:threadedComment ref="H15" dT="2026-02-14T02:00:57.00" personId="{d87df8ab-1d35-462b-9805-546a85e8b339}" id="{c18486a8-3e5a-48cf-907f-c8a9556b718e}" done="0">
    <x18tc:text xml:space="preserve">@carmen.posada.rivera@gmail.com, recuerda que aqui van los que manejan orfeo y hacen parte del grupo tu voz cuenta que estan deentro del grupo. Modifique seguimiento tratandoo de que cumpla con la estructura que esta en rojo, debes tenerla en cuenta para el seguimiento
Asignada a carmen.posada.rivera@gmail.com</x18tc:text>
    <x18tc:mentions>
      <x18tc:mention mentionpersonId="{f160b2fe-2984-432f-88dc-df8b2076bbf7}" mentionId="{90fb3762-10b7-4f55-90b7-42a8a046fcb6}" startIndex="0" length="31"/>
    </x18tc:mentions>
  </x18tc:threadedComment>
  <x18tc:threadedComment ref="H11" dT="2026-02-14T01:27:25.00" personId="{d87df8ab-1d35-462b-9805-546a85e8b339}" id="{a6fcfe76-6dcb-4d4b-82a4-245c6b138c50}" done="0">
    <x18tc:text xml:space="preserve">@ximenavalenzuela501@gmail.com, pendiente subir acta de actulización de herramienta plan de trabajo
Asignada a ximenavalenzuela501@gmail.com</x18tc:text>
    <x18tc:mentions>
      <x18tc:mention mentionpersonId="{4f035607-d832-472b-89af-c287c3c1c23c}" mentionId="{36069003-0087-459f-81a9-ed2751cdb008}" startIndex="0" length="30"/>
    </x18tc:mentions>
  </x18tc:threadedComment>
  <x18tc:threadedComment ref="K15" dT="2026-05-16T01:36:59.00" personId="{d87df8ab-1d35-462b-9805-546a85e8b339}" id="{8e6b5807-c5df-4ada-ba3d-a4031ba8b7a3}" done="0">
    <x18tc:text xml:space="preserve">@carmen.posada.rivera@gmail.com , se diligencia para reporte al DADII asumiendo que no se contrato a nadie
Asignada a carmen.posada.rivera@gmail.com</x18tc:text>
    <x18tc:mentions>
      <x18tc:mention mentionpersonId="{f160b2fe-2984-432f-88dc-df8b2076bbf7}" mentionId="{5abc7121-c46a-4639-81e4-6ca506bd3f20}" startIndex="0" length="31"/>
    </x18tc:mentions>
  </x18tc:threadedComment>
  <x18tc:threadedComment ref="H12" dT="2026-02-14T00:32:30.00" personId="{d87df8ab-1d35-462b-9805-546a85e8b339}" id="{7608f746-c5e2-4883-af22-bda766d784ea}" done="0">
    <x18tc:text xml:space="preserve">@camilarodriguez.sig@gmail.co pendiente soportes de actas de reunión interna de calidad
Asignada a camilarodriguez.sig@gmail.co</x18tc:text>
    <x18tc:mentions>
      <x18tc:mention mentionpersonId="{c33c4297-38b6-4cd2-922a-3fc2d6b8de7f}" mentionId="{ed8d8577-463b-4c62-86ef-9c4e7415674b}" startIndex="0" length="29"/>
    </x18tc:mentions>
  </x18tc:threadedComment>
  <x18tc:threadedComment ref="H12" dT="2026-02-14T00:34:39.00" personId="{d87df8ab-1d35-462b-9805-546a85e8b339}" id="{80c5b51a-6348-4a3a-8640-8a7c3e41d160}" parentId="{7608f746-c5e2-4883-af22-bda766d784ea}">
    <x18tc:text xml:space="preserve">@jean.pineda@cali.gov.co pendiente soportes de actas de reunión interna de calidad</x18tc:text>
    <x18tc:mentions>
      <x18tc:mention mentionpersonId="{e7b5c0f5-0bae-4c09-a0a9-2f2cc34c0360}" mentionId="{1e57471d-2965-4312-b9a5-5d78b0d54c71}" startIndex="0" length="24"/>
    </x18tc:mentions>
  </x18tc:threadedComment>
  <x18tc:threadedComment ref="H12" dT="2026-02-14T01:15:08.00" personId="{d87df8ab-1d35-462b-9805-546a85e8b339}" id="{65440547-63ab-4cfa-bb02-3cd1afc886c6}" parentId="{7608f746-c5e2-4883-af22-bda766d784ea}">
    <x18tc:text xml:space="preserve">@jean.pineda@cali.gov.co tambien se monta la de actualización de plan de trabajo para dar seguimiento que fue con ximena leidy y lina me paree q aplica pero el acta tampoco esta en el DRIVE
Reasignada a jean.pineda@cali.gov.co</x18tc:text>
    <x18tc:mentions>
      <x18tc:mention mentionpersonId="{e7b5c0f5-0bae-4c09-a0a9-2f2cc34c0360}" mentionId="{8efdb3ca-1a9c-4831-800a-b985add5bba1}" startIndex="0" length="24"/>
    </x18tc:mentions>
  </x18tc:threadedComment>
  <x18tc:threadedComment ref="K22" dT="2026-05-16T01:39:15.00" personId="{d87df8ab-1d35-462b-9805-546a85e8b339}" id="{6480c9b8-f376-4002-8852-dd3cfa20c497}" done="0">
    <x18tc:text xml:space="preserve">@carmen.posada.rivera@gmail.com , sin reporte
Asignada a carmen.posada.rivera@gmail.com</x18tc:text>
    <x18tc:mentions>
      <x18tc:mention mentionpersonId="{f160b2fe-2984-432f-88dc-df8b2076bbf7}" mentionId="{737b9cd8-ff54-4416-9b78-dd1ed0b5663e}" startIndex="0" length="31"/>
    </x18tc:mentions>
  </x18tc:threadedComment>
  <x18tc:threadedComment ref="K21" dT="2026-05-16T01:38:45.00" personId="{d87df8ab-1d35-462b-9805-546a85e8b339}" id="{02d1a381-6622-4534-b8ec-0d82ee742401}" done="0">
    <x18tc:text xml:space="preserve">@carmen.posada.rivera@gmail.com se diligencia asumiendo que el reporte es en Junio
Asignada a carmen.posada.rivera@gmail.com</x18tc:text>
    <x18tc:mentions>
      <x18tc:mention mentionpersonId="{f160b2fe-2984-432f-88dc-df8b2076bbf7}" mentionId="{61a752fd-4c73-4a9a-8000-e5fe8f82f2b5}" startIndex="0" length="31"/>
    </x18tc:mentions>
  </x18tc:threadedComment>
  <x18tc:threadedComment ref="J15" dT="2026-04-14T07:14:13.00" personId="{d87df8ab-1d35-462b-9805-546a85e8b339}" id="{835f0800-eb98-4503-8b99-605bad56a19b}" done="0">
    <x18tc:text xml:space="preserve">@carmen.posada.rivera@gmail.com , seguimiento de mes de marzo sin diligenciar, plazo estipulado hasta el dia de ayer por favor colaborarnor con el diligenciamiento
Asignada a carmen.posada.rivera@gmail.com</x18tc:text>
    <x18tc:mentions>
      <x18tc:mention mentionpersonId="{f160b2fe-2984-432f-88dc-df8b2076bbf7}" mentionId="{9facbe04-463b-44cf-843b-5018754044fd}" startIndex="0" length="31"/>
    </x18tc:mentions>
  </x18tc:threadedComment>
  <x18tc:threadedComment ref="I24" dT="2026-03-14T02:25:08.00" personId="{d87df8ab-1d35-462b-9805-546a85e8b339}" id="{129ce16f-d3b0-4bde-80da-cba2a04e3de0}" done="0">
    <x18tc:text xml:space="preserve">@carmen.posada.rivera@gmail.com , REVISAR LA ESPERA HASTA ABRIL PARA LA INFORMACIÓN DURANTE ESTE PERIODO SE VA SEGUIR PRESENTANDO SI NO SE TOMAN ACCIONES INMEDIATAS.
Asignada a carmen.posada.rivera@gmail.com</x18tc:text>
    <x18tc:mentions>
      <x18tc:mention mentionpersonId="{f160b2fe-2984-432f-88dc-df8b2076bbf7}" mentionId="{cacbf82f-8168-49db-977d-725ce9947e13}" startIndex="0" length="31"/>
    </x18tc:mentions>
  </x18tc:threadedComment>
  <x18tc:threadedComment ref="K12" dT="2026-05-16T01:47:12.00" personId="{d87df8ab-1d35-462b-9805-546a85e8b339}" id="{b65b9f69-c6de-4923-8d92-5c87917127f0}" done="0">
    <x18tc:text xml:space="preserve">@camilarodriguez.sig@gmail.com , pendiente montar acta No. 32 reunion interna calidad
Asignada a camilarodriguez.sig@gmail.com</x18tc:text>
    <x18tc:mentions>
      <x18tc:mention mentionpersonId="{535e6889-3f04-4565-9d3c-4d29f49e22a4}" mentionId="{6d5fb1be-27f7-4ccb-abfb-da6ff9cebf37}" startIndex="0" length="30"/>
    </x18tc:mentions>
  </x18tc:threadedComment>
  <x18tc:threadedComment ref="I22" dT="2026-03-14T02:21:46.00" personId="{d87df8ab-1d35-462b-9805-546a85e8b339}" id="{cd0064ca-f9df-4412-9879-f9a3bee87fc4}" done="0">
    <x18tc:text xml:space="preserve">@carmen.posada.rivera@gmail.com, estas evidencias requieren permiso para verlas
Asignada a carmen.posada.rivera@gmail.com</x18tc:text>
    <x18tc:mentions>
      <x18tc:mention mentionpersonId="{f160b2fe-2984-432f-88dc-df8b2076bbf7}" mentionId="{ddc772a1-f1be-4c3a-9a91-b115706324d9}" startIndex="0" length="31"/>
    </x18tc:mentions>
  </x18tc:threadedComment>
  <x18tc:threadedComment ref="I23" dT="2026-03-14T02:11:36.00" personId="{d87df8ab-1d35-462b-9805-546a85e8b339}" id="{5680fdbb-193d-41fc-9551-19465343fde6}" done="0">
    <x18tc:text xml:space="preserve">@carmen.posada.rivera@gmail.com, no puede pasar porque se pierde el control que debe ser mensual, si no se cumple se deben ir a la evidencia con desviación si no no se va cumplir en todos los meses
Asignada a carmen.posada.rivera@gmail.com</x18tc:text>
    <x18tc:mentions>
      <x18tc:mention mentionpersonId="{f160b2fe-2984-432f-88dc-df8b2076bbf7}" mentionId="{488d099a-40ac-42fc-abf8-c2aa6c470c51}" startIndex="0" length="31"/>
    </x18tc:mentions>
  </x18tc:threadedComment>
  <x18tc:threadedComment ref="I21" dT="2026-03-14T02:09:52.00" personId="{d87df8ab-1d35-462b-9805-546a85e8b339}" id="{b146f924-bd87-4185-8321-08e534175f68}" done="0">
    <x18tc:text xml:space="preserve">@carmen.posada.rivera@gmail.com No se esta cumpliendo con la estructura de la conclusión, por favor revisar para los proximos seguimientos
Asignada a carmen.posada.rivera@gmail.com</x18tc:text>
    <x18tc:mentions>
      <x18tc:mention mentionpersonId="{f160b2fe-2984-432f-88dc-df8b2076bbf7}" mentionId="{2bd74f75-f755-44b8-bb6c-90a005eea0ee}" startIndex="0" length="31"/>
    </x18tc:mentions>
  </x18tc:threadedComment>
  <x18tc:threadedComment ref="K24" dT="2026-05-16T01:40:05.00" personId="{d87df8ab-1d35-462b-9805-546a85e8b339}" id="{f98e8f86-d74d-47c3-812a-46a0068eee75}" done="0">
    <x18tc:text xml:space="preserve">@carmen.posada.rivera@gmail.com , sin reporte</x18tc:text>
    <x18tc:mentions>
      <x18tc:mention mentionpersonId="{f160b2fe-2984-432f-88dc-df8b2076bbf7}" mentionId="{29c6c68c-2988-4877-beec-8019c52ef708}" startIndex="0" length="31"/>
    </x18tc:mentions>
  </x18tc:threadedComment>
  <x18tc:threadedComment ref="K23" dT="2026-05-16T01:39:42.00" personId="{d87df8ab-1d35-462b-9805-546a85e8b339}" id="{0a4b8e6e-9dad-44f4-a052-e6383a0a2a0d}" done="0">
    <x18tc:text xml:space="preserve">@carmen.posada.rivera@gmail.com , Sin reporte</x18tc:text>
    <x18tc:mentions>
      <x18tc:mention mentionpersonId="{f160b2fe-2984-432f-88dc-df8b2076bbf7}" mentionId="{af64fb70-aa6e-4a7f-af88-e63b953e8d94}" startIndex="0" length="31"/>
    </x18tc:mentions>
  </x18tc:threadedComment>
  <x18tc:threadedComment ref="J24" dT="2026-04-17T17:24:05.00" personId="{d87df8ab-1d35-462b-9805-546a85e8b339}" id="{2ecd5799-1a07-49ca-abe3-bb52dbf2992d}" done="0">
    <x18tc:text xml:space="preserve">@carmen.posada.rivera@gmail.com, revisar este seguimiento deberia ir enfocado según lo que esta pidiendo el control control - Actividad : Se realiza segumiento de respuestas PQRSD Marzo 2026
Conclusión:Se realiza segumiento de respuestas PQRSD Marzo 2026, analisis segun revisión......................., Con el fin de asegurar la calidad, pertinencia y oportunidad en la respuesta de las PQRSD, garantizando el cumplimiento de los lineamientos establecidos y aportando de esta manera a la mitigación del riesgo.
Recordar que luego del seguimiento del control debo hacer un monitoreo a la efectividad del control y a la materialización del riesgo.
por Ultimo :
Se Adjunta
Matriz de Segumiento respuesta Marzo 2026.
Asignada a carmen.posada.rivera@gmail.com</x18tc:text>
    <x18tc:mentions>
      <x18tc:mention mentionpersonId="{f160b2fe-2984-432f-88dc-df8b2076bbf7}" mentionId="{2edc97d3-8795-4c3b-81bf-22cfa231f50f}" startIndex="0" length="31"/>
    </x18tc:mentions>
  </x18tc:threadedComment>
  <x18tc:threadedComment ref="I15" dT="2026-03-12T21:54:13.00" personId="{d87df8ab-1d35-462b-9805-546a85e8b339}" id="{f05f7014-e074-4e5a-a6e5-09928f2172ee}" done="0">
    <x18tc:text xml:space="preserve">@carmen.posada.rivera@gmail.com, este control no  esta diligenciado
Asignada a carmen.posada.rivera@gmail.com</x18tc:text>
    <x18tc:mentions>
      <x18tc:mention mentionpersonId="{f160b2fe-2984-432f-88dc-df8b2076bbf7}" mentionId="{8bcb2352-d459-4963-a1eb-9a84df0b14e8}" startIndex="0" length="31"/>
    </x18tc:mentions>
  </x18tc:threadedComment>
  <x18tc:threadedComment ref="I15" dT="2026-03-13T19:16:35.00" personId="{f6dddd9c-8e86-4378-aef6-adca5b9b40ad}" id="{21815b4d-88cb-4e9f-b9ae-e37d978652f7}" parentId="{f05f7014-e074-4e5a-a6e5-09928f2172ee}">
    <x18tc:text xml:space="preserve">Si está diligenciada, la frecuencia es semestral (Cada 6 meses) por eso mismo no aplica para este mes.</x18tc:text>
  </x18tc:threadedComment>
  <x18tc:threadedComment ref="I15" dT="2026-03-14T02:31:26.00" personId="{d87df8ab-1d35-462b-9805-546a85e8b339}" id="{af332950-fc0f-459d-a8f6-11822cc6363d}" parentId="{f05f7014-e074-4e5a-a6e5-09928f2172ee}">
    <x18tc:text xml:space="preserve">@carmen.posada.rivera@gmail.com , se entiende que no se presento ninguna contratación, la frecuencia es semestral y cuando ingresa una persona nueva al grupo que maneje o  tenga acceso a PQRSD, asumo que no ingreso nadie en febrero, adicional nunca puede quedar vacio asi no se relice nada, recuerda que segun inducción global de calidad y liniiamientos de la herramienta de riesgos enviado en circular y luego en correo electronico, se debe realizar un monitoreo a el contro y a la materialización del riesgo, si requieres reforzar el teme me incicas para que planeomos y vengas a calidad para que reforcemos, realizo seguimiento deacuerdo a lineamientos y asumiendo que no ingreso nadie, ya que hoy se debe reportar al DADII.</x18tc:text>
    <x18tc:mentions>
      <x18tc:mention mentionpersonId="{f160b2fe-2984-432f-88dc-df8b2076bbf7}" mentionId="{cb51f1e2-0e0a-4a69-965d-bb1ee092d1cb}" startIndex="0" length="31"/>
    </x18tc:mentions>
  </x18tc:threadedComment>
</x18tc:ThreadedComments>
</file>

<file path=xl/threadedComments/threadedComment16.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H13" dT="2026-02-16T21:15:15.00" personId="{d87df8ab-1d35-462b-9805-546a85e8b339}" id="{1588a556-5e45-4cc1-a532-b11a02039989}" done="1">
    <x18tc:text xml:space="preserve">@cilesmes@gmail.com, PONER SOPORTE ADECUADO
Asignada a cilesmes@gmail.com</x18tc:text>
    <x18tc:mentions>
      <x18tc:mention mentionpersonId="{a0f815f4-67cd-45dc-b8a3-5e4d060c5c10}" mentionId="{c3dbacf2-ccf3-4f3f-9611-3a0068b6bcd8}" startIndex="0" length="19"/>
    </x18tc:mentions>
  </x18tc:threadedComment>
  <x18tc:threadedComment ref="H13" dT="2026-02-17T19:27:41.00" personId="{857d44f3-39c8-49f3-9ffd-0cc0fa3d99ce}" id="{4d9ee362-d701-4ae9-824a-f11526a69ef1}" parentId="{1588a556-5e45-4cc1-a532-b11a02039989}">
    <x18tc:text xml:space="preserve">Hecho</x18tc:text>
  </x18tc:threadedComment>
  <x18tc:threadedComment ref="I15" dT="2026-03-14T02:38:30.00" personId="{d87df8ab-1d35-462b-9805-546a85e8b339}" id="{f6bfbfbc-e1ce-439e-8270-970f02473d51}" done="1">
    <x18tc:text xml:space="preserve">@cilesmes@gmail.com, ojo revisar la estructura de la conclusión la cual fue actualizada con los requerimientos de este año ,los cuales fueron informados en la inducción global de herramientas, en la circular de lineamientos de herramientas y se reforzo con correo para este seguimiento.
Asignada a cilesmes@gmail.com</x18tc:text>
    <x18tc:mentions>
      <x18tc:mention mentionpersonId="{a0f815f4-67cd-45dc-b8a3-5e4d060c5c10}" mentionId="{5d35d443-926f-4649-8b9f-fc61f9610de5}" startIndex="0" length="19"/>
    </x18tc:mentions>
  </x18tc:threadedComment>
  <x18tc:threadedComment ref="I15" dT="2026-03-16T20:09:01.00" personId="{857d44f3-39c8-49f3-9ffd-0cc0fa3d99ce}" id="{39d06cf1-bc6f-4263-8bb1-f0942610bb48}" parentId="{f6bfbfbc-e1ce-439e-8270-970f02473d51}">
    <x18tc:text xml:space="preserve">POR FAVOR SER MAS ESPECIFICO EN LAS OBSERVACIONES, LA DESCRIPCIÓN DEL RIESGO YA CUMPLÍA CON LAS ESTRUCTURA DE LA CIRCULAR 0256 QUE DICE: ACTIVIDAD REALIZADA, ANALISIS DE RESULTADOS CUANDO APLIQUE (EN ESTE CASO NO APLICA PORQUE EL CERTIFICADO SON SOLO DATOS), PROPOSITO DE LA ACTIVIDAD, APORTE DEL CONTROL.</x18tc:text>
  </x18tc:threadedComment>
  <x18tc:threadedComment ref="E27" dT="2026-04-15T12:44:29.00" personId="{d87df8ab-1d35-462b-9805-546a85e8b339}" id="{6de2e14e-dd10-450d-b7f8-c84bee9e14df}" done="0">
    <x18tc:text xml:space="preserve">@cilesmes@gmail.com , revisar con el grupo laa evidencia planteada como soporte ya que da la opción de solo poner un listado de asistencia, y lo que debo soportar es la evaluación  del sistema para el buen manejo de residuos, en mi concepto deberia estar el acta para que en el momento de auditoria, el auditor pueda verificar la gestión que se realiza.
Asignada a cilesmes@gmail.com</x18tc:text>
    <x18tc:mentions>
      <x18tc:mention mentionpersonId="{a0f815f4-67cd-45dc-b8a3-5e4d060c5c10}" mentionId="{e017a67f-d475-43aa-b206-f172f218b225}" startIndex="0" length="19"/>
    </x18tc:mentions>
  </x18tc:threadedComment>
  <x18tc:threadedComment ref="J12" dT="2026-04-15T12:51:30.00" personId="{d87df8ab-1d35-462b-9805-546a85e8b339}" id="{3adcc6fd-36c6-4130-b49a-ac1d6a5987c9}" done="1">
    <x18tc:text xml:space="preserve">@cilesmes@gmail.com , falta oficio de sguimiento
Asignada a cilesmes@gmail.com</x18tc:text>
    <x18tc:mentions>
      <x18tc:mention mentionpersonId="{a0f815f4-67cd-45dc-b8a3-5e4d060c5c10}" mentionId="{1d4c5268-8c7d-49f8-bb04-6a3e87c6e9ab}" startIndex="0" length="19"/>
    </x18tc:mentions>
  </x18tc:threadedComment>
  <x18tc:threadedComment ref="J12" dT="2026-04-30T19:00:27.00" personId="{d87df8ab-1d35-462b-9805-546a85e8b339}" id="{50ac873d-fff3-4d9f-ab92-07d28bbd09f1}" parentId="{3adcc6fd-36c6-4130-b49a-ac1d6a5987c9}">
    <x18tc:text xml:space="preserve">a la fecha 30 de Abril no registra el oficio</x18tc:text>
  </x18tc:threadedComment>
  <x18tc:threadedComment ref="J21" dT="2026-04-14T21:33:08.00" personId="{d87df8ab-1d35-462b-9805-546a85e8b339}" id="{8cc32d30-a04b-42a3-a58a-2ffb5a3b53e2}" done="1">
    <x18tc:text xml:space="preserve">@cilesmes@gmail.com tener claro cuando se realizo para definir la periodicidad del año
Asignada a cilesmes@gmail.com</x18tc:text>
    <x18tc:mentions>
      <x18tc:mention mentionpersonId="{a0f815f4-67cd-45dc-b8a3-5e4d060c5c10}" mentionId="{4abb7bfc-8166-4012-9533-33c2823b8465}" startIndex="0" length="19"/>
    </x18tc:mentions>
  </x18tc:threadedComment>
  <x18tc:threadedComment ref="J26" dT="2026-04-14T21:31:33.00" personId="{d87df8ab-1d35-462b-9805-546a85e8b339}" id="{b0c7bb90-63cc-482a-9051-4ac5ebdb5948}" done="1">
    <x18tc:text xml:space="preserve">@cilesmes@gmail.com se evidencian cargue de varias evidencias y en cantidad se registra una
Asignada a cilesmes@gmail.com</x18tc:text>
    <x18tc:mentions>
      <x18tc:mention mentionpersonId="{a0f815f4-67cd-45dc-b8a3-5e4d060c5c10}" mentionId="{f25fcfc8-0e25-46f3-9e62-d701576db3cb}" startIndex="0" length="19"/>
    </x18tc:mentions>
  </x18tc:threadedComment>
  <x18tc:threadedComment ref="J27" dT="2026-04-14T21:24:11.00" personId="{d87df8ab-1d35-462b-9805-546a85e8b339}" id="{5c281a1e-5959-4e6e-8f58-d61e65d1d8f5}" done="1">
    <x18tc:text xml:space="preserve">@cilesmes@gmail.com , falta evidencia
Asignada a cilesmes@gmail.com</x18tc:text>
    <x18tc:mentions>
      <x18tc:mention mentionpersonId="{a0f815f4-67cd-45dc-b8a3-5e4d060c5c10}" mentionId="{5de5f921-23dc-4972-b3f1-394d65e4f185}" startIndex="0" length="19"/>
    </x18tc:mentions>
  </x18tc:threadedComment>
  <x18tc:threadedComment ref="I13" dT="2026-03-12T22:01:12.00" personId="{d87df8ab-1d35-462b-9805-546a85e8b339}" id="{aef71ced-e16a-4859-afce-287915329bb5}" done="1">
    <x18tc:text xml:space="preserve">@cilesmes@gmail.com, NO SE ESTA CARGANDO LA EVIDENCIA DE FORMATO DE SOLICITUD DE MODIFICACION
Asignada a cilesmes@gmail.com</x18tc:text>
    <x18tc:mentions>
      <x18tc:mention mentionpersonId="{a0f815f4-67cd-45dc-b8a3-5e4d060c5c10}" mentionId="{795ae76b-da91-46e4-9407-43d90ed9491f}" startIndex="0" length="19"/>
    </x18tc:mentions>
  </x18tc:threadedComment>
</x18tc:ThreadedComments>
</file>

<file path=xl/threadedComments/threadedComment17.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B22" dT="2026-05-15T04:31:13.00" personId="{d87df8ab-1d35-462b-9805-546a85e8b339}" id="{c5d21b68-c8aa-4b32-a8a6-dc70604f7719}" done="0">
    <x18tc:text xml:space="preserve">@jennifer.ortiz@cali.gov.co , hola Jennifer recuerdas que vimos que esto habia que unificarlo pues es la misma evidencia, revisa para que lo unifiquemos, quedo atenta cuando lo podemos mirar .
Asignada a jennifer.ortiz@cali.gov.co</x18tc:text>
    <x18tc:mentions>
      <x18tc:mention mentionpersonId="{4177d835-bd37-463d-93a1-1aff0be7f05a}" mentionId="{a7b8947f-652e-4065-bd2e-1a705d1daf08}" startIndex="0" length="27"/>
    </x18tc:mentions>
  </x18tc:threadedComment>
  <x18tc:threadedComment ref="K19" dT="2026-05-15T04:36:43.00" personId="{d87df8ab-1d35-462b-9805-546a85e8b339}" id="{ef8564c2-d147-433e-a5f9-8d057d646145}" done="0">
    <x18tc:text xml:space="preserve">@jennifer.ortiz@cali.gov.co, falta relacionar los adjuntos, debemos reuninor para revisar las evidencias y verr como se amarran en la conclusion
Asignada a jennifer.ortiz@cali.gov.co</x18tc:text>
    <x18tc:mentions>
      <x18tc:mention mentionpersonId="{4177d835-bd37-463d-93a1-1aff0be7f05a}" mentionId="{1dd72e3e-fc1c-4d5c-84a4-b13f3c29fede}" startIndex="0" length="27"/>
    </x18tc:mentions>
  </x18tc:threadedComment>
  <x18tc:threadedComment ref="J19" dT="2026-04-14T05:39:03.00" personId="{d87df8ab-1d35-462b-9805-546a85e8b339}" id="{a1dcf6cc-d4c4-44e3-8d7d-35fff22dff81}" done="0">
    <x18tc:text xml:space="preserve">@jennifer.ortiz@cali.gov.co, ojo sevisa porque en los dos controles ti no subes solo una evidencia y en cantidad dice una
Asignada a jennifer.ortiz@cali.gov.co</x18tc:text>
    <x18tc:mentions>
      <x18tc:mention mentionpersonId="{4177d835-bd37-463d-93a1-1aff0be7f05a}" mentionId="{eef6ed07-3e97-4452-90d5-5ed0f8f82679}" startIndex="0" length="27"/>
    </x18tc:mentions>
  </x18tc:threadedComment>
</x18tc:ThreadedComments>
</file>

<file path=xl/threadedComments/threadedComment18.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J18" dT="2026-04-15T13:35:37.00" personId="{d87df8ab-1d35-462b-9805-546a85e8b339}" id="{b7bda5fd-ed01-4303-b85e-7ce97e5d8d7f}" done="0">
    <x18tc:text xml:space="preserve">@jenniffer.vallecilla@cali.gov.co, ir a la evidencia con desviación que hago entonces para saber si hay carros que necesiten diagnostico, si no hay contrato hay mas posibilidad del que se materilice el riesgo entonces que hago desde abima para mitigar esto
Asignada a jenniffer.vallecilla@cali.gov.co</x18tc:text>
    <x18tc:mentions>
      <x18tc:mention mentionpersonId="{f9a16b61-3910-4456-a47b-1a54b15deb6f}" mentionId="{e208ec5e-2a95-4006-a3a9-8335df295ce3}" startIndex="0" length="33"/>
    </x18tc:mentions>
  </x18tc:threadedComment>
  <x18tc:threadedComment ref="J17" dT="2026-04-15T13:31:07.00" personId="{d87df8ab-1d35-462b-9805-546a85e8b339}" id="{5119790c-10b2-4f62-9e39-cb400d07f41d}" done="0">
    <x18tc:text xml:space="preserve">la actividad del control es contrato de mantenimiento y si este no esta es informe de revisión ocular revisar este seguimiento deacuerdo a lo mencionado con el control, la periodicidad del control es anual esto seria si existe ya el contrato ya si se debe ir a la evidencia de desviacion seria continuo hasta tener el contrato, dice que hay cantidad de evidencia sin embargo cuando voy al cargue no hay.</x18tc:text>
  </x18tc:threadedComment>
  <x18tc:threadedComment ref="J12" dT="2026-04-15T13:13:04.00" personId="{d87df8ab-1d35-462b-9805-546a85e8b339}" id="{4caf897c-8f3c-4988-9ee7-8b38ac89075d}" done="0">
    <x18tc:text xml:space="preserve">@jenniffer.vallecilla@cali.gov.co, se agrega antidad 1/1
Asignada a jenniffer.vallecilla@cali.gov.co</x18tc:text>
    <x18tc:mentions>
      <x18tc:mention mentionpersonId="{f9a16b61-3910-4456-a47b-1a54b15deb6f}" mentionId="{85c70286-d4b8-4d0c-9ebe-37e777c564b9}" startIndex="0" length="33"/>
    </x18tc:mentions>
  </x18tc:threadedComment>
  <x18tc:threadedComment ref="J14" dT="2026-04-15T13:25:09.00" personId="{d87df8ab-1d35-462b-9805-546a85e8b339}" id="{a05c2801-d4b3-4f90-931b-d4dbb52efa48}" done="0">
    <x18tc:text xml:space="preserve">@jenniffer.vallecilla@cali.gov.co, se ajusta revisar, no se hace solo un diligenciamiento de un formato el objetivo del control es hacer seguimiento a la disposición final de residuos, si estas deacuaerdo dejar como se ajusto y falto amarrar la evidencia tambien la pongo en la descripción del seguimiento, sin embargo no hay evidencia cargada revisar eso tambien.
Asignada a jenniffer.vallecilla@cali.gov.co</x18tc:text>
    <x18tc:mentions>
      <x18tc:mention mentionpersonId="{f9a16b61-3910-4456-a47b-1a54b15deb6f}" mentionId="{1ccdba3c-cf81-4450-a25e-6bf02e8593d3}" startIndex="0" length="33"/>
    </x18tc:mentions>
  </x18tc:threadedComment>
  <x18tc:threadedComment ref="I25" dT="2026-03-14T03:52:56.00" personId="{d87df8ab-1d35-462b-9805-546a85e8b339}" id="{87b48557-db33-4a8d-a560-2b21b4dc66e3}" done="0">
    <x18tc:text xml:space="preserve">@jenniffer.vallecilla@cali.gov.co no se diligencia
Asignada a jenniffer.vallecilla@cali.gov.co</x18tc:text>
    <x18tc:mentions>
      <x18tc:mention mentionpersonId="{f9a16b61-3910-4456-a47b-1a54b15deb6f}" mentionId="{71b30ecd-2296-4d4f-9e28-b8db81a6daed}" startIndex="0" length="33"/>
    </x18tc:mentions>
  </x18tc:threadedComment>
  <x18tc:threadedComment ref="J21" dT="2026-04-15T13:50:28.00" personId="{d87df8ab-1d35-462b-9805-546a85e8b339}" id="{c12b4e5b-4434-405f-8e5a-41b583fbc34b}" done="0">
    <x18tc:text xml:space="preserve">@jenniffer.vallecilla@cali.gov.co, este lo revisamos entiendo que esto es adicional y que en el mes de junio segun la frecuencia del control se sube el inventario de activos devolutivos actualizado, evaluar si es necesrio montar esta informacion que estan subiendo mes a mes o solo como esta establecido el control se puede aportar a la mitigación, porque segun esto el control necesita un cambio
Asignada a jenniffer.vallecilla@cali.gov.co</x18tc:text>
    <x18tc:mentions>
      <x18tc:mention mentionpersonId="{f9a16b61-3910-4456-a47b-1a54b15deb6f}" mentionId="{0944174e-9071-4e21-a72c-7b44824bc998}" startIndex="0" length="33"/>
    </x18tc:mentions>
  </x18tc:threadedComment>
  <x18tc:threadedComment ref="I17" dT="2026-03-14T03:50:49.00" personId="{d87df8ab-1d35-462b-9805-546a85e8b339}" id="{9deb44cc-48c7-43ff-b756-e930b30ea173}" done="0">
    <x18tc:text xml:space="preserve">@jenniffer.vallecilla@cali.gov.co , ojo varios no se cumple con la estructura de la conclusión del seguimiento ni con los lineamientos, acercarse a calidad si aun hay dudas
Asignada a jenniffer.vallecilla@cali.gov.co</x18tc:text>
    <x18tc:mentions>
      <x18tc:mention mentionpersonId="{f9a16b61-3910-4456-a47b-1a54b15deb6f}" mentionId="{63fc9549-933d-4cb4-980f-9f76004e1c94}" startIndex="0" length="33"/>
    </x18tc:mentions>
  </x18tc:threadedComment>
  <x18tc:threadedComment ref="J20" dT="2026-04-15T13:47:08.00" personId="{d87df8ab-1d35-462b-9805-546a85e8b339}" id="{0b8e2c0c-3ea2-41c3-9d21-9826f1e4199d}" done="0">
    <x18tc:text xml:space="preserve">@jenniffer.vallecilla@cali.gov.co , NO SE OBSERVA EVIDENCIA , revisar y revisar conclusion de seguimiento.
Asignada a jenniffer.vallecilla@cali.gov.co</x18tc:text>
    <x18tc:mentions>
      <x18tc:mention mentionpersonId="{f9a16b61-3910-4456-a47b-1a54b15deb6f}" mentionId="{8ee78480-8e1f-4518-8454-4b4d1c18e047}" startIndex="0" length="33"/>
    </x18tc:mentions>
  </x18tc:threadedComment>
  <x18tc:threadedComment ref="I18" dT="2026-03-14T03:49:37.00" personId="{d87df8ab-1d35-462b-9805-546a85e8b339}" id="{2ade0c9e-a90f-4b48-b4a7-6728cda5d236}" done="0">
    <x18tc:text xml:space="preserve">@jenniffer.vallecilla@cali.gov.co , sin diligenciar
Asignada a jenniffer.vallecilla@cali.gov.co</x18tc:text>
    <x18tc:mentions>
      <x18tc:mention mentionpersonId="{f9a16b61-3910-4456-a47b-1a54b15deb6f}" mentionId="{610f3162-b8d8-4778-826e-8383a50cf31d}" startIndex="0" length="33"/>
    </x18tc:mentions>
  </x18tc:threadedComment>
  <x18tc:threadedComment ref="J19" dT="2026-04-15T13:44:45.00" personId="{d87df8ab-1d35-462b-9805-546a85e8b339}" id="{20556f24-4076-4836-b95d-b4f54bc1d2eb}" done="0">
    <x18tc:text xml:space="preserve">@jenniffer.vallecilla@cali.gov.co , no hay evidencia y revisar el seguimiento solo hago revision de tecno mecanica y soat? alinear a la evidencia la conclusión
Asignada a jenniffer.vallecilla@cali.gov.co</x18tc:text>
    <x18tc:mentions>
      <x18tc:mention mentionpersonId="{f9a16b61-3910-4456-a47b-1a54b15deb6f}" mentionId="{3ead9245-3e1d-4706-8e1e-d0c629e1d5e8}" startIndex="0" length="33"/>
    </x18tc:mentions>
  </x18tc:threadedComment>
  <x18tc:threadedComment ref="J13" dT="2026-04-15T13:19:10.00" personId="{d87df8ab-1d35-462b-9805-546a85e8b339}" id="{431985d1-6bfc-46be-ba59-31a67b5678f4}" done="0">
    <x18tc:text xml:space="preserve">@jenniffer.vallecilla@cali.gov.co , faltaba seguimiento, como es semestral se realiza el seguimiento deacuardo al anterior con reporte para junio
Asignada a jenniffer.vallecilla@cali.gov.co</x18tc:text>
    <x18tc:mentions>
      <x18tc:mention mentionpersonId="{f9a16b61-3910-4456-a47b-1a54b15deb6f}" mentionId="{ff6f9ca0-12eb-488d-afcd-e9e187128992}" startIndex="0" length="33"/>
    </x18tc:mentions>
  </x18tc:threadedComment>
  <x18tc:threadedComment ref="K12" dT="2026-05-15T04:50:52.00" personId="{d87df8ab-1d35-462b-9805-546a85e8b339}" id="{b550be3b-dc62-4fba-9d11-7eeb95b6984d}" done="0">
    <x18tc:text xml:space="preserve">@jenniffer.vallecilla@cali.gov.co revisar conclusion segun estructura y control
Asignada a jenniffer.vallecilla@cali.gov.co</x18tc:text>
    <x18tc:mentions>
      <x18tc:mention mentionpersonId="{f9a16b61-3910-4456-a47b-1a54b15deb6f}" mentionId="{eed0856f-f4a8-437c-b9e3-303a31b3a5af}" startIndex="0" length="33"/>
    </x18tc:mentions>
  </x18tc:threadedComment>
  <x18tc:threadedComment ref="K17" dT="2026-05-15T04:56:50.00" personId="{d87df8ab-1d35-462b-9805-546a85e8b339}" id="{0417e720-da02-42c6-9ba9-d2318910718a}" done="0">
    <x18tc:text xml:space="preserve">@jenniffer.vallecilla@cali.gov.co, revisar desviación revisón ocular como la estan haciendo, el soporte propuesto fue Evidencia con desviación: Informe en excell con evaluación ocular
Asignada a jenniffer.vallecilla@cali.gov.co</x18tc:text>
    <x18tc:mentions>
      <x18tc:mention mentionpersonId="{f9a16b61-3910-4456-a47b-1a54b15deb6f}" mentionId="{f0f0224f-e3a9-4e8f-811a-5609ace49fac}" startIndex="0" length="33"/>
    </x18tc:mentions>
  </x18tc:threadedComment>
  <x18tc:threadedComment ref="K19" dT="2026-05-15T05:10:37.00" personId="{d87df8ab-1d35-462b-9805-546a85e8b339}" id="{c3bed28d-4eb9-49e8-b908-6a5729d89d69}" done="0">
    <x18tc:text xml:space="preserve">@jenniffer.vallecilla@cali.gov.co revisar evidencia hay de venc 2025 y conclusion
Asignada a jenniffer.vallecilla@cali.gov.co</x18tc:text>
    <x18tc:mentions>
      <x18tc:mention mentionpersonId="{f9a16b61-3910-4456-a47b-1a54b15deb6f}" mentionId="{e27a92e0-69ac-4591-96ac-8f7f9e051242}" startIndex="0" length="33"/>
    </x18tc:mentions>
  </x18tc:threadedComment>
  <x18tc:threadedComment ref="H13" dT="2026-02-14T05:21:36.00" personId="{d87df8ab-1d35-462b-9805-546a85e8b339}" id="{d3cc2670-6ca0-42ae-8a90-604565710643}" done="0">
    <x18tc:text xml:space="preserve">@jenniffer.vallecilla@cali.gov.co PORFAVOR SEGUIR ESTRUCTURA DE SEGUIMIENTO SE AREGLA
Asignada a jenniffer.vallecilla@cali.gov.co</x18tc:text>
    <x18tc:mentions>
      <x18tc:mention mentionpersonId="{f9a16b61-3910-4456-a47b-1a54b15deb6f}" mentionId="{a7f25742-4fe0-47a8-b5cd-445ccce952c1}" startIndex="0" length="33"/>
    </x18tc:mentions>
  </x18tc:threadedComment>
  <x18tc:threadedComment ref="K25" dT="2026-05-15T05:15:09.00" personId="{d87df8ab-1d35-462b-9805-546a85e8b339}" id="{1cef3e21-2ffe-4b14-829d-e49e9deacbe5}" done="0">
    <x18tc:text xml:space="preserve">@jenniffer.vallecilla@cali.gov.co sin reporte
Asignada a jenniffer.vallecilla@cali.gov.co</x18tc:text>
    <x18tc:mentions>
      <x18tc:mention mentionpersonId="{f9a16b61-3910-4456-a47b-1a54b15deb6f}" mentionId="{077b0952-4827-45f4-9279-f461880851a5}" startIndex="0" length="33"/>
    </x18tc:mentions>
  </x18tc:threadedComment>
  <x18tc:threadedComment ref="J25" dT="2026-04-15T13:53:23.00" personId="{d87df8ab-1d35-462b-9805-546a85e8b339}" id="{b6e5f26e-4b80-4eda-bb05-1886a2db67db}" done="0">
    <x18tc:text xml:space="preserve">@jenniffer.vallecilla@cali.gov.co , sin seguimiento frecuencia trimestral
Asignada a jenniffer.vallecilla@cali.gov.co</x18tc:text>
    <x18tc:mentions>
      <x18tc:mention mentionpersonId="{f9a16b61-3910-4456-a47b-1a54b15deb6f}" mentionId="{9e1b00ea-24da-44a6-a821-d8d92042c846}" startIndex="0" length="33"/>
    </x18tc:mentions>
  </x18tc:threadedComment>
</x18tc:ThreadedComments>
</file>

<file path=xl/threadedComments/threadedComment19.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I12" dT="2026-03-14T03:25:32.00" personId="{d87df8ab-1d35-462b-9805-546a85e8b339}" id="{d1ad5901-6e7e-417a-8f72-2a330ebb4b10}" done="0">
    <x18tc:text xml:space="preserve">@diana.restrepo.pri@cali.gov.co , Diana recuerda que este proceso no lo ha entregado completo TICS , la evidencia no aporta, por favor retomar el tema de los codigos QR de losolchalecos para poder dar cumplimiento al contrl
Asignada a diana.restrepo.pri@cali.gov.co</x18tc:text>
    <x18tc:mentions>
      <x18tc:mention mentionpersonId="{bd7054d4-1559-4e73-b686-c5a39645c6f4}" mentionId="{7ff0d43b-d533-473c-bdf2-669da2264957}" startIndex="0" length="31"/>
    </x18tc:mentions>
  </x18tc:threadedComment>
  <x18tc:threadedComment ref="I13" dT="2026-03-14T03:27:10.00" personId="{d87df8ab-1d35-462b-9805-546a85e8b339}" id="{28c3bf33-f116-4d06-a2e6-abf6f7966065}" done="0">
    <x18tc:text xml:space="preserve">@diana.restrepo.pri@cali.gov.co OJO se arregla seguimiento deacuerdo a lineamientos dados en inducción global hablemos de calidad, circular de lineamientos, correo recordando y estructura en rojo a seguir de la conclusión, tener en cuenta para proximo seguimiento si hay alguna duda consultar antes del proximo seguimiento.
Asignada a diana.restrepo.pri@cali.gov.co</x18tc:text>
    <x18tc:mentions>
      <x18tc:mention mentionpersonId="{bd7054d4-1559-4e73-b686-c5a39645c6f4}" mentionId="{40179d82-d3f4-4c26-8422-ed24182443a7}" startIndex="0" length="31"/>
    </x18tc:mentions>
  </x18tc:threadedComment>
  <x18tc:threadedComment ref="J28" dT="2026-04-30T07:35:43.00" personId="{d87df8ab-1d35-462b-9805-546a85e8b339}" id="{0ab46217-1b7a-44a9-a514-504340148cad}" done="0">
    <x18tc:text xml:space="preserve">@diana.restrepo.pri@cali.gov.co  dice que hay una evidencia no hay nada cargado
Asignada a diana.restrepo.pri@cali.gov.co</x18tc:text>
    <x18tc:mentions>
      <x18tc:mention mentionpersonId="{bd7054d4-1559-4e73-b686-c5a39645c6f4}" mentionId="{f2b68779-49b0-42b7-8082-c894f0abb628}" startIndex="0" length="31"/>
    </x18tc:mentions>
  </x18tc:threadedComment>
  <x18tc:threadedComment ref="J16" dT="2026-04-30T07:24:05.00" personId="{d87df8ab-1d35-462b-9805-546a85e8b339}" id="{0810a078-d865-4194-92ad-d4814efd8f68}" done="0">
    <x18tc:text xml:space="preserve">Se corrige en excell, en reporte al DADII errado 8</x18tc:text>
  </x18tc:threadedComment>
  <x18tc:threadedComment ref="J13" dT="2026-04-17T23:59:54.00" personId="{d87df8ab-1d35-462b-9805-546a85e8b339}" id="{de5eb2a6-e000-4dfb-a611-76dfb1ebf9fa}" done="0">
    <x18tc:text xml:space="preserve">Diana Revisa el Mari En el mes de marzo, el grupo de Emergencias realizó la solicitud de actualización de la actualización del personal mediante la mesa de ayuda MARI (caso No. 236947), incluyendo novedades de ingreso, retiro y actualización del talento humano que desarrolla actividades de IVC, con el propósito de mantener actualizada la información publicada en la instancia web.</x18tc:text>
  </x18tc:threadedComment>
  <x18tc:threadedComment ref="J13" dT="2026-04-18T00:05:34.00" personId="{d87df8ab-1d35-462b-9805-546a85e8b339}" id="{1619dee8-03b8-4e50-b530-83c04225d582}" parentId="{de5eb2a6-e000-4dfb-a611-76dfb1ebf9fa}">
    <x18tc:text xml:space="preserve">Y ESTE SI SE PRESENTO ACTUALIZACIONES EN LA PAGINA WEB POOR PARTE DE LOS GRUPOS REQ-235182</x18tc:text>
  </x18tc:threadedComment>
</x18tc:ThreadedComments>
</file>

<file path=xl/threadedComments/threadedComment20.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I12" dT="2026-03-14T03:18:02.00" personId="{d87df8ab-1d35-462b-9805-546a85e8b339}" id="{f5173a77-c170-40df-9930-441d97affeb2}" done="0">
    <x18tc:text xml:space="preserve">@maria.valencia.lop@cali.gov.co , ojo seguir la estructura no quedo lo nuevo del monitoreo del control y la materializacion del riesgo ni la descripción de los soportes a adjuntar, acercarse a caliadad para su moodificación
Asignada a maria.valencia.lop@cali.gov.co</x18tc:text>
    <x18tc:mentions>
      <x18tc:mention mentionpersonId="{3637d0a6-7a11-41ca-b851-171c333dcf62}" mentionId="{714f19c6-657f-4d34-8fa3-18e7dec633fd}" startIndex="0" length="31"/>
    </x18tc:mentions>
  </x18tc:threadedComment>
  <x18tc:threadedComment ref="K12" dT="2026-05-15T05:21:58.00" personId="{d87df8ab-1d35-462b-9805-546a85e8b339}" id="{9fd6aa05-01ac-4b77-8313-ed40e9961098}" done="0">
    <x18tc:text xml:space="preserve">@jose.gonzalez.gar@cali.gov.co, la conclusion no esta alineada al archico y la custodia de las actas de comite</x18tc:text>
    <x18tc:mentions>
      <x18tc:mention mentionpersonId="{adfb2379-6334-41cc-844a-c729ef69551c}" mentionId="{de20fb65-9702-43d7-8a8a-33bb2cad63d2}" startIndex="0" length="30"/>
    </x18tc:mentions>
  </x18tc:threadedComment>
  <x18tc:threadedComment ref="K19" dT="2026-05-15T05:28:46.00" personId="{d87df8ab-1d35-462b-9805-546a85e8b339}" id="{e9ca0a57-a400-4e8a-8471-d048971c50f2}" done="0">
    <x18tc:text xml:space="preserve">@jose.gonzalez.gar@cali.gov.co revisar cantidad</x18tc:text>
    <x18tc:mentions>
      <x18tc:mention mentionpersonId="{adfb2379-6334-41cc-844a-c729ef69551c}" mentionId="{590e7bcd-c5e1-462d-9174-5c6ab886d98e}" startIndex="0" length="30"/>
    </x18tc:mentions>
  </x18tc:threadedComment>
  <x18tc:threadedComment ref="K19" dT="2026-05-15T15:27:00.00" personId="{a50fc988-1e3f-40fc-b59b-66827a848289}" id="{cfa6e3d5-7622-498a-8191-7f14f3656439}" parentId="{e9ca0a57-a400-4e8a-8471-d048971c50f2}">
    <x18tc:text xml:space="preserve">Hola Yinna buenos días, estoy revisando y en total fueron 83 solicitudes atendidas... No encuentro diferencia, me puedes indicar puntualmente en dónde está el error... Gracias</x18tc:text>
  </x18tc:threadedComment>
</x18tc:ThreadedComments>
</file>

<file path=xl/threadedComments/threadedComment2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I18" dT="2026-03-14T03:11:27.00" personId="{d87df8ab-1d35-462b-9805-546a85e8b339}" id="{42014838-d283-4dd0-a9ee-39de4f04e938}" done="0">
    <x18tc:text xml:space="preserve">@juridicasalud@cali.gov.co , los seguimientos siguen sin clumplir la estructura de la conclusíón no estan alineados, me indican si debemos reunirnos de nuevo o si hacen una revisión
Asignada a juridicasalud@cali.gov.co</x18tc:text>
    <x18tc:mentions>
      <x18tc:mention mentionpersonId="{88f58289-97e2-4f42-a404-3b4424b4f506}" mentionId="{3c3e682e-a1b5-40e6-a15f-be6b0cbc03fb}" startIndex="0" length="26"/>
    </x18tc:mentions>
  </x18tc:threadedComment>
  <x18tc:threadedComment ref="I19" dT="2026-03-14T03:06:54.00" personId="{d87df8ab-1d35-462b-9805-546a85e8b339}" id="{2abeb48e-2e97-4495-b4e7-a6f8683fe42a}" done="0">
    <x18tc:text xml:space="preserve">@maria.arana@cali.gov.co , OJO se agrega este paso de la estructura de la conclusión (incluir monitoreo, revision de controles y si se materilizo el riesgo o no)
Asignada a maria.arana@cali.gov.co</x18tc:text>
    <x18tc:mentions>
      <x18tc:mention mentionpersonId="{fc5cc740-fa08-43f8-a32d-d54285afc7ae}" mentionId="{fbdb4161-9da2-439f-92c4-0e91598c3187}" startIndex="0" length="24"/>
    </x18tc:mentions>
  </x18tc:threadedComment>
  <x18tc:threadedComment ref="J17" dT="2026-04-15T18:26:06.00" personId="{d87df8ab-1d35-462b-9805-546a85e8b339}" id="{d96b951f-d3f4-4995-917d-80dd779c065a}" done="0">
    <x18tc:text xml:space="preserve">@maria.arana@cali.gov.co DEBEMOS REVISAR EVIDENCIAS YA QUE SE CARGUAN VARIAS Y EN CANDIDAD SOLO SE RELACIONAN 3
Asignada a maria.arana@cali.gov.co</x18tc:text>
    <x18tc:mentions>
      <x18tc:mention mentionpersonId="{fc5cc740-fa08-43f8-a32d-d54285afc7ae}" mentionId="{7080ba66-61eb-49e1-bf55-40767f2ec5cb}" startIndex="0" length="24"/>
    </x18tc:mentions>
  </x18tc:threadedComment>
  <x18tc:threadedComment ref="J17" dT="2026-04-15T21:37:22.00" personId="{fa3a51d4-a8d7-44c2-8fb0-6fd3a850c899}" id="{4b2a70e9-ace3-4860-8774-d2f04c6cb5f1}" parentId="{d96b951f-d3f4-4995-917d-80dd779c065a}">
    <x18tc:text xml:space="preserve">Doctora Yina, cordial saludo. Respetuosamente informo a usted que se han realizado los  ajustes al requerimiento. Muchas gracias por su atención y apoyo a nuestra gestión.</x18tc:text>
  </x18tc:threadedComment>
  <x18tc:threadedComment ref="J19" dT="2026-04-15T18:37:18.00" personId="{d87df8ab-1d35-462b-9805-546a85e8b339}" id="{2f9afa2f-f3bf-4f95-b06d-e4a5a9105887}" done="0">
    <x18tc:text xml:space="preserve">@maria.arana@cali.gov.co , AURORA APARA ESTE TRIMESTRE YA DEBERIA ESTAR LA INFOGRAFICA OK, REVISAR Y AJUSTAR ESTE SEGUIMIENTO
Asignada a maria.arana@cali.gov.co</x18tc:text>
    <x18tc:mentions>
      <x18tc:mention mentionpersonId="{fc5cc740-fa08-43f8-a32d-d54285afc7ae}" mentionId="{7d9fef31-ad51-4bc6-ae7d-ad3f904830a2}" startIndex="0" length="24"/>
    </x18tc:mentions>
  </x18tc:threadedComment>
  <x18tc:threadedComment ref="J19" dT="2026-04-15T21:36:52.00" personId="{fa3a51d4-a8d7-44c2-8fb0-6fd3a850c899}" id="{0baf4e53-f226-4cf7-8dfd-0db3f9590998}" parentId="{2f9afa2f-f3bf-4f95-b06d-e4a5a9105887}">
    <x18tc:text xml:space="preserve">Doctora Yina, cordial saludo. Respetuosamente informo a usted que se han realizado los  ajustes al requerimiento. Muchas gracias por su atención y apoyo a nuestra gestión.</x18tc:text>
  </x18tc:threadedComment>
  <x18tc:threadedComment ref="I17" dT="2026-03-12T06:26:45.00" personId="{d87df8ab-1d35-462b-9805-546a85e8b339}" id="{f6251daf-e2e7-478e-af8b-d15e82c5ef83}" done="0">
    <x18tc:text xml:space="preserve">@maria.arana@cali.gov.co, debemos de revisar la redaccion de estos segumientos, sube mañana en la tarde para construrlos de nuevo deacuerdo a los lineamientos
Asignada a maria.arana@cali.gov.co</x18tc:text>
    <x18tc:mentions>
      <x18tc:mention mentionpersonId="{fc5cc740-fa08-43f8-a32d-d54285afc7ae}" mentionId="{bbb205be-d2b0-48ab-ba26-3c9fc731dba7}" startIndex="0" length="24"/>
    </x18tc:mentions>
  </x18tc:threadedComment>
  <x18tc:threadedComment ref="I17" dT="2026-03-12T13:26:11.00" personId="{fa3a51d4-a8d7-44c2-8fb0-6fd3a850c899}" id="{f7f5a05a-74fd-427c-ba78-1af857da91fa}" parentId="{f6251daf-e2e7-478e-af8b-d15e82c5ef83}">
    <x18tc:text xml:space="preserve">Saludos doctora Paola, ya subo</x18tc:text>
  </x18tc:threadedComment>
  <x18tc:threadedComment ref="I12" dT="2026-03-11T18:56:08.00" personId="{d87df8ab-1d35-462b-9805-546a85e8b339}" id="{22af6758-2618-44d9-b141-bce0e939b087}" done="0">
    <x18tc:text xml:space="preserve">@maria.arana@cali.gov.co , por favor revisar linea mientos y estructura para el seguimiento de los riesgos los cuales ya han sido socializados, se arregla seguimiento de acuerdo a la estructura y lo que exige el control, tener en cuenta para el proximo seguimiento, si presentan alguna duda estoy atenta para guiarlos.
Asignada a maria.arana@cali.gov.co</x18tc:text>
    <x18tc:mentions>
      <x18tc:mention mentionpersonId="{fc5cc740-fa08-43f8-a32d-d54285afc7ae}" mentionId="{219e5ac7-1ca9-4b4e-b300-9a5e6d8ffb6a}" startIndex="0" length="24"/>
    </x18tc:mentions>
  </x18tc:threadedComment>
  <x18tc:threadedComment ref="I12" dT="2026-03-11T19:34:33.00" personId="{fa3a51d4-a8d7-44c2-8fb0-6fd3a850c899}" id="{e39c5583-c990-479c-9ad8-99e31eb99909}" parentId="{22af6758-2618-44d9-b141-bce0e939b087}">
    <x18tc:text xml:space="preserve">Acuso recibo de su información, muchas gracias por su anotación y apoyo a nuestra gestión, el cual tendré en cuenta</x18tc:text>
  </x18tc:threadedComment>
</x18tc:ThreadedComments>
</file>

<file path=xl/threadedComments/threadedComment2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K21" dT="2026-05-16T05:19:31.00" personId="{d87df8ab-1d35-462b-9805-546a85e8b339}" id="{2c083e42-6d28-49ad-bd7c-a5808ec6cdfc}" done="0">
    <x18tc:text xml:space="preserve">@camilarodriguez.sig@gmail.com , Subir acta de hablemos de calidad No.4
Asignada a camilarodriguez.sig@gmail.com</x18tc:text>
    <x18tc:mentions>
      <x18tc:mention mentionpersonId="{535e6889-3f04-4565-9d3c-4d29f49e22a4}" mentionId="{7a476b91-d321-4af4-9d75-05638bfcc447}" startIndex="0" length="30"/>
    </x18tc:mentions>
  </x18tc:threadedComment>
  <x18tc:threadedComment ref="H16" dT="2026-02-13T14:55:48.00" personId="{d87df8ab-1d35-462b-9805-546a85e8b339}" id="{0ce24438-65b6-46fa-8673-39c5d3fd2143}" done="0">
    <x18tc:text xml:space="preserve">@karitol1414@gmail.com, Karol ayudame con el reporte de este control, debemos reportar hoy al DADII esta matriz
Asignada a karitol1414@gmail.com</x18tc:text>
    <x18tc:mentions>
      <x18tc:mention mentionpersonId="{2ad30c17-500a-4e1c-aa24-4dd26dbe0eb3}" mentionId="{0cca9ed9-c43e-46ae-9671-90f4c14949a8}" startIndex="0" length="22"/>
    </x18tc:mentions>
  </x18tc:threadedComment>
  <x18tc:threadedComment ref="H21" dT="2026-02-13T14:59:59.00" personId="{d87df8ab-1d35-462b-9805-546a85e8b339}" id="{2519c214-8545-4c3c-9b15-703fdee75cb9}" done="0">
    <x18tc:text xml:space="preserve">@carmen.bolanos.flo@cali.gov.c, maria.rodriguez@cali.gov.co, porfavor getionar firma de acta de calidad y pasar para montar a la matriz de riesgos
Asignada a carmen.bolanos.flo@cali.gov.c</x18tc:text>
    <x18tc:mentions>
      <x18tc:mention mentionpersonId="{76c150a5-af26-41a8-8cd5-25ade6585d0c}" mentionId="{d58b8e3b-669a-4104-8ec7-ecf63da69f6f}" startIndex="0" length="28"/>
    </x18tc:mentions>
  </x18tc:threadedComment>
  <x18tc:threadedComment ref="J15" dT="2026-04-13T22:58:23.00" personId="{d87df8ab-1d35-462b-9805-546a85e8b339}" id="{708fa6e0-ea22-40cc-ad83-3935f7d5f29d}" done="1">
    <x18tc:text xml:space="preserve">@angela.toro@cali.gov.co, angelita no olvides el diligenciciamiento del monitoreo que es hasta hoy
Asignada a angela.toro@cali.gov.co</x18tc:text>
    <x18tc:mentions>
      <x18tc:mention mentionpersonId="{0d2217d1-9429-400a-8aab-e2ed87a3111f}" mentionId="{d391e057-2661-4e5c-a1d9-1208749ca5ea}" startIndex="0" length="24"/>
    </x18tc:mentions>
  </x18tc:threadedComment>
  <x18tc:threadedComment ref="J15" dT="2026-04-14T15:29:05.00" personId="{98246151-2024-4ba9-802f-650b4dc25584}" id="{5b2eb37a-f243-4842-8bda-f3f59bceb68a}" parentId="{708fa6e0-ea22-40cc-ad83-3935f7d5f29d}">
    <x18tc:text xml:space="preserve">Listo Yiii. Puedes revisar</x18tc:text>
  </x18tc:threadedComment>
  <x18tc:threadedComment ref="J15" dT="2026-04-15T14:10:57.00" personId="{d87df8ab-1d35-462b-9805-546a85e8b339}" id="{ec3d6983-caa2-433c-a6cd-097a645d6068}" parentId="{708fa6e0-ea22-40cc-ad83-3935f7d5f29d}">
    <x18tc:text xml:space="preserve">@camilarodriguez.sig@gmail.com , pendiente subir aqui acta hablemos de caliada
Reasignada a camilarodriguez.sig@gmail.com</x18tc:text>
    <x18tc:mentions>
      <x18tc:mention mentionpersonId="{535e6889-3f04-4565-9d3c-4d29f49e22a4}" mentionId="{f92add92-56d3-4ae1-bfe6-2ca2867cb9d6}" startIndex="0" length="30"/>
    </x18tc:mentions>
  </x18tc:threadedComment>
  <x18tc:threadedComment ref="J15" dT="2026-04-15T14:12:40.00" personId="{98246151-2024-4ba9-802f-650b4dc25584}" id="{6fc04086-e1e4-4f6b-8db6-361d115eca1c}" parentId="{708fa6e0-ea22-40cc-ad83-3935f7d5f29d}">
    <x18tc:text xml:space="preserve">queda subida hoy</x18tc:text>
  </x18tc:threadedComment>
  <x18tc:threadedComment ref="J15" dT="2026-05-16T02:12:21.00" personId="{d87df8ab-1d35-462b-9805-546a85e8b339}" id="{d2336831-c282-4616-be6a-922b69755885}" parentId="{708fa6e0-ea22-40cc-ad83-3935f7d5f29d}">
    <x18tc:text xml:space="preserve">Angelita te ajuste en la descripcion lo que estaba cargado</x18tc:text>
  </x18tc:threadedComment>
  <x18tc:threadedComment ref="J16" dT="2026-04-13T22:59:31.00" personId="{d87df8ab-1d35-462b-9805-546a85e8b339}" id="{de553ccd-997c-4397-81cf-4c5148434efa}" done="0">
    <x18tc:text xml:space="preserve">@karitol1414@gmail.com, Karol no olvides diligenciar el seguimiento que tenesmos hasta hoy
Asignada a karitol1414@gmail.com</x18tc:text>
    <x18tc:mentions>
      <x18tc:mention mentionpersonId="{2ad30c17-500a-4e1c-aa24-4dd26dbe0eb3}" mentionId="{fa802596-b292-4968-9a18-21e14bf84365}" startIndex="0" length="22"/>
    </x18tc:mentions>
  </x18tc:threadedComment>
  <x18tc:threadedComment ref="J16" dT="2026-04-15T14:16:18.00" personId="{d87df8ab-1d35-462b-9805-546a85e8b339}" id="{c3302112-8f38-4395-b4c3-58e0438def67}" parentId="{de553ccd-997c-4397-81cf-4c5148434efa}">
    <x18tc:text xml:space="preserve">@karitol1414@gmail.com , pendiente soporte , se incluye monitoreo, este debe estar mensual mente y lo que dice es que se debe evaluarl el control y monitorear si se evidencia materialización del riesgo. lo pongo asi como si no se necesitara cambios en el control ya que esta siendo efectivo y ps pongo no se evidencia materialización del riesgo porque tampoco nos hemos dado cuenta de que se materialice. se cambia a la cantidad a dos deacuerdo a evidencias relacionadas acta y listado de asistencia</x18tc:text>
    <x18tc:mentions>
      <x18tc:mention mentionpersonId="{2ad30c17-500a-4e1c-aa24-4dd26dbe0eb3}" mentionId="{bdf31c68-1f2a-42d1-890c-9cb166ce823c}" startIndex="0" length="22"/>
    </x18tc:mentions>
  </x18tc:threadedComment>
  <x18tc:threadedComment ref="K15" dT="2026-05-14T22:08:48.00" personId="{d87df8ab-1d35-462b-9805-546a85e8b339}" id="{d2711963-ccd0-4c90-b267-a9472edf82ee}" done="0">
    <x18tc:text xml:space="preserve">@angela.toro@cali.gov.co , agelita aun no esta este seguimiento para reporte al DADII
Asignada a angela.toro@cali.gov.co</x18tc:text>
    <x18tc:mentions>
      <x18tc:mention mentionpersonId="{0d2217d1-9429-400a-8aab-e2ed87a3111f}" mentionId="{d0d3de11-0320-4261-af1c-e4efbc1e7fc3}" startIndex="0" length="24"/>
    </x18tc:mentions>
  </x18tc:threadedComment>
  <x18tc:threadedComment ref="J24" dT="2026-04-15T14:19:37.00" personId="{d87df8ab-1d35-462b-9805-546a85e8b339}" id="{87136572-8ed1-48e7-ba9e-7748927035e0}" done="0">
    <x18tc:text xml:space="preserve">@hans.escobar@cali.gov.co, hands no se diligencio este seguimiento lo voy a poner revisa y  sube la evidencia y relacionala dentro de la conclusión donde dice se adjunta para amarrar la evidencia
Asignada a hans.escobar@cali.gov.co</x18tc:text>
    <x18tc:mentions>
      <x18tc:mention mentionpersonId="{76c18b39-d7d8-4435-927b-d806849b364d}" mentionId="{6f30b3c8-a76c-410f-aff7-edce8587b656}" startIndex="0" length="25"/>
    </x18tc:mentions>
  </x18tc:threadedComment>
  <x18tc:threadedComment ref="K16" dT="2026-05-14T22:09:27.00" personId="{d87df8ab-1d35-462b-9805-546a85e8b339}" id="{0bed115e-bf8a-4ba1-8594-52fcc719cd2b}" done="0">
    <x18tc:text xml:space="preserve">@karitol1414@gmail.com , Karol aun no esta este seguimiento para reporte al DADII
Asignada a karitol1414@gmail.com</x18tc:text>
    <x18tc:mentions>
      <x18tc:mention mentionpersonId="{2ad30c17-500a-4e1c-aa24-4dd26dbe0eb3}" mentionId="{0748f711-1162-4d4e-885a-1ccecb4773ac}" startIndex="0" length="22"/>
    </x18tc:mentions>
  </x18tc:threadedComment>
  <x18tc:threadedComment ref="J21" dT="2026-04-15T15:17:38.00" personId="{d87df8ab-1d35-462b-9805-546a85e8b339}" id="{7e04221f-2d59-4b81-85db-e9ab2ae1d011}" done="0">
    <x18tc:text xml:space="preserve">@camilarodriguez.sig@gmail.com , subir soporte acta de hablemos de calidad No. 3
Asignada a camilarodriguez.sig@gmail.com</x18tc:text>
    <x18tc:mentions>
      <x18tc:mention mentionpersonId="{535e6889-3f04-4565-9d3c-4d29f49e22a4}" mentionId="{c6e8d4be-3ccc-4d81-82e2-57427bf7e00a}" startIndex="0" length="30"/>
    </x18tc:mentions>
  </x18tc:threadedComment>
  <x18tc:threadedComment ref="I16" dT="2026-03-12T06:16:20.00" personId="{d87df8ab-1d35-462b-9805-546a85e8b339}" id="{37c4a352-d110-48c8-b3ed-3d8ef4bc5800}" done="0">
    <x18tc:text xml:space="preserve">@karitol1414@gmail.com, se ajusta seguimiento a los lineamientos
Asignada a karitol1414@gmail.com</x18tc:text>
    <x18tc:mentions>
      <x18tc:mention mentionpersonId="{2ad30c17-500a-4e1c-aa24-4dd26dbe0eb3}" mentionId="{d1d818e9-e707-4f8f-b386-4022635201cf}" startIndex="0" length="22"/>
    </x18tc:mentions>
  </x18tc:threadedComment>
  <x18tc:threadedComment ref="I23" dT="2026-03-12T06:32:41.00" personId="{d87df8ab-1d35-462b-9805-546a85e8b339}" id="{6334864e-7aef-48d6-a17e-c97f357d3140}" done="0">
    <x18tc:text xml:space="preserve">@jean.pineda@cali.gov.co pendiente reporte tablero herramientas 2026
Asignada a jean.pineda@cali.gov.co</x18tc:text>
    <x18tc:mentions>
      <x18tc:mention mentionpersonId="{e7b5c0f5-0bae-4c09-a0a9-2f2cc34c0360}" mentionId="{cdcf3ddc-fddf-4081-a28d-980549e3c734}" startIndex="0" length="24"/>
    </x18tc:mentions>
  </x18tc:threadedComment>
  <x18tc:threadedComment ref="I21" dT="2026-03-12T06:42:21.00" personId="{d87df8ab-1d35-462b-9805-546a85e8b339}" id="{15b76500-8e5a-40bd-98b3-3fefc9e45431}" done="0">
    <x18tc:text xml:space="preserve">@camilarodriguez.sig@gmail.co, pte acta hablemos de calidad</x18tc:text>
    <x18tc:mentions>
      <x18tc:mention mentionpersonId="{c33c4297-38b6-4cd2-922a-3fc2d6b8de7f}" mentionId="{19201326-c147-4e60-943b-cf3f2e86f31c}" startIndex="0" length="29"/>
    </x18tc:mentions>
  </x18tc:threadedComment>
  <x18tc:threadedComment ref="E25" dT="2026-05-16T05:38:55.00" personId="{d87df8ab-1d35-462b-9805-546a85e8b339}" id="{fdb985f5-52e2-44d7-a208-deaa97d41f73}" done="0">
    <x18tc:text xml:space="preserve">@jean.pineda@cali.gov.com, jefe programame un espacio para revisar este control para calidad, para el informe trimestral
Asignada a jean.pineda@cali.gov.com</x18tc:text>
    <x18tc:mentions>
      <x18tc:mention mentionpersonId="{5b5a39c7-19a9-4dc8-b0c6-7c63c21a0af1}" mentionId="{f09b316a-0d71-4030-863d-fb5f10f37568}" startIndex="0" length="25"/>
    </x18tc:mentions>
  </x18tc:threadedComment>
</x18tc:ThreadedComments>
</file>

<file path=xl/threadedComments/threadedComment23.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I12" dT="2026-04-15T18:10:43.00" personId="{d87df8ab-1d35-462b-9805-546a85e8b339}" id="{5acbbe56-e715-48b2-a2c1-d348f1f69282}" done="0">
    <x18tc:text xml:space="preserve">@arojasramirez92@gmail.com , ojo frecuencia es trimestral, NO SE EVIDENCIAN SOPORTES se incluye monitoreo y soportes amarrar estos soportes  con el cargue de la evidencia, ose aponer No. de acta y el video
Asignada a arojasramirez92@gmail.com</x18tc:text>
    <x18tc:mentions>
      <x18tc:mention mentionpersonId="{b65281a7-cbb8-487d-84ee-6fd4c723f435}" mentionId="{6a1406e5-76c0-46bf-adb6-7802750835b6}" startIndex="0" length="26"/>
    </x18tc:mentions>
  </x18tc:threadedComment>
  <x18tc:threadedComment ref="H12" dT="2026-03-12T05:45:27.00" personId="{d87df8ab-1d35-462b-9805-546a85e8b339}" id="{8c4e4fab-a9eb-422d-80ef-dccd78722c40}" done="0">
    <x18tc:text xml:space="preserve">@arojasramirez92@gmail.com , ojo frecuencia es trimestral
Asignada a arojasramirez92@gmail.com</x18tc:text>
    <x18tc:mentions>
      <x18tc:mention mentionpersonId="{b65281a7-cbb8-487d-84ee-6fd4c723f435}" mentionId="{1522f635-e9b0-4994-bf05-7e63710e3e00}" startIndex="0" length="26"/>
    </x18tc:mentions>
  </x18tc:threadedComment>
</x18tc:ThreadedComments>
</file>

<file path=xl/threadedComments/threadedComment24.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K13" dT="2026-05-15T05:31:23.00" personId="{d87df8ab-1d35-462b-9805-546a85e8b339}" id="{8883e452-e6bb-4e37-adf1-83ed954c87df}" done="0">
    <x18tc:text xml:space="preserve">@abogadodiegofernandomoreno@gmail.com, no se evidencia cronograma, acta ya la monto planeación
Asignada a abogadodiegofernandomoreno@gmail.com</x18tc:text>
    <x18tc:mentions>
      <x18tc:mention mentionpersonId="{b787ae11-d268-4ea4-b920-2876fcc6be7c}" mentionId="{086a256f-3f62-4222-b36d-f2a40581e32e}" startIndex="0" length="37"/>
    </x18tc:mentions>
  </x18tc:threadedComment>
  <x18tc:threadedComment ref="I13" dT="2026-04-30T07:09:48.00" personId="{d87df8ab-1d35-462b-9805-546a85e8b339}" id="{409beae1-da50-4ffe-b8ad-8bace299766d}" done="0">
    <x18tc:text xml:space="preserve">no se evidencia al 30 de abril  Cronograma de seguimiento de cumplimiento a lo Programado</x18tc:text>
  </x18tc:threadedComment>
  <x18tc:threadedComment ref="K19" dT="2026-05-15T05:33:18.00" personId="{d87df8ab-1d35-462b-9805-546a85e8b339}" id="{5dbeba3f-b1a2-459b-af86-6dace756784e}" done="0">
    <x18tc:text xml:space="preserve">@abogadodiegofernandomoreno@gmail.com no se realizo segumiento del primer trimestre no hay reporte de actividad
Asignada a abogadodiegofernandomoreno@gmail.com</x18tc:text>
    <x18tc:mentions>
      <x18tc:mention mentionpersonId="{b787ae11-d268-4ea4-b920-2876fcc6be7c}" mentionId="{c76b2f80-70bf-439b-ab4b-eac59728648d}" startIndex="0" length="37"/>
    </x18tc:mentions>
  </x18tc:threadedComment>
  <x18tc:threadedComment ref="K20" dT="2026-05-15T05:34:52.00" personId="{d87df8ab-1d35-462b-9805-546a85e8b339}" id="{8f542d9e-4252-48f4-b2f4-8a1624c003fe}" done="0">
    <x18tc:text xml:space="preserve">@abogadodiegofernandomoreno@gmail.com , igual revisar seguimiento y evidencia
Asignada a abogadodiegofernandomoreno@gmail.com</x18tc:text>
    <x18tc:mentions>
      <x18tc:mention mentionpersonId="{b787ae11-d268-4ea4-b920-2876fcc6be7c}" mentionId="{70367f8d-78a8-42ba-8b56-000fc0072969}" startIndex="0" length="37"/>
    </x18tc:mentions>
  </x18tc:threadedComment>
  <x18tc:threadedComment ref="J20" dT="2026-04-14T05:48:40.00" personId="{d87df8ab-1d35-462b-9805-546a85e8b339}" id="{7be99c6b-d413-4f49-acb0-7a2596c65a8d}" done="0">
    <x18tc:text xml:space="preserve">@abogadodiegofernandomoreno@gmail.com, SIN DILIGENCIAR
Asignada a abogadodiegofernandomoreno@gmail.com</x18tc:text>
    <x18tc:mentions>
      <x18tc:mention mentionpersonId="{b787ae11-d268-4ea4-b920-2876fcc6be7c}" mentionId="{348f1a6e-dad3-427e-a927-2c148d57395a}" startIndex="0" length="37"/>
    </x18tc:mentions>
  </x18tc:threadedComment>
  <x18tc:threadedComment ref="J20" dT="2026-04-30T07:13:29.00" personId="{d87df8ab-1d35-462b-9805-546a85e8b339}" id="{14144b54-d3cd-48aa-b2e4-6d5d6b4b39ac}" parentId="{7be99c6b-d413-4f49-acb0-7a2596c65a8d}">
    <x18tc:text xml:space="preserve">AL 30  de abril sin seguimiento ni soporte</x18tc:text>
  </x18tc:threadedComment>
  <x18tc:threadedComment ref="J19" dT="2026-04-14T05:47:47.00" personId="{d87df8ab-1d35-462b-9805-546a85e8b339}" id="{7b106d45-8ef1-4358-8e25-5df885755916}" done="0">
    <x18tc:text xml:space="preserve">@abogadodiegofernandomoreno@gmail.com , LA PERIODICIDAD DEL CONTROL ES TRIMESTRAL DEBERIA ESTAR EL SOPORTE Y SEGUIMIENTO EN ESTA FECHA, REVISAR
Asignada a abogadodiegofernandomoreno@gmail.com</x18tc:text>
    <x18tc:mentions>
      <x18tc:mention mentionpersonId="{b787ae11-d268-4ea4-b920-2876fcc6be7c}" mentionId="{3aaf92eb-f644-412e-b8f2-f41a8ec9a2c4}" startIndex="0" length="37"/>
    </x18tc:mentions>
  </x18tc:threadedComment>
  <x18tc:threadedComment ref="J19" dT="2026-04-30T07:12:47.00" personId="{d87df8ab-1d35-462b-9805-546a85e8b339}" id="{f0cd2985-ed99-4717-8a12-7ad667e922ec}" parentId="{7b106d45-8ef1-4358-8e25-5df885755916}">
    <x18tc:text xml:space="preserve">no se evidencia al 30 de abril  corrección del seguimiento, la periodicidad del control es trimestral y no hay soporte ni seguimiento correcto, acercarse a calidad para la actualización</x18tc:text>
  </x18tc:threadedComment>
  <x18tc:threadedComment ref="J13" dT="2026-04-14T05:46:19.00" personId="{d87df8ab-1d35-462b-9805-546a85e8b339}" id="{abcae022-25ee-429b-ad3d-977d1137a6fd}" done="0">
    <x18tc:text xml:space="preserve">@abogadodiegofernandomoreno@gmail.com, ojo revisar no se diligencio que actividad se realizo, ni cantidad, RECUERDA QUE EL APORTE DE CONTRACTUAL NO ES EL ACTA ESA YA LA SUBIO PLANEACION , ES EL CRONOGRAMA DE SEGUIMIENTO
Asignada a abogadodiegofernandomoreno@gmail.com</x18tc:text>
    <x18tc:mentions>
      <x18tc:mention mentionpersonId="{b787ae11-d268-4ea4-b920-2876fcc6be7c}" mentionId="{ae4dfe55-a88a-4f47-b9f7-89d5f4405842}" startIndex="0" length="37"/>
    </x18tc:mentions>
  </x18tc:threadedComment>
  <x18tc:threadedComment ref="J13" dT="2026-04-30T07:10:21.00" personId="{d87df8ab-1d35-462b-9805-546a85e8b339}" id="{bf4b12c1-62c3-48cd-bb27-246e9254fcaf}" parentId="{abcae022-25ee-429b-ad3d-977d1137a6fd}">
    <x18tc:text xml:space="preserve">@abogadodiegofernandomoreno@gmail.com , se evidencia al 30 de abril Cronograma de seguimiento de cumplimiento a lo Programado</x18tc:text>
    <x18tc:mentions>
      <x18tc:mention mentionpersonId="{b787ae11-d268-4ea4-b920-2876fcc6be7c}" mentionId="{f5cda7f7-fbe9-48db-9821-e8c97f7aedab}" startIndex="0" length="37"/>
    </x18tc:mentions>
  </x18tc:threadedComment>
</x18tc:ThreadedComments>
</file>

<file path=xl/threadedComments/threadedComment25.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I12" dT="2026-03-14T02:56:40.00" personId="{d87df8ab-1d35-462b-9805-546a85e8b339}" id="{794bbc1f-f4da-4f41-912e-501cd6962f41}" done="0">
    <x18tc:text xml:space="preserve">@daniela.zuluaga.val@cali.gov.co , ojo se arregla seguimiento deacuerdo a lineamientos dados en inducción global hablemos de calidad, circular de lineamientos, correo recordando y estructura en rojo a seguir de la conclusión, ttener en cuenta para proximo seguimiento si hay alguna duda consultar antes del proximo seguimiento.
Asignada a daniela.zuluaga.val@cali.gov.co</x18tc:text>
    <x18tc:mentions>
      <x18tc:mention mentionpersonId="{dc40e26c-212a-4d4b-97cd-04c34ffc7323}" mentionId="{f52a4d64-dc41-4bd8-8cf4-05595edc94ff}" startIndex="0" length="32"/>
    </x18tc:mentions>
  </x18tc:threadedComment>
  <x18tc:threadedComment ref="K21" dT="2026-05-15T05:46:44.00" personId="{d87df8ab-1d35-462b-9805-546a85e8b339}" id="{5fe59b44-b2e5-415a-b2af-937ccc5d6417}" done="0">
    <x18tc:text xml:space="preserve">@daniela.zuluaga.val@cali.gov.co, DANI REVISA LO ROJOO , ya que debes poner con q fin y si aporto a la mitigacion del riesgo y en adjunto solo es la circular el link es cuando debes listar mas de 5 evidencias
Asignada a daniela.zuluaga.val@cali.gov.co</x18tc:text>
    <x18tc:mentions>
      <x18tc:mention mentionpersonId="{dc40e26c-212a-4d4b-97cd-04c34ffc7323}" mentionId="{62e2d9a1-b7fd-4fa8-89c0-dd0b79ce1ca6}" startIndex="0" length="32"/>
    </x18tc:mentions>
  </x18tc:threadedComment>
  <x18tc:threadedComment ref="J14" dT="2026-04-14T06:00:19.00" personId="{d87df8ab-1d35-462b-9805-546a85e8b339}" id="{820abdec-a83c-4b18-9e58-1a1fb33fc91e}" done="0">
    <x18tc:text xml:space="preserve">@daniela.zuluaga.val@cali.gov.co para amarrar la evidencia se relacionan los nombres de los acuerdos, y si con mas de 5 puedes realcionarlos en un excell y adjuntar link
Asignada a daniela.zuluaga.val@cali.gov.co</x18tc:text>
    <x18tc:mentions>
      <x18tc:mention mentionpersonId="{dc40e26c-212a-4d4b-97cd-04c34ffc7323}" mentionId="{f1e46a1a-232b-47b7-9c95-f8ba3cca5fac}" startIndex="0" length="32"/>
    </x18tc:mentions>
  </x18tc:threadedComment>
  <x18tc:threadedComment ref="J21" dT="2026-04-14T06:03:58.00" personId="{d87df8ab-1d35-462b-9805-546a85e8b339}" id="{fa3a9fa0-09d9-442b-a7f3-05e99e0a7fbc}" done="0">
    <x18tc:text xml:space="preserve">@daniela.zuluaga.val@cali.gov.co, ojo revisar si se esta cumpliendo la periodidicidad con el ultimo comunicado oficial que hicieron
Asignada a daniela.zuluaga.val@cali.gov.co</x18tc:text>
    <x18tc:mentions>
      <x18tc:mention mentionpersonId="{dc40e26c-212a-4d4b-97cd-04c34ffc7323}" mentionId="{4dbadc69-1b46-4cb7-9cad-bf0c592daf97}" startIndex="0" length="32"/>
    </x18tc:mentions>
  </x18tc:threadedComment>
</x18tc:ThreadedComments>
</file>

<file path=xl/threadedComments/threadedComment26.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I20" dT="2026-03-14T02:53:21.00" personId="{d87df8ab-1d35-462b-9805-546a85e8b339}" id="{3011fe48-b8aa-4dc8-9a2a-ce03d40e64fd}" done="0">
    <x18tc:text xml:space="preserve">@luisa.parraga@cali.gov.co , control sin seguimiento
Asignada a luisa.parraga@cali.gov.co</x18tc:text>
    <x18tc:mentions>
      <x18tc:mention mentionpersonId="{ccd77e1d-12a7-4664-87ea-0f962b7ed426}" mentionId="{b5c13497-008b-48da-b3bd-c40d52461121}" startIndex="0" length="26"/>
    </x18tc:mentions>
  </x18tc:threadedComment>
  <x18tc:threadedComment ref="I20" dT="2026-04-14T03:31:22.00" personId="{d87df8ab-1d35-462b-9805-546a85e8b339}" id="{9cefa4ac-a9bf-401a-914f-298a5d39ad32}" parentId="{3011fe48-b8aa-4dc8-9a2a-ce03d40e64fd}">
    <x18tc:text xml:space="preserve">@luisa.parraga@cali.gov.co , aun aparece sin seguimiento acercarse a calidad</x18tc:text>
    <x18tc:mentions>
      <x18tc:mention mentionpersonId="{ccd77e1d-12a7-4664-87ea-0f962b7ed426}" mentionId="{eb3e60ea-563d-4651-af55-bcb024ece9f9}" startIndex="0" length="26"/>
    </x18tc:mentions>
  </x18tc:threadedComment>
  <x18tc:threadedComment ref="I19" dT="2026-03-14T02:52:55.00" personId="{d87df8ab-1d35-462b-9805-546a85e8b339}" id="{7e397173-0e60-4638-b5f2-c9cc297eaa0e}" done="0">
    <x18tc:text xml:space="preserve">@luisa.parraga@cali.gov.co, control sin seguimiento, reportarse en calidad para su reporte ya que la herramienta se bloquea
Asignada a luisa.parraga@cali.gov.co</x18tc:text>
    <x18tc:mentions>
      <x18tc:mention mentionpersonId="{ccd77e1d-12a7-4664-87ea-0f962b7ed426}" mentionId="{5b066094-e27e-4961-aee5-f4397e0b92c2}" startIndex="0" length="26"/>
    </x18tc:mentions>
  </x18tc:threadedComment>
  <x18tc:threadedComment ref="I19" dT="2026-04-14T02:48:08.00" personId="{d87df8ab-1d35-462b-9805-546a85e8b339}" id="{648fef5a-e2e7-4953-a9fa-59a70d26e907}" parentId="{7e397173-0e60-4638-b5f2-c9cc297eaa0e}">
    <x18tc:text xml:space="preserve">No se ha realizado actualización de este seguimiento con calidad</x18tc:text>
  </x18tc:threadedComment>
  <x18tc:threadedComment ref="J13" dT="2026-04-14T02:41:07.00" personId="{d87df8ab-1d35-462b-9805-546a85e8b339}" id="{72bd16f2-f26e-4a53-b800-549b06a5c6cd}" done="0">
    <x18tc:text xml:space="preserve">@luisa.parraga@cali.gov.co, luisa alinear el seguimiento al control, que habla de piezas publicitarias y la cantidad que esta en 0, la parrilla es la evidencia con desviación
Asignada a luisa.parraga@cali.gov.co</x18tc:text>
    <x18tc:mentions>
      <x18tc:mention mentionpersonId="{ccd77e1d-12a7-4664-87ea-0f962b7ed426}" mentionId="{04fb3c32-c8e4-4d1e-bb49-2600d9c3a25a}" startIndex="0" length="26"/>
    </x18tc:mentions>
  </x18tc:threadedComment>
  <x18tc:threadedComment ref="J13" dT="2026-04-14T02:46:07.00" personId="{d87df8ab-1d35-462b-9805-546a85e8b339}" id="{813ca9a6-0269-4954-aa01-62388e116264}" parentId="{72bd16f2-f26e-4a53-b800-549b06a5c6cd}">
    <x18tc:text xml:space="preserve">Relacionar evidencias que se cargan en conclusión, si con mas de 5 deben ir relacionadas en excell y poner el link de la relación</x18tc:text>
  </x18tc:threadedComment>
  <x18tc:threadedComment ref="I13" dT="2026-03-14T02:49:36.00" personId="{d87df8ab-1d35-462b-9805-546a85e8b339}" id="{c6d98f9a-5422-4ab2-8d1f-1c8814589e26}" done="0">
    <x18tc:text xml:space="preserve">@luisa.parraga@cali.gov.co ,ojo se arregla seguimiento deacuerdo a lineamientos dados en inducción global hablemos de calidad, circular de lineamientos, correo recordando y estructura en rojo a seguir de la conclusión, ttener en cuenta para proximo seguimiento si hay alguna duda consultar antes del proximo seguimiento.
Asignada a luisa.parraga@cali.gov.co</x18tc:text>
    <x18tc:mentions>
      <x18tc:mention mentionpersonId="{ccd77e1d-12a7-4664-87ea-0f962b7ed426}" mentionId="{d3074971-6f0c-4bed-a60d-2c3de2bca3a1}" startIndex="0" length="26"/>
    </x18tc:mentions>
  </x18tc:threadedComment>
  <x18tc:threadedComment ref="J19" dT="2026-04-14T03:29:33.00" personId="{d87df8ab-1d35-462b-9805-546a85e8b339}" id="{0bed56ab-89c0-404d-94ec-f96f99e9d480}" done="0">
    <x18tc:text xml:space="preserve">@luisa.parraga@cali.gov.co, se arregla cantidad deacuerdo a las evidencias y se aumentamonitoreo
Asignada a luisa.parraga@cali.gov.co</x18tc:text>
    <x18tc:mentions>
      <x18tc:mention mentionpersonId="{ccd77e1d-12a7-4664-87ea-0f962b7ed426}" mentionId="{26810574-5e04-4ca4-a5dc-69e75c33214e}" startIndex="0" length="26"/>
    </x18tc:mentions>
  </x18tc:threadedComment>
  <x18tc:threadedComment ref="J18" dT="2026-04-14T02:47:07.00" personId="{d87df8ab-1d35-462b-9805-546a85e8b339}" id="{7c617244-44e2-4c6e-b7ad-7308027db70e}" done="0">
    <x18tc:text xml:space="preserve">@luisa.parraga@cali.gov.co, no se evidencia cargue de evidencia, ni relación de la evidencia dentro de la conclusión
Asignada a luisa.parraga@cali.gov.co</x18tc:text>
    <x18tc:mentions>
      <x18tc:mention mentionpersonId="{ccd77e1d-12a7-4664-87ea-0f962b7ed426}" mentionId="{d2b35033-c72f-49f9-86f9-60da89544df9}" startIndex="0" length="26"/>
    </x18tc:mentions>
  </x18tc:threadedComment>
  <x18tc:threadedComment ref="J18" dT="2026-04-29T16:29:58.00" personId="{d87df8ab-1d35-462b-9805-546a85e8b339}" id="{51879811-356c-4b42-958b-a51d9b744dce}" parentId="{7c617244-44e2-4c6e-b7ad-7308027db70e}">
    <x18tc:text xml:space="preserve">Al DÍA DE HOY 29 NO SE EVIDENCIA SOPORTE, recordar cumplir con la estructura</x18tc:text>
  </x18tc:threadedComment>
  <x18tc:threadedComment ref="J20" dT="2026-04-14T03:32:07.00" personId="{d87df8ab-1d35-462b-9805-546a85e8b339}" id="{8ca0ee34-1a0e-4459-8091-e0ad823b45a1}" done="0">
    <x18tc:text xml:space="preserve">@luisa.parraga@cali.gov.co , SE COMPLETA seguimiento con monitoreo
Asignada a luisa.parraga@cali.gov.co</x18tc:text>
    <x18tc:mentions>
      <x18tc:mention mentionpersonId="{ccd77e1d-12a7-4664-87ea-0f962b7ed426}" mentionId="{8ace553b-47d8-4dd4-8ce2-4a05f826603b}" startIndex="0" length="26"/>
    </x18tc:mentions>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3.xml"/><Relationship Id="rId5"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4.xml"/><Relationship Id="rId5"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microsoft.com/office/2017/10/relationships/threadedComment" Target="../threadedComments/threadedComment3.xml"/><Relationship Id="rId3" Type="http://schemas.microsoft.com/office/2019/04/relationships/documenttask" Target="../documenttasks/documenttask3.xml"/><Relationship Id="rId4" Type="http://schemas.openxmlformats.org/officeDocument/2006/relationships/drawing" Target="../drawings/drawing5.xml"/><Relationship Id="rId5"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1" Type="http://schemas.openxmlformats.org/officeDocument/2006/relationships/hyperlink" Target="https://drive.google.com/drive/folders/1jsHdwQXQJEUZsBhm-a8yFIeWR43pniqM" TargetMode="External"/><Relationship Id="rId10" Type="http://schemas.openxmlformats.org/officeDocument/2006/relationships/hyperlink" Target="https://drive.google.com/drive/folders/169Znv7JAMQbyi-ai-12bDDVaKBfB9yvd" TargetMode="External"/><Relationship Id="rId13" Type="http://schemas.openxmlformats.org/officeDocument/2006/relationships/hyperlink" Target="https://drive.google.com/drive/folders/1dhAnDRcocypDkqRyjnVMcpC3p6OSL8zf" TargetMode="External"/><Relationship Id="rId12" Type="http://schemas.openxmlformats.org/officeDocument/2006/relationships/hyperlink" Target="https://drive.google.com/drive/folders/1AqP5g3-ryc9lC6OB5PpFElZ6n_4oS0A0" TargetMode="External"/><Relationship Id="rId1" Type="http://schemas.openxmlformats.org/officeDocument/2006/relationships/comments" Target="../comments4.xml"/><Relationship Id="rId2" Type="http://schemas.microsoft.com/office/2017/10/relationships/threadedComment" Target="../threadedComments/threadedComment4.xml"/><Relationship Id="rId3" Type="http://schemas.microsoft.com/office/2019/04/relationships/documenttask" Target="../documenttasks/documenttask4.xml"/><Relationship Id="rId4" Type="http://schemas.openxmlformats.org/officeDocument/2006/relationships/hyperlink" Target="https://drive.google.com/drive/folders/1HvKDdtvXvqyKnqGbop-AJdTMu1VS-5-O" TargetMode="External"/><Relationship Id="rId9" Type="http://schemas.openxmlformats.org/officeDocument/2006/relationships/hyperlink" Target="https://drive.google.com/drive/folders/1EFIKRdvOUEB6CxyxFenlukEuUE4mrn66" TargetMode="External"/><Relationship Id="rId15" Type="http://schemas.openxmlformats.org/officeDocument/2006/relationships/hyperlink" Target="https://drive.google.com/drive/folders/1bRp5eAiFj01IO50b5vFWH9vfo6cxrck3" TargetMode="External"/><Relationship Id="rId14" Type="http://schemas.openxmlformats.org/officeDocument/2006/relationships/hyperlink" Target="https://drive.google.com/drive/folders/18i4RwmfT2lFZV2HU1F9bVw4ZQCbWxk8O" TargetMode="External"/><Relationship Id="rId17" Type="http://schemas.openxmlformats.org/officeDocument/2006/relationships/drawing" Target="../drawings/drawing6.xml"/><Relationship Id="rId16" Type="http://schemas.openxmlformats.org/officeDocument/2006/relationships/hyperlink" Target="https://drive.google.com/drive/folders/191b2_YcpRNNiGfVEnGlTq55qGd5DlfHt" TargetMode="External"/><Relationship Id="rId5" Type="http://schemas.openxmlformats.org/officeDocument/2006/relationships/hyperlink" Target="https://drive.google.com/drive/folders/1k3Z5np-sYBUgZJL8JZpBWyxhx2K-shKi" TargetMode="External"/><Relationship Id="rId6" Type="http://schemas.openxmlformats.org/officeDocument/2006/relationships/hyperlink" Target="https://drive.google.com/drive/folders/1zJcVv4yeJCQGyB9QQEzxrI4EtLGLiPKL" TargetMode="External"/><Relationship Id="rId18" Type="http://schemas.openxmlformats.org/officeDocument/2006/relationships/vmlDrawing" Target="../drawings/vmlDrawing4.vml"/><Relationship Id="rId7" Type="http://schemas.openxmlformats.org/officeDocument/2006/relationships/hyperlink" Target="https://drive.google.com/drive/folders/1vG3EJrn42owNUwQGSU83XF6wx9Mhlomn" TargetMode="External"/><Relationship Id="rId8" Type="http://schemas.openxmlformats.org/officeDocument/2006/relationships/hyperlink" Target="https://drive.google.com/drive/folders/1VuIWqda9kDhHh6pX7r3M44Sl81m2rTmz" TargetMode="External"/></Relationships>
</file>

<file path=xl/worksheets/_rels/sheet7.xml.rels><?xml version="1.0" encoding="UTF-8" standalone="yes"?><Relationships xmlns="http://schemas.openxmlformats.org/package/2006/relationships"><Relationship Id="rId11" Type="http://schemas.openxmlformats.org/officeDocument/2006/relationships/hyperlink" Target="https://drive.google.com/drive/folders/1AKqtcs5-notJzCq9I03rfRPbS9xbpT-u" TargetMode="External"/><Relationship Id="rId10" Type="http://schemas.openxmlformats.org/officeDocument/2006/relationships/hyperlink" Target="https://drive.google.com/drive/folders/1GRdBQqRhYUVJVOQSThtWGj4jbsd7tgFW" TargetMode="External"/><Relationship Id="rId13" Type="http://schemas.openxmlformats.org/officeDocument/2006/relationships/hyperlink" Target="https://drive.google.com/drive/folders/1LeWZPH7Am0CJO2ZHN6kTGlO32YVXabJl" TargetMode="External"/><Relationship Id="rId12" Type="http://schemas.openxmlformats.org/officeDocument/2006/relationships/hyperlink" Target="https://drive.google.com/drive/folders/1bPlZsVNLS31nQJWr8wxyKqcKc4m-cPlF" TargetMode="External"/><Relationship Id="rId1" Type="http://schemas.openxmlformats.org/officeDocument/2006/relationships/comments" Target="../comments5.xml"/><Relationship Id="rId2" Type="http://schemas.microsoft.com/office/2017/10/relationships/threadedComment" Target="../threadedComments/threadedComment5.xml"/><Relationship Id="rId3" Type="http://schemas.microsoft.com/office/2019/04/relationships/documenttask" Target="../documenttasks/documenttask5.xml"/><Relationship Id="rId4" Type="http://schemas.openxmlformats.org/officeDocument/2006/relationships/hyperlink" Target="https://drive.google.com/drive/folders/1Wh7HibzaK8Lv9YPhcnZqynDUpFQFZhYf" TargetMode="External"/><Relationship Id="rId9" Type="http://schemas.openxmlformats.org/officeDocument/2006/relationships/hyperlink" Target="https://drive.google.com/drive/folders/1AqP5g3-ryc9lC6OB5PpFElZ6n_4oS0A0" TargetMode="External"/><Relationship Id="rId15" Type="http://schemas.openxmlformats.org/officeDocument/2006/relationships/vmlDrawing" Target="../drawings/vmlDrawing5.vml"/><Relationship Id="rId14" Type="http://schemas.openxmlformats.org/officeDocument/2006/relationships/drawing" Target="../drawings/drawing7.xml"/><Relationship Id="rId5" Type="http://schemas.openxmlformats.org/officeDocument/2006/relationships/hyperlink" Target="https://drive.google.com/drive/folders/1k3Z5np-sYBUgZJL8JZpBWyxhx2K-shKi" TargetMode="External"/><Relationship Id="rId6" Type="http://schemas.openxmlformats.org/officeDocument/2006/relationships/hyperlink" Target="https://drive.google.com/drive/folders/1vG3EJrn42owNUwQGSU83XF6wx9Mhlomn" TargetMode="External"/><Relationship Id="rId7" Type="http://schemas.openxmlformats.org/officeDocument/2006/relationships/hyperlink" Target="https://www.cali.gov.co/boletines/publicaciones/192110/lo-que-debe-saber-sobre-la-afiliacion-y-continuidad-en-salud-para-personas-con-discapacidad-entre-18-y-25-anos/?utm_source=chatgpt.com" TargetMode="External"/><Relationship Id="rId8" Type="http://schemas.openxmlformats.org/officeDocument/2006/relationships/hyperlink" Target="https://drive.google.com/drive/folders/1jsHdwQXQJEUZsBhm-a8yFIeWR43pniqM" TargetMode="External"/></Relationships>
</file>

<file path=xl/worksheets/_rels/sheet8.xml.rels><?xml version="1.0" encoding="UTF-8" standalone="yes"?><Relationships xmlns="http://schemas.openxmlformats.org/package/2006/relationships"><Relationship Id="rId11" Type="http://schemas.openxmlformats.org/officeDocument/2006/relationships/hyperlink" Target="https://drive.google.com/drive/folders/1jsHdwQXQJEUZsBhm-a8yFIeWR43pniqM" TargetMode="External"/><Relationship Id="rId10" Type="http://schemas.openxmlformats.org/officeDocument/2006/relationships/hyperlink" Target="https://drive.google.com/drive/folders/169Znv7JAMQbyi-ai-12bDDVaKBfB9yvd" TargetMode="External"/><Relationship Id="rId13" Type="http://schemas.openxmlformats.org/officeDocument/2006/relationships/hyperlink" Target="https://drive.google.com/drive/folders/1dhAnDRcocypDkqRyjnVMcpC3p6OSL8zf" TargetMode="External"/><Relationship Id="rId12" Type="http://schemas.openxmlformats.org/officeDocument/2006/relationships/hyperlink" Target="https://drive.google.com/drive/folders/1AqP5g3-ryc9lC6OB5PpFElZ6n_4oS0A0" TargetMode="External"/><Relationship Id="rId1" Type="http://schemas.openxmlformats.org/officeDocument/2006/relationships/comments" Target="../comments6.xml"/><Relationship Id="rId2" Type="http://schemas.microsoft.com/office/2017/10/relationships/threadedComment" Target="../threadedComments/threadedComment6.xml"/><Relationship Id="rId3" Type="http://schemas.microsoft.com/office/2019/04/relationships/documenttask" Target="../documenttasks/documenttask6.xml"/><Relationship Id="rId4" Type="http://schemas.openxmlformats.org/officeDocument/2006/relationships/hyperlink" Target="https://drive.google.com/drive/folders/1HvKDdtvXvqyKnqGbop-AJdTMu1VS-5-O" TargetMode="External"/><Relationship Id="rId9" Type="http://schemas.openxmlformats.org/officeDocument/2006/relationships/hyperlink" Target="https://drive.google.com/drive/folders/1EFIKRdvOUEB6CxyxFenlukEuUE4mrn66" TargetMode="External"/><Relationship Id="rId15" Type="http://schemas.openxmlformats.org/officeDocument/2006/relationships/hyperlink" Target="https://drive.google.com/drive/folders/1TLFrQAdtvJBbO3i91ZvzSS8wrFnxyuzW" TargetMode="External"/><Relationship Id="rId14" Type="http://schemas.openxmlformats.org/officeDocument/2006/relationships/hyperlink" Target="https://drive.google.com/drive/folders/1jxltCaAW4v1kE1P1VpQtGaTAM887F_qj" TargetMode="External"/><Relationship Id="rId17" Type="http://schemas.openxmlformats.org/officeDocument/2006/relationships/vmlDrawing" Target="../drawings/vmlDrawing6.vml"/><Relationship Id="rId16" Type="http://schemas.openxmlformats.org/officeDocument/2006/relationships/drawing" Target="../drawings/drawing8.xml"/><Relationship Id="rId5" Type="http://schemas.openxmlformats.org/officeDocument/2006/relationships/hyperlink" Target="https://drive.google.com/drive/folders/1k3Z5np-sYBUgZJL8JZpBWyxhx2K-shKi" TargetMode="External"/><Relationship Id="rId6" Type="http://schemas.openxmlformats.org/officeDocument/2006/relationships/hyperlink" Target="https://drive.google.com/drive/folders/1zJcVv4yeJCQGyB9QQEzxrI4EtLGLiPKL" TargetMode="External"/><Relationship Id="rId7" Type="http://schemas.openxmlformats.org/officeDocument/2006/relationships/hyperlink" Target="https://drive.google.com/drive/folders/1vG3EJrn42owNUwQGSU83XF6wx9Mhlomn" TargetMode="External"/><Relationship Id="rId8" Type="http://schemas.openxmlformats.org/officeDocument/2006/relationships/hyperlink" Target="https://drive.google.com/drive/folders/1VuIWqda9kDhHh6pX7r3M44Sl81m2rTmz" TargetMode="External"/></Relationships>
</file>

<file path=xl/worksheets/_rels/sheet9.xml.rels><?xml version="1.0" encoding="UTF-8" standalone="yes"?><Relationships xmlns="http://schemas.openxmlformats.org/package/2006/relationships"><Relationship Id="rId1" Type="http://schemas.openxmlformats.org/officeDocument/2006/relationships/comments" Target="../comments7.xml"/><Relationship Id="rId2" Type="http://schemas.microsoft.com/office/2017/10/relationships/threadedComment" Target="../threadedComments/threadedComment7.xml"/><Relationship Id="rId3" Type="http://schemas.microsoft.com/office/2019/04/relationships/documenttask" Target="../documenttasks/documenttask7.xml"/><Relationship Id="rId4" Type="http://schemas.openxmlformats.org/officeDocument/2006/relationships/hyperlink" Target="https://drive.google.com/drive/folders/1zJcVv4yeJCQGyB9QQEzxrI4EtLGLiPKL" TargetMode="External"/><Relationship Id="rId5" Type="http://schemas.openxmlformats.org/officeDocument/2006/relationships/hyperlink" Target="https://drive.google.com/drive/folders/1jsHdwQXQJEUZsBhm-a8yFIeWR43pniqM" TargetMode="External"/><Relationship Id="rId6" Type="http://schemas.openxmlformats.org/officeDocument/2006/relationships/hyperlink" Target="https://drive.google.com/drive/folders/1RgCPcfLH3xsV-0hShxB4yyqnECPrNs1_" TargetMode="External"/><Relationship Id="rId7" Type="http://schemas.openxmlformats.org/officeDocument/2006/relationships/drawing" Target="../drawings/drawing9.xml"/><Relationship Id="rId8"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11" Type="http://schemas.openxmlformats.org/officeDocument/2006/relationships/hyperlink" Target="https://www.cali.gov.co/salud/publicaciones/179576/personal-que-conforma-el-grupo-articulacion-del-sistema-de-emergencias-medicas/" TargetMode="External"/><Relationship Id="rId10" Type="http://schemas.openxmlformats.org/officeDocument/2006/relationships/hyperlink" Target="https://drive.google.com/drive/folders/169Znv7JAMQbyi-ai-12bDDVaKBfB9yvd" TargetMode="External"/><Relationship Id="rId13" Type="http://schemas.openxmlformats.org/officeDocument/2006/relationships/hyperlink" Target="https://drive.google.com/drive/folders/11tNVrCf1D_gShH4RjomnxssS3u19XGl0" TargetMode="External"/><Relationship Id="rId12" Type="http://schemas.openxmlformats.org/officeDocument/2006/relationships/hyperlink" Target="https://drive.google.com/drive/folders/1AqP5g3-ryc9lC6OB5PpFElZ6n_4oS0A0" TargetMode="External"/><Relationship Id="rId1" Type="http://schemas.openxmlformats.org/officeDocument/2006/relationships/comments" Target="../comments8.xml"/><Relationship Id="rId2" Type="http://schemas.microsoft.com/office/2017/10/relationships/threadedComment" Target="../threadedComments/threadedComment8.xml"/><Relationship Id="rId3" Type="http://schemas.microsoft.com/office/2019/04/relationships/documenttask" Target="../documenttasks/documenttask8.xml"/><Relationship Id="rId4" Type="http://schemas.openxmlformats.org/officeDocument/2006/relationships/hyperlink" Target="https://drive.google.com/drive/folders/1IAjICPHa498_xkl-uIyoe1klfB9EtZC2" TargetMode="External"/><Relationship Id="rId9" Type="http://schemas.openxmlformats.org/officeDocument/2006/relationships/hyperlink" Target="https://drive.google.com/drive/folders/1EFIKRdvOUEB6CxyxFenlukEuUE4mrn66" TargetMode="External"/><Relationship Id="rId15" Type="http://schemas.openxmlformats.org/officeDocument/2006/relationships/vmlDrawing" Target="../drawings/vmlDrawing8.vml"/><Relationship Id="rId14" Type="http://schemas.openxmlformats.org/officeDocument/2006/relationships/drawing" Target="../drawings/drawing10.xml"/><Relationship Id="rId5" Type="http://schemas.openxmlformats.org/officeDocument/2006/relationships/hyperlink" Target="https://drive.google.com/drive/folders/1HvKDdtvXvqyKnqGbop-AJdTMu1VS-5-O" TargetMode="External"/><Relationship Id="rId6" Type="http://schemas.openxmlformats.org/officeDocument/2006/relationships/hyperlink" Target="https://drive.google.com/drive/folders/1k3Z5np-sYBUgZJL8JZpBWyxhx2K-shKi" TargetMode="External"/><Relationship Id="rId7" Type="http://schemas.openxmlformats.org/officeDocument/2006/relationships/hyperlink" Target="https://drive.google.com/drive/folders/1zJcVv4yeJCQGyB9QQEzxrI4EtLGLiPKL" TargetMode="External"/><Relationship Id="rId8" Type="http://schemas.openxmlformats.org/officeDocument/2006/relationships/hyperlink" Target="https://drive.google.com/drive/folders/1VuIWqda9kDhHh6pX7r3M44Sl81m2rTmz" TargetMode="External"/></Relationships>
</file>

<file path=xl/worksheets/_rels/sheet11.xml.rels><?xml version="1.0" encoding="UTF-8" standalone="yes"?><Relationships xmlns="http://schemas.openxmlformats.org/package/2006/relationships"><Relationship Id="rId1" Type="http://schemas.openxmlformats.org/officeDocument/2006/relationships/comments" Target="../comments9.xml"/><Relationship Id="rId2" Type="http://schemas.microsoft.com/office/2017/10/relationships/threadedComment" Target="../threadedComments/threadedComment9.xml"/><Relationship Id="rId3" Type="http://schemas.microsoft.com/office/2019/04/relationships/documenttask" Target="../documenttasks/documenttask9.xml"/><Relationship Id="rId4" Type="http://schemas.openxmlformats.org/officeDocument/2006/relationships/hyperlink" Target="https://drive.google.com/drive/folders/1k3Z5np-sYBUgZJL8JZpBWyxhx2K-shKi" TargetMode="External"/><Relationship Id="rId9" Type="http://schemas.openxmlformats.org/officeDocument/2006/relationships/vmlDrawing" Target="../drawings/vmlDrawing9.vml"/><Relationship Id="rId5" Type="http://schemas.openxmlformats.org/officeDocument/2006/relationships/hyperlink" Target="https://drive.google.com/drive/folders/1jsHdwQXQJEUZsBhm-a8yFIeWR43pniqM" TargetMode="External"/><Relationship Id="rId6" Type="http://schemas.openxmlformats.org/officeDocument/2006/relationships/hyperlink" Target="https://drive.google.com/drive/folders/1plEGhfHdBs7T-p-KJWGeJD-KKu8EKyiU" TargetMode="External"/><Relationship Id="rId7" Type="http://schemas.openxmlformats.org/officeDocument/2006/relationships/hyperlink" Target="https://drive.google.com/drive/folders/1AqP5g3-ryc9lC6OB5PpFElZ6n_4oS0A0" TargetMode="External"/><Relationship Id="rId8"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1" Type="http://schemas.openxmlformats.org/officeDocument/2006/relationships/hyperlink" Target="https://drive.google.com/drive/folders/1uPAP4_P5hV6jMfDG7Q8wrzkFh4aOXlhw" TargetMode="External"/><Relationship Id="rId10" Type="http://schemas.openxmlformats.org/officeDocument/2006/relationships/hyperlink" Target="https://drive.google.com/drive/folders/1KgkT7MD1ugHMz5ALVAFmKRdHy_WJIQrm" TargetMode="External"/><Relationship Id="rId13" Type="http://schemas.openxmlformats.org/officeDocument/2006/relationships/drawing" Target="../drawings/drawing12.xml"/><Relationship Id="rId12" Type="http://schemas.openxmlformats.org/officeDocument/2006/relationships/hyperlink" Target="https://drive.google.com/drive/folders/13j2iPzJ7BO8h7r9GVdRYu8vk_tDr6moD" TargetMode="External"/><Relationship Id="rId1" Type="http://schemas.openxmlformats.org/officeDocument/2006/relationships/comments" Target="../comments10.xml"/><Relationship Id="rId2" Type="http://schemas.microsoft.com/office/2017/10/relationships/threadedComment" Target="../threadedComments/threadedComment10.xml"/><Relationship Id="rId3" Type="http://schemas.microsoft.com/office/2019/04/relationships/documenttask" Target="../documenttasks/documenttask10.xml"/><Relationship Id="rId4" Type="http://schemas.openxmlformats.org/officeDocument/2006/relationships/hyperlink" Target="https://drive.google.com/drive/folders/1MRD6dFv98AZDUgaWairGJ45VRnPJyBWw" TargetMode="External"/><Relationship Id="rId9" Type="http://schemas.openxmlformats.org/officeDocument/2006/relationships/hyperlink" Target="https://drive.google.com/drive/folders/1AqP5g3-ryc9lC6OB5PpFElZ6n_4oS0A0" TargetMode="External"/><Relationship Id="rId14" Type="http://schemas.openxmlformats.org/officeDocument/2006/relationships/vmlDrawing" Target="../drawings/vmlDrawing10.vml"/><Relationship Id="rId5" Type="http://schemas.openxmlformats.org/officeDocument/2006/relationships/hyperlink" Target="https://drive.google.com/drive/folders/1SYErsaVoO02q7IrDXR8jDbz7Jmg3nTQG" TargetMode="External"/><Relationship Id="rId6" Type="http://schemas.openxmlformats.org/officeDocument/2006/relationships/hyperlink" Target="https://drive.google.com/drive/folders/1k3Z5np-sYBUgZJL8JZpBWyxhx2K-shKi" TargetMode="External"/><Relationship Id="rId7" Type="http://schemas.openxmlformats.org/officeDocument/2006/relationships/hyperlink" Target="https://drive.google.com/drive/folders/1akYh5w_t_StaRZsur3LU7T1y4mzOlo8I" TargetMode="External"/><Relationship Id="rId8" Type="http://schemas.openxmlformats.org/officeDocument/2006/relationships/hyperlink" Target="https://drive.google.com/drive/folders/1jsHdwQXQJEUZsBhm-a8yFIeWR43pniqM" TargetMode="External"/></Relationships>
</file>

<file path=xl/worksheets/_rels/sheet13.xml.rels><?xml version="1.0" encoding="UTF-8" standalone="yes"?><Relationships xmlns="http://schemas.openxmlformats.org/package/2006/relationships"><Relationship Id="rId11" Type="http://schemas.openxmlformats.org/officeDocument/2006/relationships/hyperlink" Target="https://drive.google.com/drive/folders/1xgIpX3EGM-UJDuKUANCgtcZq-J8R3c29" TargetMode="External"/><Relationship Id="rId10" Type="http://schemas.openxmlformats.org/officeDocument/2006/relationships/hyperlink" Target="https://drive.google.com/drive/folders/169Znv7JAMQbyi-ai-12bDDVaKBfB9yvd" TargetMode="External"/><Relationship Id="rId13" Type="http://schemas.openxmlformats.org/officeDocument/2006/relationships/hyperlink" Target="https://drive.google.com/drive/folders/1plEGhfHdBs7T-p-KJWGeJD-KKu8EKyiU" TargetMode="External"/><Relationship Id="rId12" Type="http://schemas.openxmlformats.org/officeDocument/2006/relationships/hyperlink" Target="https://drive.google.com/drive/folders/1jsHdwQXQJEUZsBhm-a8yFIeWR43pniqM" TargetMode="External"/><Relationship Id="rId1" Type="http://schemas.openxmlformats.org/officeDocument/2006/relationships/comments" Target="../comments11.xml"/><Relationship Id="rId2" Type="http://schemas.microsoft.com/office/2017/10/relationships/threadedComment" Target="../threadedComments/threadedComment11.xml"/><Relationship Id="rId3" Type="http://schemas.microsoft.com/office/2019/04/relationships/documenttask" Target="../documenttasks/documenttask11.xml"/><Relationship Id="rId4" Type="http://schemas.openxmlformats.org/officeDocument/2006/relationships/hyperlink" Target="https://drive.google.com/drive/folders/1HvKDdtvXvqyKnqGbop-AJdTMu1VS-5-O" TargetMode="External"/><Relationship Id="rId9" Type="http://schemas.openxmlformats.org/officeDocument/2006/relationships/hyperlink" Target="https://drive.google.com/drive/folders/1EFIKRdvOUEB6CxyxFenlukEuUE4mrn66" TargetMode="External"/><Relationship Id="rId15" Type="http://schemas.openxmlformats.org/officeDocument/2006/relationships/drawing" Target="../drawings/drawing13.xml"/><Relationship Id="rId14" Type="http://schemas.openxmlformats.org/officeDocument/2006/relationships/hyperlink" Target="https://drive.google.com/drive/folders/1AqP5g3-ryc9lC6OB5PpFElZ6n_4oS0A0" TargetMode="External"/><Relationship Id="rId16" Type="http://schemas.openxmlformats.org/officeDocument/2006/relationships/vmlDrawing" Target="../drawings/vmlDrawing11.vml"/><Relationship Id="rId5" Type="http://schemas.openxmlformats.org/officeDocument/2006/relationships/hyperlink" Target="https://drive.google.com/drive/folders/1k3Z5np-sYBUgZJL8JZpBWyxhx2K-shKi" TargetMode="External"/><Relationship Id="rId6" Type="http://schemas.openxmlformats.org/officeDocument/2006/relationships/hyperlink" Target="https://drive.google.com/drive/folders/1zJcVv4yeJCQGyB9QQEzxrI4EtLGLiPKL" TargetMode="External"/><Relationship Id="rId7" Type="http://schemas.openxmlformats.org/officeDocument/2006/relationships/hyperlink" Target="https://drive.google.com/drive/folders/1vG3EJrn42owNUwQGSU83XF6wx9Mhlomn" TargetMode="External"/><Relationship Id="rId8" Type="http://schemas.openxmlformats.org/officeDocument/2006/relationships/hyperlink" Target="https://drive.google.com/drive/folders/1VuIWqda9kDhHh6pX7r3M44Sl81m2rTmz" TargetMode="External"/></Relationships>
</file>

<file path=xl/worksheets/_rels/sheet14.xml.rels><?xml version="1.0" encoding="UTF-8" standalone="yes"?><Relationships xmlns="http://schemas.openxmlformats.org/package/2006/relationships"><Relationship Id="rId1" Type="http://schemas.openxmlformats.org/officeDocument/2006/relationships/comments" Target="../comments12.xml"/><Relationship Id="rId2" Type="http://schemas.microsoft.com/office/2017/10/relationships/threadedComment" Target="../threadedComments/threadedComment12.xml"/><Relationship Id="rId3" Type="http://schemas.microsoft.com/office/2019/04/relationships/documenttask" Target="../documenttasks/documenttask12.xml"/><Relationship Id="rId4" Type="http://schemas.openxmlformats.org/officeDocument/2006/relationships/hyperlink" Target="https://drive.google.com/drive/folders/1k3Z5np-sYBUgZJL8JZpBWyxhx2K-shKi" TargetMode="External"/><Relationship Id="rId5" Type="http://schemas.openxmlformats.org/officeDocument/2006/relationships/hyperlink" Target="https://drive.google.com/drive/folders/1AqP5g3-ryc9lC6OB5PpFElZ6n_4oS0A0" TargetMode="External"/><Relationship Id="rId6" Type="http://schemas.openxmlformats.org/officeDocument/2006/relationships/drawing" Target="../drawings/drawing14.xml"/><Relationship Id="rId7" Type="http://schemas.openxmlformats.org/officeDocument/2006/relationships/vmlDrawing" Target="../drawings/vmlDrawing12.vml"/></Relationships>
</file>

<file path=xl/worksheets/_rels/sheet15.xml.rels><?xml version="1.0" encoding="UTF-8" standalone="yes"?><Relationships xmlns="http://schemas.openxmlformats.org/package/2006/relationships"><Relationship Id="rId10" Type="http://schemas.openxmlformats.org/officeDocument/2006/relationships/vmlDrawing" Target="../drawings/vmlDrawing13.vml"/><Relationship Id="rId1" Type="http://schemas.openxmlformats.org/officeDocument/2006/relationships/comments" Target="../comments13.xml"/><Relationship Id="rId2" Type="http://schemas.microsoft.com/office/2017/10/relationships/threadedComment" Target="../threadedComments/threadedComment13.xml"/><Relationship Id="rId3" Type="http://schemas.microsoft.com/office/2019/04/relationships/documenttask" Target="../documenttasks/documenttask13.xml"/><Relationship Id="rId4" Type="http://schemas.openxmlformats.org/officeDocument/2006/relationships/hyperlink" Target="https://drive.google.com/drive/folders/1k3Z5np-sYBUgZJL8JZpBWyxhx2K-shKi" TargetMode="External"/><Relationship Id="rId9" Type="http://schemas.openxmlformats.org/officeDocument/2006/relationships/drawing" Target="../drawings/drawing15.xml"/><Relationship Id="rId5" Type="http://schemas.openxmlformats.org/officeDocument/2006/relationships/hyperlink" Target="https://drive.google.com/drive/folders/1jsHdwQXQJEUZsBhm-a8yFIeWR43pniqM" TargetMode="External"/><Relationship Id="rId6" Type="http://schemas.openxmlformats.org/officeDocument/2006/relationships/hyperlink" Target="https://drive.google.com/drive/folders/1plEGhfHdBs7T-p-KJWGeJD-KKu8EKyiU" TargetMode="External"/><Relationship Id="rId7" Type="http://schemas.openxmlformats.org/officeDocument/2006/relationships/hyperlink" Target="https://drive.google.com/drive/folders/1AqP5g3-ryc9lC6OB5PpFElZ6n_4oS0A0" TargetMode="External"/><Relationship Id="rId8" Type="http://schemas.openxmlformats.org/officeDocument/2006/relationships/hyperlink" Target="https://drive.google.com/drive/folders/1zggFTFsiVE6Az9anxMI7R8wQgXweLkrG" TargetMode="External"/></Relationships>
</file>

<file path=xl/worksheets/_rels/sheet16.xml.rels><?xml version="1.0" encoding="UTF-8" standalone="yes"?><Relationships xmlns="http://schemas.openxmlformats.org/package/2006/relationships"><Relationship Id="rId1" Type="http://schemas.openxmlformats.org/officeDocument/2006/relationships/comments" Target="../comments14.xml"/><Relationship Id="rId2" Type="http://schemas.microsoft.com/office/2017/10/relationships/threadedComment" Target="../threadedComments/threadedComment14.xml"/><Relationship Id="rId3" Type="http://schemas.microsoft.com/office/2019/04/relationships/documenttask" Target="../documenttasks/documenttask14.xml"/><Relationship Id="rId4" Type="http://schemas.openxmlformats.org/officeDocument/2006/relationships/hyperlink" Target="https://drive.google.com/drive/folders/1k3Z5np-sYBUgZJL8JZpBWyxhx2K-shKi" TargetMode="External"/><Relationship Id="rId9" Type="http://schemas.openxmlformats.org/officeDocument/2006/relationships/vmlDrawing" Target="../drawings/vmlDrawing14.vml"/><Relationship Id="rId5" Type="http://schemas.openxmlformats.org/officeDocument/2006/relationships/hyperlink" Target="https://drive.google.com/drive/folders/1jsHdwQXQJEUZsBhm-a8yFIeWR43pniqM" TargetMode="External"/><Relationship Id="rId6" Type="http://schemas.openxmlformats.org/officeDocument/2006/relationships/hyperlink" Target="https://drive.google.com/drive/folders/1AqP5g3-ryc9lC6OB5PpFElZ6n_4oS0A0" TargetMode="External"/><Relationship Id="rId7" Type="http://schemas.openxmlformats.org/officeDocument/2006/relationships/hyperlink" Target="https://drive.google.com/drive/folders/1F47vV6xSA_kIPFGoi6MHBqEBKhepDDwk" TargetMode="External"/><Relationship Id="rId8"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1" Type="http://schemas.openxmlformats.org/officeDocument/2006/relationships/hyperlink" Target="https://drive.google.com/drive/folders/192bKa3j9wCS2WsYxai5Mf24jpKa4yv7L" TargetMode="External"/><Relationship Id="rId10" Type="http://schemas.openxmlformats.org/officeDocument/2006/relationships/hyperlink" Target="https://drive.google.com/drive/folders/1W86nFbHToXefF6FE26-vuviyxMYxAPuL" TargetMode="External"/><Relationship Id="rId13" Type="http://schemas.openxmlformats.org/officeDocument/2006/relationships/drawing" Target="../drawings/drawing17.xml"/><Relationship Id="rId12" Type="http://schemas.openxmlformats.org/officeDocument/2006/relationships/hyperlink" Target="https://drive.google.com/drive/folders/1GZGelN8K0GbK__I08eIk0dy-A8Wa9b3f" TargetMode="External"/><Relationship Id="rId1" Type="http://schemas.openxmlformats.org/officeDocument/2006/relationships/comments" Target="../comments15.xml"/><Relationship Id="rId2" Type="http://schemas.microsoft.com/office/2017/10/relationships/threadedComment" Target="../threadedComments/threadedComment15.xml"/><Relationship Id="rId3" Type="http://schemas.microsoft.com/office/2019/04/relationships/documenttask" Target="../documenttasks/documenttask15.xml"/><Relationship Id="rId4" Type="http://schemas.openxmlformats.org/officeDocument/2006/relationships/hyperlink" Target="https://drive.google.com/drive/folders/1kBK5iPsRf9-lIsSQIXRtbQ5ZHEKUtJQs" TargetMode="External"/><Relationship Id="rId9" Type="http://schemas.openxmlformats.org/officeDocument/2006/relationships/hyperlink" Target="https://drive.google.com/drive/folders/1y2M0RlXnE5eP8pxb5_Tm6zbLrCF_zeo5" TargetMode="External"/><Relationship Id="rId14" Type="http://schemas.openxmlformats.org/officeDocument/2006/relationships/vmlDrawing" Target="../drawings/vmlDrawing15.vml"/><Relationship Id="rId5" Type="http://schemas.openxmlformats.org/officeDocument/2006/relationships/hyperlink" Target="https://drive.google.com/drive/folders/1jReVf3mas0BTYLIK2wGlZng4tDkpcXkJ" TargetMode="External"/><Relationship Id="rId6" Type="http://schemas.openxmlformats.org/officeDocument/2006/relationships/hyperlink" Target="https://drive.google.com/drive/folders/1OyW2U0cc-K5enOhhfg2QDePiFg4DJZVN" TargetMode="External"/><Relationship Id="rId7" Type="http://schemas.openxmlformats.org/officeDocument/2006/relationships/hyperlink" Target="https://drive.google.com/drive/folders/1AqP5g3-ryc9lC6OB5PpFElZ6n_4oS0A0" TargetMode="External"/><Relationship Id="rId8" Type="http://schemas.openxmlformats.org/officeDocument/2006/relationships/hyperlink" Target="https://drive.google.com/drive/folders/1Fx36ihOetAon7ZNUVhITMWl2zYRekVBj" TargetMode="External"/></Relationships>
</file>

<file path=xl/worksheets/_rels/sheet18.xml.rels><?xml version="1.0" encoding="UTF-8" standalone="yes"?><Relationships xmlns="http://schemas.openxmlformats.org/package/2006/relationships"><Relationship Id="rId11" Type="http://schemas.openxmlformats.org/officeDocument/2006/relationships/hyperlink" Target="https://drive.google.com/drive/folders/1u28Obf8qvc3m0Huov91BHmgjOdl3Bhxq" TargetMode="External"/><Relationship Id="rId10" Type="http://schemas.openxmlformats.org/officeDocument/2006/relationships/hyperlink" Target="https://drive.google.com/drive/folders/1t5sV6BlNA4R9XwcZCQorQLURBYlvf3Ss" TargetMode="External"/><Relationship Id="rId13" Type="http://schemas.openxmlformats.org/officeDocument/2006/relationships/vmlDrawing" Target="../drawings/vmlDrawing16.vml"/><Relationship Id="rId12" Type="http://schemas.openxmlformats.org/officeDocument/2006/relationships/drawing" Target="../drawings/drawing18.xml"/><Relationship Id="rId1" Type="http://schemas.openxmlformats.org/officeDocument/2006/relationships/comments" Target="../comments16.xml"/><Relationship Id="rId2" Type="http://schemas.microsoft.com/office/2017/10/relationships/threadedComment" Target="../threadedComments/threadedComment16.xml"/><Relationship Id="rId3" Type="http://schemas.microsoft.com/office/2019/04/relationships/documenttask" Target="../documenttasks/documenttask16.xml"/><Relationship Id="rId4" Type="http://schemas.openxmlformats.org/officeDocument/2006/relationships/hyperlink" Target="https://drive.google.com/drive/folders/1yEvjqYP6YiAyNlbqT6PJpVZRdDfjTW44" TargetMode="External"/><Relationship Id="rId9" Type="http://schemas.openxmlformats.org/officeDocument/2006/relationships/hyperlink" Target="https://drive.google.com/drive/folders/1bUMz75vjNL29VYcg3PkqKCdZoWSG68Md" TargetMode="External"/><Relationship Id="rId5" Type="http://schemas.openxmlformats.org/officeDocument/2006/relationships/hyperlink" Target="https://drive.google.com/drive/folders/1Q8HI2S0tOyxlvwE682jYjdwOUV_hP3Ng" TargetMode="External"/><Relationship Id="rId6" Type="http://schemas.openxmlformats.org/officeDocument/2006/relationships/hyperlink" Target="https://drive.google.com/drive/folders/1AqP5g3-ryc9lC6OB5PpFElZ6n_4oS0A0" TargetMode="External"/><Relationship Id="rId7" Type="http://schemas.openxmlformats.org/officeDocument/2006/relationships/hyperlink" Target="https://drive.google.com/drive/folders/1dhAnDRcocypDkqRyjnVMcpC3p6OSL8zf" TargetMode="External"/><Relationship Id="rId8" Type="http://schemas.openxmlformats.org/officeDocument/2006/relationships/hyperlink" Target="https://drive.google.com/drive/folders/1vURuoZJj1UdVxG5DI3gOJjZtpL-6h-wK" TargetMode="External"/></Relationships>
</file>

<file path=xl/worksheets/_rels/sheet19.xml.rels><?xml version="1.0" encoding="UTF-8" standalone="yes"?><Relationships xmlns="http://schemas.openxmlformats.org/package/2006/relationships"><Relationship Id="rId1" Type="http://schemas.openxmlformats.org/officeDocument/2006/relationships/comments" Target="../comments17.xml"/><Relationship Id="rId2" Type="http://schemas.microsoft.com/office/2017/10/relationships/threadedComment" Target="../threadedComments/threadedComment17.xml"/><Relationship Id="rId3" Type="http://schemas.microsoft.com/office/2019/04/relationships/documenttask" Target="../documenttasks/documenttask17.xml"/><Relationship Id="rId4" Type="http://schemas.openxmlformats.org/officeDocument/2006/relationships/hyperlink" Target="https://drive.google.com/drive/folders/19iq9JSsqzgrgUB5iyq-EdXpm2nYYsBy0" TargetMode="External"/><Relationship Id="rId5" Type="http://schemas.openxmlformats.org/officeDocument/2006/relationships/hyperlink" Target="https://drive.google.com/drive/folders/1NroqlRNUamLa-wGlyAoZrh-0Lin0xjr4" TargetMode="External"/><Relationship Id="rId6" Type="http://schemas.openxmlformats.org/officeDocument/2006/relationships/hyperlink" Target="https://drive.google.com/drive/folders/1NroqlRNUamLa-wGlyAoZrh-0Lin0xjr4" TargetMode="External"/><Relationship Id="rId7" Type="http://schemas.openxmlformats.org/officeDocument/2006/relationships/drawing" Target="../drawings/drawing19.xml"/><Relationship Id="rId8" Type="http://schemas.openxmlformats.org/officeDocument/2006/relationships/vmlDrawing" Target="../drawings/vmlDrawing17.vml"/></Relationships>
</file>

<file path=xl/worksheets/_rels/sheet20.xml.rels><?xml version="1.0" encoding="UTF-8" standalone="yes"?><Relationships xmlns="http://schemas.openxmlformats.org/package/2006/relationships"><Relationship Id="rId11" Type="http://schemas.openxmlformats.org/officeDocument/2006/relationships/hyperlink" Target="https://drive.google.com/drive/folders/1eVSakA7BmQGcLaFFLbnoH2cNzoEUkX99" TargetMode="External"/><Relationship Id="rId10" Type="http://schemas.openxmlformats.org/officeDocument/2006/relationships/hyperlink" Target="https://drive.google.com/drive/folders/1fRppcycPCQ7sRxBWepKlPvH-wdHwagEP" TargetMode="External"/><Relationship Id="rId13" Type="http://schemas.openxmlformats.org/officeDocument/2006/relationships/drawing" Target="../drawings/drawing20.xml"/><Relationship Id="rId12" Type="http://schemas.openxmlformats.org/officeDocument/2006/relationships/hyperlink" Target="https://drive.google.com/drive/folders/1ZJeMtP21ho5jDdWxt-yXgzBipYX574DO" TargetMode="External"/><Relationship Id="rId1" Type="http://schemas.openxmlformats.org/officeDocument/2006/relationships/comments" Target="../comments18.xml"/><Relationship Id="rId2" Type="http://schemas.microsoft.com/office/2017/10/relationships/threadedComment" Target="../threadedComments/threadedComment18.xml"/><Relationship Id="rId3" Type="http://schemas.microsoft.com/office/2019/04/relationships/documenttask" Target="../documenttasks/documenttask18.xml"/><Relationship Id="rId4" Type="http://schemas.openxmlformats.org/officeDocument/2006/relationships/hyperlink" Target="https://drive.google.com/drive/folders/1dCDxDc3QSTt1KF5haNqzMkAiR75Nrjhk" TargetMode="External"/><Relationship Id="rId9" Type="http://schemas.openxmlformats.org/officeDocument/2006/relationships/hyperlink" Target="https://drive.google.com/drive/folders/10-qn5ZyMij00J4WVVTLam6-2hk8aQRJ7" TargetMode="External"/><Relationship Id="rId14" Type="http://schemas.openxmlformats.org/officeDocument/2006/relationships/vmlDrawing" Target="../drawings/vmlDrawing18.vml"/><Relationship Id="rId5" Type="http://schemas.openxmlformats.org/officeDocument/2006/relationships/hyperlink" Target="https://drive.google.com/drive/folders/1qSBz2kvGz6rBUtvprv_Sxfv1dmQmPm4x" TargetMode="External"/><Relationship Id="rId6" Type="http://schemas.openxmlformats.org/officeDocument/2006/relationships/hyperlink" Target="https://drive.google.com/drive/folders/1dhAnDRcocypDkqRyjnVMcpC3p6OSL8zf" TargetMode="External"/><Relationship Id="rId7" Type="http://schemas.openxmlformats.org/officeDocument/2006/relationships/hyperlink" Target="https://drive.google.com/drive/folders/1xH1aWI7ZmNQX6qVlS2-YfAVEthqPwOzK" TargetMode="External"/><Relationship Id="rId8" Type="http://schemas.openxmlformats.org/officeDocument/2006/relationships/hyperlink" Target="https://drive.google.com/drive/folders/1yvDYL3Kv53-3INjI1AoR2VKpV0FUVtbM" TargetMode="External"/></Relationships>
</file>

<file path=xl/worksheets/_rels/sheet21.xml.rels><?xml version="1.0" encoding="UTF-8" standalone="yes"?><Relationships xmlns="http://schemas.openxmlformats.org/package/2006/relationships"><Relationship Id="rId11" Type="http://schemas.openxmlformats.org/officeDocument/2006/relationships/hyperlink" Target="https://drive.google.com/drive/folders/1UHEXbT-J6IUKgb2-ZuK_4e0UYdSgV9tZ" TargetMode="External"/><Relationship Id="rId10" Type="http://schemas.openxmlformats.org/officeDocument/2006/relationships/hyperlink" Target="https://drive.google.com/drive/folders/1VzoVLMWdqKR8I_cOrWGJMnrFdPFftLDb" TargetMode="External"/><Relationship Id="rId13" Type="http://schemas.openxmlformats.org/officeDocument/2006/relationships/hyperlink" Target="https://drive.google.com/drive/folders/18s-lYCf7O9l91znrYUsI8LP4vVgMcRE9" TargetMode="External"/><Relationship Id="rId12" Type="http://schemas.openxmlformats.org/officeDocument/2006/relationships/hyperlink" Target="https://drive.google.com/drive/folders/1uFrZeiK9CWjpN-gYv33RSfb-7WTQPuIy" TargetMode="External"/><Relationship Id="rId1" Type="http://schemas.openxmlformats.org/officeDocument/2006/relationships/comments" Target="../comments19.xml"/><Relationship Id="rId2" Type="http://schemas.microsoft.com/office/2017/10/relationships/threadedComment" Target="../threadedComments/threadedComment19.xml"/><Relationship Id="rId3" Type="http://schemas.microsoft.com/office/2019/04/relationships/documenttask" Target="../documenttasks/documenttask19.xml"/><Relationship Id="rId4" Type="http://schemas.openxmlformats.org/officeDocument/2006/relationships/hyperlink" Target="https://drive.google.com/drive/folders/1EFIKRdvOUEB6CxyxFenlukEuUE4mrn66" TargetMode="External"/><Relationship Id="rId9" Type="http://schemas.openxmlformats.org/officeDocument/2006/relationships/hyperlink" Target="https://drive.google.com/drive/folders/15F-BVSyADI-ayUpPzmuw6FzGKlop7F78" TargetMode="External"/><Relationship Id="rId15" Type="http://schemas.openxmlformats.org/officeDocument/2006/relationships/drawing" Target="../drawings/drawing21.xml"/><Relationship Id="rId14" Type="http://schemas.openxmlformats.org/officeDocument/2006/relationships/hyperlink" Target="https://drive.google.com/drive/folders/1jh_1E53vilbXOebQxHzrbxLoFrdUfP00" TargetMode="External"/><Relationship Id="rId16" Type="http://schemas.openxmlformats.org/officeDocument/2006/relationships/vmlDrawing" Target="../drawings/vmlDrawing19.vml"/><Relationship Id="rId5" Type="http://schemas.openxmlformats.org/officeDocument/2006/relationships/hyperlink" Target="https://drive.google.com/drive/folders/169Znv7JAMQbyi-ai-12bDDVaKBfB9yvd" TargetMode="External"/><Relationship Id="rId6" Type="http://schemas.openxmlformats.org/officeDocument/2006/relationships/hyperlink" Target="https://drive.google.com/drive/folders/1jsHdwQXQJEUZsBhm-a8yFIeWR43pniqM" TargetMode="External"/><Relationship Id="rId7" Type="http://schemas.openxmlformats.org/officeDocument/2006/relationships/hyperlink" Target="https://drive.google.com/drive/folders/1AqP5g3-ryc9lC6OB5PpFElZ6n_4oS0A0" TargetMode="External"/><Relationship Id="rId8" Type="http://schemas.openxmlformats.org/officeDocument/2006/relationships/hyperlink" Target="https://drive.google.com/drive/folders/1nk_6M3CO7m2RWJQPlIX9McZ0bhDAclHl" TargetMode="External"/></Relationships>
</file>

<file path=xl/worksheets/_rels/sheet22.xml.rels><?xml version="1.0" encoding="UTF-8" standalone="yes"?><Relationships xmlns="http://schemas.openxmlformats.org/package/2006/relationships"><Relationship Id="rId1" Type="http://schemas.openxmlformats.org/officeDocument/2006/relationships/comments" Target="../comments20.xml"/><Relationship Id="rId2" Type="http://schemas.microsoft.com/office/2017/10/relationships/threadedComment" Target="../threadedComments/threadedComment20.xml"/><Relationship Id="rId3" Type="http://schemas.microsoft.com/office/2019/04/relationships/documenttask" Target="../documenttasks/documenttask20.xml"/><Relationship Id="rId4" Type="http://schemas.openxmlformats.org/officeDocument/2006/relationships/hyperlink" Target="https://drive.google.com/drive/folders/1wxo6y_LXVMEiGgUbad5aj4Xj1Kyl_rwb" TargetMode="External"/><Relationship Id="rId5" Type="http://schemas.openxmlformats.org/officeDocument/2006/relationships/hyperlink" Target="https://drive.google.com/drive/folders/1O4iHMLwpza3A2dxj7s2Qb6uecNd5BRYU" TargetMode="External"/><Relationship Id="rId6" Type="http://schemas.openxmlformats.org/officeDocument/2006/relationships/hyperlink" Target="https://drive.google.com/drive/folders/1UcRUoizCGv_DOLHnB1ilC8KeE6KhapLn" TargetMode="External"/><Relationship Id="rId7" Type="http://schemas.openxmlformats.org/officeDocument/2006/relationships/drawing" Target="../drawings/drawing22.xml"/><Relationship Id="rId8" Type="http://schemas.openxmlformats.org/officeDocument/2006/relationships/vmlDrawing" Target="../drawings/vmlDrawing20.vml"/></Relationships>
</file>

<file path=xl/worksheets/_rels/sheet23.xml.rels><?xml version="1.0" encoding="UTF-8" standalone="yes"?><Relationships xmlns="http://schemas.openxmlformats.org/package/2006/relationships"><Relationship Id="rId1" Type="http://schemas.openxmlformats.org/officeDocument/2006/relationships/comments" Target="../comments21.xml"/><Relationship Id="rId2" Type="http://schemas.microsoft.com/office/2017/10/relationships/threadedComment" Target="../threadedComments/threadedComment21.xml"/><Relationship Id="rId3" Type="http://schemas.microsoft.com/office/2019/04/relationships/documenttask" Target="../documenttasks/documenttask21.xml"/><Relationship Id="rId4" Type="http://schemas.openxmlformats.org/officeDocument/2006/relationships/hyperlink" Target="https://drive.google.com/drive/folders/1AqP5g3-ryc9lC6OB5PpFElZ6n_4oS0A0" TargetMode="External"/><Relationship Id="rId9" Type="http://schemas.openxmlformats.org/officeDocument/2006/relationships/vmlDrawing" Target="../drawings/vmlDrawing21.vml"/><Relationship Id="rId5" Type="http://schemas.openxmlformats.org/officeDocument/2006/relationships/hyperlink" Target="https://drive.google.com/drive/folders/1izXGL5yLL4JfL2GTumFWSlkSweXgWRZi" TargetMode="External"/><Relationship Id="rId6" Type="http://schemas.openxmlformats.org/officeDocument/2006/relationships/hyperlink" Target="https://drive.google.com/drive/folders/11Y2YIpm2IBRzTM_ttKdSKTTQbKKVnK-2" TargetMode="External"/><Relationship Id="rId7" Type="http://schemas.openxmlformats.org/officeDocument/2006/relationships/hyperlink" Target="https://drive.google.com/drive/folders/1j5lbAxhhWplay9CUrxDcSWZ1oLCxVXm8" TargetMode="External"/><Relationship Id="rId8"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1" Type="http://schemas.openxmlformats.org/officeDocument/2006/relationships/hyperlink" Target="https://drive.google.com/drive/folders/1WJFB5Xw0Zm5OQUQfTb6qh9CTD3MUGVS6" TargetMode="External"/><Relationship Id="rId10" Type="http://schemas.openxmlformats.org/officeDocument/2006/relationships/hyperlink" Target="https://drive.google.com/drive/folders/14YWWdsqFJzDVkV_skaYZcmALvhFYG0fy" TargetMode="External"/><Relationship Id="rId13" Type="http://schemas.openxmlformats.org/officeDocument/2006/relationships/hyperlink" Target="https://drive.google.com/drive/folders/1k3Z5np-sYBUgZJL8JZpBWyxhx2K-s" TargetMode="External"/><Relationship Id="rId12" Type="http://schemas.openxmlformats.org/officeDocument/2006/relationships/hyperlink" Target="https://drive.google.com/drive/folders/1HGsfNdmkwjom30ZDvNZ4_UWlQXxb67WM" TargetMode="External"/><Relationship Id="rId1" Type="http://schemas.openxmlformats.org/officeDocument/2006/relationships/comments" Target="../comments22.xml"/><Relationship Id="rId2" Type="http://schemas.microsoft.com/office/2017/10/relationships/threadedComment" Target="../threadedComments/threadedComment22.xml"/><Relationship Id="rId3" Type="http://schemas.microsoft.com/office/2019/04/relationships/documenttask" Target="../documenttasks/documenttask22.xml"/><Relationship Id="rId4" Type="http://schemas.openxmlformats.org/officeDocument/2006/relationships/hyperlink" Target="https://drive.google.com/drive/folders/1VlDcSqveRiEaV2R_Zz8idbiL4x814YNX" TargetMode="External"/><Relationship Id="rId9" Type="http://schemas.openxmlformats.org/officeDocument/2006/relationships/hyperlink" Target="https://drive.google.com/drive/folders/1BAzS80sKSBXljSHSjwzVM0s-NmUGEVQQ" TargetMode="External"/><Relationship Id="rId15" Type="http://schemas.openxmlformats.org/officeDocument/2006/relationships/vmlDrawing" Target="../drawings/vmlDrawing22.vml"/><Relationship Id="rId14" Type="http://schemas.openxmlformats.org/officeDocument/2006/relationships/drawing" Target="../drawings/drawing24.xml"/><Relationship Id="rId5" Type="http://schemas.openxmlformats.org/officeDocument/2006/relationships/hyperlink" Target="https://drive.google.com/drive/folders/1vG3EJrn42owNUwQGSU83XF6wx9Mhlomn" TargetMode="External"/><Relationship Id="rId6" Type="http://schemas.openxmlformats.org/officeDocument/2006/relationships/hyperlink" Target="https://drive.google.com/drive/folders/1AqP5g3-ryc9lC6OB5PpFElZ6n_4oS0A0" TargetMode="External"/><Relationship Id="rId7" Type="http://schemas.openxmlformats.org/officeDocument/2006/relationships/hyperlink" Target="https://drive.google.com/drive/folders/1E0GggJUMerrKy2R6iU5mFygEswOqrdnv" TargetMode="External"/><Relationship Id="rId8" Type="http://schemas.openxmlformats.org/officeDocument/2006/relationships/hyperlink" Target="https://drive.google.com/drive/folders/1mqXH2l29JkfOSnrnSKqlHwk1PJb9sjr2" TargetMode="External"/></Relationships>
</file>

<file path=xl/worksheets/_rels/sheet25.xml.rels><?xml version="1.0" encoding="UTF-8" standalone="yes"?><Relationships xmlns="http://schemas.openxmlformats.org/package/2006/relationships"><Relationship Id="rId1" Type="http://schemas.openxmlformats.org/officeDocument/2006/relationships/comments" Target="../comments23.xml"/><Relationship Id="rId2" Type="http://schemas.microsoft.com/office/2017/10/relationships/threadedComment" Target="../threadedComments/threadedComment23.xml"/><Relationship Id="rId3" Type="http://schemas.microsoft.com/office/2019/04/relationships/documenttask" Target="../documenttasks/documenttask23.xml"/><Relationship Id="rId4" Type="http://schemas.openxmlformats.org/officeDocument/2006/relationships/hyperlink" Target="https://drive.google.com/drive/folders/1COzSpCXcqsowQniGBsnM72dnrg0rCsb-" TargetMode="External"/><Relationship Id="rId9" Type="http://schemas.openxmlformats.org/officeDocument/2006/relationships/vmlDrawing" Target="../drawings/vmlDrawing23.vml"/><Relationship Id="rId5" Type="http://schemas.openxmlformats.org/officeDocument/2006/relationships/hyperlink" Target="https://drive.google.com/drive/folders/1nxEiDhRB3AcAf5AHrUIGf4vv7b5M3k4r" TargetMode="External"/><Relationship Id="rId6" Type="http://schemas.openxmlformats.org/officeDocument/2006/relationships/hyperlink" Target="https://drive.google.com/drive/folders/1i_V758Ld1iVz2iAu1BpD_jb0VHTp8Suo" TargetMode="External"/><Relationship Id="rId7" Type="http://schemas.openxmlformats.org/officeDocument/2006/relationships/hyperlink" Target="https://drive.google.com/drive/folders/1nj1z5YOMOgUX6HSqOkbAmdWlHhcYgCaa" TargetMode="External"/><Relationship Id="rId8"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comments" Target="../comments24.xml"/><Relationship Id="rId2" Type="http://schemas.microsoft.com/office/2017/10/relationships/threadedComment" Target="../threadedComments/threadedComment24.xml"/><Relationship Id="rId3" Type="http://schemas.microsoft.com/office/2019/04/relationships/documenttask" Target="../documenttasks/documenttask24.xml"/><Relationship Id="rId4" Type="http://schemas.openxmlformats.org/officeDocument/2006/relationships/hyperlink" Target="https://drive.google.com/drive/folders/1Q8HI2S0tOyxlvwE682jYjdwOUV_hP3Ng" TargetMode="External"/><Relationship Id="rId9" Type="http://schemas.openxmlformats.org/officeDocument/2006/relationships/vmlDrawing" Target="../drawings/vmlDrawing24.vml"/><Relationship Id="rId5" Type="http://schemas.openxmlformats.org/officeDocument/2006/relationships/hyperlink" Target="https://drive.google.com/drive/folders/10iSp0qzlr6PjrX6pMrC4GPm-nyu9qBLB" TargetMode="External"/><Relationship Id="rId6" Type="http://schemas.openxmlformats.org/officeDocument/2006/relationships/hyperlink" Target="https://drive.google.com/drive/folders/17_GjsHKx9_PQz-r7QO56HHtuNG2d6B6G" TargetMode="External"/><Relationship Id="rId7" Type="http://schemas.openxmlformats.org/officeDocument/2006/relationships/hyperlink" Target="https://docs.google.com/spreadsheets/d/1ZCKtrQhOE-daYI66bs7s9IAOJ-z9ZCiz/edit?usp=drive_link&amp;ouid=108165090205743515032&amp;rtpof=true&amp;sd=true" TargetMode="External"/><Relationship Id="rId8"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1" Type="http://schemas.openxmlformats.org/officeDocument/2006/relationships/vmlDrawing" Target="../drawings/vmlDrawing25.vml"/><Relationship Id="rId10" Type="http://schemas.openxmlformats.org/officeDocument/2006/relationships/drawing" Target="../drawings/drawing27.xml"/><Relationship Id="rId1" Type="http://schemas.openxmlformats.org/officeDocument/2006/relationships/comments" Target="../comments25.xml"/><Relationship Id="rId2" Type="http://schemas.microsoft.com/office/2017/10/relationships/threadedComment" Target="../threadedComments/threadedComment25.xml"/><Relationship Id="rId3" Type="http://schemas.microsoft.com/office/2019/04/relationships/documenttask" Target="../documenttasks/documenttask25.xml"/><Relationship Id="rId4" Type="http://schemas.openxmlformats.org/officeDocument/2006/relationships/hyperlink" Target="https://drive.google.com/drive/folders/1EFIKRdvOUEB6CxyxFenlukEuUE4mrn66" TargetMode="External"/><Relationship Id="rId9" Type="http://schemas.openxmlformats.org/officeDocument/2006/relationships/hyperlink" Target="https://drive.google.com/drive/folders/15be-cqudTorzYvza5-AxmUfAU6TyiTjz" TargetMode="External"/><Relationship Id="rId5" Type="http://schemas.openxmlformats.org/officeDocument/2006/relationships/hyperlink" Target="https://drive.google.com/drive/folders/169Znv7JAMQbyi-ai-12bDDVaKBfB9yvd" TargetMode="External"/><Relationship Id="rId6" Type="http://schemas.openxmlformats.org/officeDocument/2006/relationships/hyperlink" Target="https://drive.google.com/drive/folders/1jsHdwQXQJEUZsBhm-a8yFIeWR43pniqM" TargetMode="External"/><Relationship Id="rId7" Type="http://schemas.openxmlformats.org/officeDocument/2006/relationships/hyperlink" Target="https://docs.google.com/spreadsheets/d/1kcAaGoODToLWPb3eMgBGgPgrc7k3LoXF/edit?usp=drive_link&amp;ouid=112296694360160350969&amp;rtpof=true&amp;sd=true" TargetMode="External"/><Relationship Id="rId8" Type="http://schemas.openxmlformats.org/officeDocument/2006/relationships/hyperlink" Target="https://drive.google.com/drive/folders/1AqP5g3-ryc9lC6OB5PpFElZ6n_4oS0A0" TargetMode="External"/></Relationships>
</file>

<file path=xl/worksheets/_rels/sheet28.xml.rels><?xml version="1.0" encoding="UTF-8" standalone="yes"?><Relationships xmlns="http://schemas.openxmlformats.org/package/2006/relationships"><Relationship Id="rId10" Type="http://schemas.openxmlformats.org/officeDocument/2006/relationships/vmlDrawing" Target="../drawings/vmlDrawing26.vml"/><Relationship Id="rId1" Type="http://schemas.openxmlformats.org/officeDocument/2006/relationships/comments" Target="../comments26.xml"/><Relationship Id="rId2" Type="http://schemas.microsoft.com/office/2017/10/relationships/threadedComment" Target="../threadedComments/threadedComment26.xml"/><Relationship Id="rId3" Type="http://schemas.microsoft.com/office/2019/04/relationships/documenttask" Target="../documenttasks/documenttask26.xml"/><Relationship Id="rId4" Type="http://schemas.openxmlformats.org/officeDocument/2006/relationships/hyperlink" Target="https://drive.google.com/drive/folders/19e6HONoCnrE1IK2uJuS7k5QeQg2JHZqi?usp=drive_link" TargetMode="External"/><Relationship Id="rId9" Type="http://schemas.openxmlformats.org/officeDocument/2006/relationships/drawing" Target="../drawings/drawing28.xml"/><Relationship Id="rId5" Type="http://schemas.openxmlformats.org/officeDocument/2006/relationships/hyperlink" Target="https://drive.google.com/drive/folders/15F-BVSyADI-ayUpPzmuw6FzGKlop7F78" TargetMode="External"/><Relationship Id="rId6" Type="http://schemas.openxmlformats.org/officeDocument/2006/relationships/hyperlink" Target="https://drive.google.com/drive/folders/1wEi-nxJqmmbiycFC-n_uk-Xx9XBidZAn" TargetMode="External"/><Relationship Id="rId7" Type="http://schemas.openxmlformats.org/officeDocument/2006/relationships/hyperlink" Target="https://drive.google.com/drive/folders/1ca5z6NKs8qIRbWFni-htQqUaQTKVqevl" TargetMode="External"/><Relationship Id="rId8" Type="http://schemas.openxmlformats.org/officeDocument/2006/relationships/hyperlink" Target="https://drive.google.com/drive/folders/19BePH-mwB7g505gpt41org_KzYOZnn_q"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49.71"/>
    <col customWidth="1" min="3" max="3" width="115.43"/>
    <col customWidth="1" min="4" max="4" width="78.86"/>
    <col customWidth="1" min="5" max="5" width="25.57"/>
    <col customWidth="1" min="6" max="6" width="34.0"/>
    <col customWidth="1" min="7" max="7" width="15.86"/>
    <col customWidth="1" min="8" max="26" width="14.0"/>
  </cols>
  <sheetData>
    <row r="1">
      <c r="B1" s="1"/>
      <c r="C1" s="1"/>
      <c r="D1" s="1"/>
      <c r="E1" s="1"/>
      <c r="F1" s="1"/>
    </row>
    <row r="2">
      <c r="A2" s="2"/>
      <c r="B2" s="3" t="s">
        <v>0</v>
      </c>
      <c r="C2" s="3" t="s">
        <v>1</v>
      </c>
      <c r="D2" s="4" t="s">
        <v>2</v>
      </c>
      <c r="E2" s="4"/>
      <c r="F2" s="4" t="s">
        <v>3</v>
      </c>
    </row>
    <row r="3" ht="195.75" customHeight="1">
      <c r="A3" s="5">
        <v>1.0</v>
      </c>
      <c r="B3" s="6" t="s">
        <v>4</v>
      </c>
      <c r="C3" s="7" t="s">
        <v>5</v>
      </c>
      <c r="D3" s="7" t="s">
        <v>6</v>
      </c>
      <c r="E3" s="8" t="s">
        <v>7</v>
      </c>
      <c r="F3" s="9" t="s">
        <v>8</v>
      </c>
      <c r="G3" s="10">
        <v>2.0</v>
      </c>
    </row>
    <row r="4" ht="176.25" customHeight="1">
      <c r="A4" s="11">
        <v>1.0</v>
      </c>
      <c r="B4" s="12" t="s">
        <v>9</v>
      </c>
      <c r="C4" s="13" t="s">
        <v>10</v>
      </c>
      <c r="D4" s="13" t="s">
        <v>11</v>
      </c>
      <c r="E4" s="14" t="s">
        <v>12</v>
      </c>
      <c r="F4" s="13" t="s">
        <v>13</v>
      </c>
      <c r="G4" s="10"/>
    </row>
    <row r="5" ht="105.75" customHeight="1">
      <c r="A5" s="15">
        <v>1.0</v>
      </c>
      <c r="B5" s="16" t="s">
        <v>9</v>
      </c>
      <c r="C5" s="16" t="s">
        <v>14</v>
      </c>
      <c r="D5" s="16" t="s">
        <v>15</v>
      </c>
      <c r="E5" s="14" t="s">
        <v>12</v>
      </c>
      <c r="F5" s="17"/>
      <c r="G5" s="10"/>
    </row>
    <row r="6">
      <c r="A6" s="18">
        <v>1.0</v>
      </c>
      <c r="B6" s="6" t="s">
        <v>9</v>
      </c>
      <c r="C6" s="7" t="s">
        <v>16</v>
      </c>
      <c r="D6" s="7" t="s">
        <v>17</v>
      </c>
      <c r="E6" s="8" t="s">
        <v>7</v>
      </c>
      <c r="F6" s="19" t="s">
        <v>18</v>
      </c>
      <c r="G6" s="20" t="s">
        <v>19</v>
      </c>
    </row>
    <row r="7" ht="207.75" customHeight="1">
      <c r="A7" s="21">
        <v>1.0</v>
      </c>
      <c r="B7" s="6" t="s">
        <v>9</v>
      </c>
      <c r="C7" s="9" t="s">
        <v>20</v>
      </c>
      <c r="D7" s="9" t="s">
        <v>21</v>
      </c>
      <c r="E7" s="19" t="s">
        <v>7</v>
      </c>
      <c r="F7" s="9" t="s">
        <v>22</v>
      </c>
      <c r="G7" s="10" t="s">
        <v>23</v>
      </c>
    </row>
    <row r="8" ht="134.25" customHeight="1">
      <c r="A8" s="22">
        <v>1.0</v>
      </c>
      <c r="B8" s="12" t="s">
        <v>9</v>
      </c>
      <c r="C8" s="23" t="s">
        <v>24</v>
      </c>
      <c r="D8" s="24" t="s">
        <v>15</v>
      </c>
      <c r="E8" s="14" t="s">
        <v>12</v>
      </c>
      <c r="F8" s="13"/>
      <c r="G8" s="10"/>
    </row>
    <row r="9" ht="134.25" customHeight="1">
      <c r="A9" s="22">
        <v>1.0</v>
      </c>
      <c r="B9" s="12" t="s">
        <v>9</v>
      </c>
      <c r="C9" s="25" t="s">
        <v>25</v>
      </c>
      <c r="D9" s="24" t="s">
        <v>15</v>
      </c>
      <c r="E9" s="14" t="s">
        <v>12</v>
      </c>
      <c r="F9" s="13"/>
      <c r="G9" s="10"/>
    </row>
    <row r="10" ht="123.0" customHeight="1">
      <c r="A10" s="22">
        <v>1.0</v>
      </c>
      <c r="B10" s="12" t="s">
        <v>9</v>
      </c>
      <c r="C10" s="25" t="s">
        <v>26</v>
      </c>
      <c r="D10" s="24" t="s">
        <v>15</v>
      </c>
      <c r="E10" s="14" t="s">
        <v>27</v>
      </c>
      <c r="F10" s="13" t="s">
        <v>28</v>
      </c>
      <c r="G10" s="20" t="s">
        <v>29</v>
      </c>
    </row>
    <row r="11" ht="207.0" customHeight="1">
      <c r="A11" s="26">
        <v>1.0</v>
      </c>
      <c r="B11" s="6" t="s">
        <v>9</v>
      </c>
      <c r="C11" s="7" t="s">
        <v>30</v>
      </c>
      <c r="D11" s="7" t="s">
        <v>31</v>
      </c>
      <c r="E11" s="8" t="s">
        <v>32</v>
      </c>
      <c r="F11" s="9" t="s">
        <v>33</v>
      </c>
      <c r="G11" s="20" t="s">
        <v>34</v>
      </c>
    </row>
    <row r="12" ht="140.25" customHeight="1">
      <c r="A12" s="22">
        <v>1.0</v>
      </c>
      <c r="B12" s="12" t="s">
        <v>9</v>
      </c>
      <c r="C12" s="25" t="s">
        <v>35</v>
      </c>
      <c r="D12" s="24" t="s">
        <v>36</v>
      </c>
      <c r="E12" s="14" t="s">
        <v>37</v>
      </c>
      <c r="F12" s="13" t="s">
        <v>28</v>
      </c>
      <c r="G12" s="20" t="s">
        <v>38</v>
      </c>
    </row>
    <row r="13" ht="245.25" customHeight="1">
      <c r="A13" s="27">
        <v>1.0</v>
      </c>
      <c r="B13" s="28" t="s">
        <v>9</v>
      </c>
      <c r="C13" s="29" t="s">
        <v>39</v>
      </c>
      <c r="D13" s="29" t="s">
        <v>40</v>
      </c>
      <c r="E13" s="30" t="s">
        <v>41</v>
      </c>
      <c r="F13" s="31" t="s">
        <v>42</v>
      </c>
      <c r="G13" s="20" t="s">
        <v>43</v>
      </c>
    </row>
    <row r="14" ht="215.25" customHeight="1">
      <c r="A14" s="27">
        <v>2.0</v>
      </c>
      <c r="B14" s="32" t="s">
        <v>44</v>
      </c>
      <c r="C14" s="32" t="s">
        <v>45</v>
      </c>
      <c r="D14" s="32" t="s">
        <v>46</v>
      </c>
      <c r="E14" s="30" t="s">
        <v>47</v>
      </c>
      <c r="F14" s="31" t="s">
        <v>48</v>
      </c>
      <c r="G14" s="1" t="s">
        <v>49</v>
      </c>
    </row>
    <row r="15" ht="215.25" customHeight="1">
      <c r="A15" s="26">
        <v>2.0</v>
      </c>
      <c r="B15" s="7" t="s">
        <v>44</v>
      </c>
      <c r="C15" s="7" t="s">
        <v>50</v>
      </c>
      <c r="D15" s="7" t="s">
        <v>51</v>
      </c>
      <c r="E15" s="8" t="s">
        <v>52</v>
      </c>
      <c r="F15" s="9" t="s">
        <v>53</v>
      </c>
      <c r="G15" s="1" t="s">
        <v>54</v>
      </c>
    </row>
    <row r="16" ht="201.0" customHeight="1">
      <c r="A16" s="26">
        <v>2.0</v>
      </c>
      <c r="B16" s="7" t="s">
        <v>44</v>
      </c>
      <c r="C16" s="7" t="s">
        <v>55</v>
      </c>
      <c r="D16" s="7" t="s">
        <v>56</v>
      </c>
      <c r="E16" s="8" t="s">
        <v>57</v>
      </c>
      <c r="F16" s="9" t="s">
        <v>58</v>
      </c>
      <c r="G16" s="1" t="s">
        <v>54</v>
      </c>
    </row>
    <row r="17" ht="195.0" customHeight="1">
      <c r="A17" s="27">
        <v>2.0</v>
      </c>
      <c r="B17" s="32" t="s">
        <v>44</v>
      </c>
      <c r="C17" s="32" t="s">
        <v>59</v>
      </c>
      <c r="D17" s="32" t="s">
        <v>60</v>
      </c>
      <c r="E17" s="30" t="s">
        <v>47</v>
      </c>
      <c r="F17" s="31" t="s">
        <v>58</v>
      </c>
      <c r="G17" s="1" t="s">
        <v>61</v>
      </c>
    </row>
    <row r="18" ht="270.0" customHeight="1">
      <c r="A18" s="26">
        <v>3.0</v>
      </c>
      <c r="B18" s="7" t="s">
        <v>62</v>
      </c>
      <c r="C18" s="7" t="s">
        <v>63</v>
      </c>
      <c r="D18" s="7" t="s">
        <v>64</v>
      </c>
      <c r="E18" s="8" t="s">
        <v>37</v>
      </c>
      <c r="F18" s="9" t="s">
        <v>65</v>
      </c>
      <c r="G18" s="1"/>
    </row>
    <row r="19" ht="158.25" customHeight="1">
      <c r="A19" s="26">
        <v>3.0</v>
      </c>
      <c r="B19" s="7" t="s">
        <v>62</v>
      </c>
      <c r="C19" s="7" t="s">
        <v>66</v>
      </c>
      <c r="D19" s="7" t="s">
        <v>67</v>
      </c>
      <c r="E19" s="8" t="s">
        <v>7</v>
      </c>
      <c r="F19" s="33" t="s">
        <v>68</v>
      </c>
      <c r="G19" s="1" t="s">
        <v>69</v>
      </c>
    </row>
    <row r="20" ht="226.5" customHeight="1">
      <c r="A20" s="26">
        <v>3.0</v>
      </c>
      <c r="B20" s="7" t="s">
        <v>62</v>
      </c>
      <c r="C20" s="7" t="s">
        <v>70</v>
      </c>
      <c r="D20" s="7" t="s">
        <v>71</v>
      </c>
      <c r="E20" s="8" t="s">
        <v>7</v>
      </c>
      <c r="F20" s="9" t="s">
        <v>72</v>
      </c>
      <c r="G20" s="1" t="s">
        <v>73</v>
      </c>
    </row>
    <row r="21" ht="226.5" customHeight="1">
      <c r="A21" s="34">
        <v>3.0</v>
      </c>
      <c r="B21" s="16" t="s">
        <v>62</v>
      </c>
      <c r="C21" s="16" t="s">
        <v>74</v>
      </c>
      <c r="D21" s="16" t="s">
        <v>15</v>
      </c>
      <c r="E21" s="14" t="s">
        <v>12</v>
      </c>
      <c r="F21" s="13"/>
      <c r="G21" s="1"/>
    </row>
    <row r="22" ht="226.5" customHeight="1">
      <c r="A22" s="34">
        <v>3.0</v>
      </c>
      <c r="B22" s="16" t="s">
        <v>62</v>
      </c>
      <c r="C22" s="16" t="s">
        <v>75</v>
      </c>
      <c r="D22" s="16" t="s">
        <v>15</v>
      </c>
      <c r="E22" s="14" t="s">
        <v>12</v>
      </c>
      <c r="F22" s="13"/>
      <c r="G22" s="1"/>
    </row>
    <row r="23" ht="162.75" customHeight="1">
      <c r="A23" s="26">
        <v>4.0</v>
      </c>
      <c r="B23" s="7" t="s">
        <v>76</v>
      </c>
      <c r="C23" s="7" t="s">
        <v>77</v>
      </c>
      <c r="D23" s="7" t="s">
        <v>78</v>
      </c>
      <c r="E23" s="8" t="s">
        <v>7</v>
      </c>
      <c r="F23" s="9" t="s">
        <v>72</v>
      </c>
      <c r="G23" s="1" t="s">
        <v>73</v>
      </c>
    </row>
    <row r="24" ht="233.25" customHeight="1">
      <c r="A24" s="26">
        <v>4.0</v>
      </c>
      <c r="B24" s="7" t="s">
        <v>79</v>
      </c>
      <c r="C24" s="7" t="s">
        <v>80</v>
      </c>
      <c r="D24" s="7" t="s">
        <v>81</v>
      </c>
      <c r="E24" s="8" t="s">
        <v>7</v>
      </c>
      <c r="F24" s="33" t="s">
        <v>82</v>
      </c>
      <c r="G24" s="1" t="s">
        <v>73</v>
      </c>
    </row>
    <row r="25" ht="198.0" customHeight="1">
      <c r="A25" s="27">
        <v>4.0</v>
      </c>
      <c r="B25" s="32" t="s">
        <v>79</v>
      </c>
      <c r="C25" s="32" t="s">
        <v>83</v>
      </c>
      <c r="D25" s="32" t="s">
        <v>84</v>
      </c>
      <c r="E25" s="30" t="s">
        <v>47</v>
      </c>
      <c r="F25" s="31" t="s">
        <v>85</v>
      </c>
      <c r="G25" s="1" t="s">
        <v>54</v>
      </c>
    </row>
    <row r="26" ht="128.25" customHeight="1">
      <c r="A26" s="34">
        <v>4.0</v>
      </c>
      <c r="B26" s="16" t="s">
        <v>79</v>
      </c>
      <c r="C26" s="16" t="s">
        <v>86</v>
      </c>
      <c r="D26" s="16" t="s">
        <v>15</v>
      </c>
      <c r="E26" s="14" t="s">
        <v>12</v>
      </c>
      <c r="F26" s="13"/>
      <c r="G26" s="1"/>
    </row>
    <row r="27" ht="253.5" customHeight="1">
      <c r="A27" s="26">
        <v>5.0</v>
      </c>
      <c r="B27" s="7" t="s">
        <v>87</v>
      </c>
      <c r="C27" s="7" t="s">
        <v>88</v>
      </c>
      <c r="D27" s="7" t="s">
        <v>89</v>
      </c>
      <c r="E27" s="8" t="s">
        <v>37</v>
      </c>
      <c r="F27" s="33" t="s">
        <v>90</v>
      </c>
      <c r="G27" s="1" t="s">
        <v>91</v>
      </c>
    </row>
    <row r="28" ht="192.75" customHeight="1">
      <c r="A28" s="34">
        <v>5.0</v>
      </c>
      <c r="B28" s="16" t="s">
        <v>87</v>
      </c>
      <c r="C28" s="16" t="s">
        <v>92</v>
      </c>
      <c r="D28" s="16" t="s">
        <v>15</v>
      </c>
      <c r="E28" s="17" t="s">
        <v>12</v>
      </c>
      <c r="F28" s="35"/>
      <c r="G28" s="1"/>
    </row>
    <row r="29" ht="162.0" customHeight="1">
      <c r="A29" s="27">
        <v>5.0</v>
      </c>
      <c r="B29" s="32" t="s">
        <v>87</v>
      </c>
      <c r="C29" s="32" t="s">
        <v>93</v>
      </c>
      <c r="D29" s="32" t="s">
        <v>94</v>
      </c>
      <c r="E29" s="30" t="s">
        <v>47</v>
      </c>
      <c r="F29" s="31" t="s">
        <v>95</v>
      </c>
      <c r="G29" s="1" t="s">
        <v>96</v>
      </c>
    </row>
    <row r="30" ht="149.25" customHeight="1">
      <c r="A30" s="26">
        <v>6.0</v>
      </c>
      <c r="B30" s="7" t="s">
        <v>97</v>
      </c>
      <c r="C30" s="7" t="s">
        <v>98</v>
      </c>
      <c r="D30" s="7" t="s">
        <v>99</v>
      </c>
      <c r="E30" s="8" t="s">
        <v>7</v>
      </c>
      <c r="F30" s="33" t="s">
        <v>100</v>
      </c>
      <c r="G30" s="36" t="s">
        <v>54</v>
      </c>
    </row>
    <row r="31" ht="222.0" customHeight="1">
      <c r="A31" s="26">
        <v>7.0</v>
      </c>
      <c r="B31" s="7" t="s">
        <v>101</v>
      </c>
      <c r="C31" s="7" t="s">
        <v>102</v>
      </c>
      <c r="D31" s="7" t="s">
        <v>103</v>
      </c>
      <c r="E31" s="8" t="s">
        <v>37</v>
      </c>
      <c r="F31" s="33" t="s">
        <v>104</v>
      </c>
      <c r="G31" s="1" t="s">
        <v>54</v>
      </c>
    </row>
    <row r="32" ht="134.25" customHeight="1">
      <c r="A32" s="27">
        <v>7.0</v>
      </c>
      <c r="B32" s="32" t="s">
        <v>101</v>
      </c>
      <c r="C32" s="32" t="s">
        <v>105</v>
      </c>
      <c r="D32" s="32" t="s">
        <v>106</v>
      </c>
      <c r="E32" s="30" t="s">
        <v>47</v>
      </c>
      <c r="F32" s="37" t="s">
        <v>104</v>
      </c>
      <c r="G32" s="36" t="s">
        <v>54</v>
      </c>
    </row>
    <row r="33" ht="15.75" customHeight="1">
      <c r="B33" s="1"/>
      <c r="C33" s="1"/>
      <c r="D33" s="1"/>
      <c r="E33" s="1"/>
      <c r="F33" s="1"/>
    </row>
    <row r="34" ht="15.75" customHeight="1">
      <c r="B34" s="1"/>
      <c r="C34" s="1"/>
      <c r="D34" s="1"/>
      <c r="E34" s="1"/>
      <c r="F34" s="1"/>
    </row>
    <row r="35" ht="15.75" customHeight="1">
      <c r="B35" s="1"/>
      <c r="C35" s="1"/>
      <c r="D35" s="1"/>
      <c r="E35" s="1"/>
      <c r="F35" s="1"/>
    </row>
    <row r="36" ht="15.75" customHeight="1">
      <c r="B36" s="1"/>
      <c r="C36" s="1"/>
      <c r="D36" s="1"/>
      <c r="E36" s="1"/>
      <c r="F36" s="1"/>
    </row>
    <row r="37" ht="15.75" customHeight="1">
      <c r="B37" s="1"/>
      <c r="C37" s="1"/>
      <c r="D37" s="1"/>
      <c r="E37" s="1"/>
      <c r="F37" s="1"/>
    </row>
    <row r="38" ht="15.75" customHeight="1">
      <c r="B38" s="1"/>
      <c r="C38" s="1"/>
      <c r="D38" s="1"/>
      <c r="E38" s="1"/>
      <c r="F38" s="1"/>
    </row>
    <row r="39" ht="15.75" customHeight="1">
      <c r="B39" s="1"/>
      <c r="C39" s="1"/>
      <c r="D39" s="1"/>
      <c r="E39" s="1"/>
      <c r="F39" s="1"/>
    </row>
    <row r="40" ht="15.75" customHeight="1">
      <c r="B40" s="1"/>
      <c r="C40" s="1"/>
      <c r="D40" s="1"/>
      <c r="E40" s="1"/>
      <c r="F40" s="1"/>
    </row>
    <row r="41" ht="15.75" customHeight="1">
      <c r="B41" s="1"/>
      <c r="C41" s="1"/>
      <c r="D41" s="1"/>
      <c r="E41" s="1"/>
      <c r="F41" s="1"/>
    </row>
    <row r="42" ht="15.75" customHeight="1">
      <c r="B42" s="1"/>
      <c r="C42" s="1"/>
      <c r="D42" s="1"/>
      <c r="E42" s="1"/>
      <c r="F42" s="1"/>
    </row>
    <row r="43" ht="15.75" customHeight="1">
      <c r="B43" s="1"/>
      <c r="C43" s="1"/>
      <c r="D43" s="1"/>
      <c r="E43" s="1"/>
      <c r="F43" s="1"/>
    </row>
    <row r="44" ht="15.75" customHeight="1">
      <c r="B44" s="1"/>
      <c r="C44" s="1"/>
      <c r="D44" s="1"/>
      <c r="E44" s="1"/>
      <c r="F44" s="1"/>
    </row>
    <row r="45" ht="15.75" customHeight="1">
      <c r="B45" s="1"/>
      <c r="C45" s="1"/>
      <c r="D45" s="1"/>
      <c r="E45" s="1"/>
      <c r="F45" s="1"/>
    </row>
    <row r="46" ht="15.75" customHeight="1">
      <c r="B46" s="1"/>
      <c r="C46" s="1"/>
      <c r="D46" s="1"/>
      <c r="E46" s="1"/>
      <c r="F46" s="1"/>
    </row>
    <row r="47" ht="15.75" customHeight="1">
      <c r="B47" s="1"/>
      <c r="C47" s="1"/>
      <c r="D47" s="1"/>
      <c r="E47" s="1"/>
      <c r="F47" s="1"/>
    </row>
    <row r="48" ht="15.75" customHeight="1">
      <c r="B48" s="1"/>
      <c r="C48" s="1"/>
      <c r="D48" s="1"/>
      <c r="E48" s="1"/>
      <c r="F48" s="1"/>
    </row>
    <row r="49" ht="15.75" customHeight="1">
      <c r="B49" s="1"/>
      <c r="C49" s="1"/>
      <c r="D49" s="1"/>
      <c r="E49" s="1"/>
      <c r="F49" s="1"/>
    </row>
    <row r="50" ht="15.75" customHeight="1">
      <c r="B50" s="1"/>
      <c r="C50" s="1"/>
      <c r="D50" s="1"/>
      <c r="E50" s="1"/>
      <c r="F50" s="1"/>
    </row>
    <row r="51" ht="15.75" customHeight="1">
      <c r="B51" s="1"/>
      <c r="C51" s="1"/>
      <c r="D51" s="1"/>
      <c r="E51" s="1"/>
      <c r="F51" s="1"/>
    </row>
    <row r="52" ht="15.75" customHeight="1">
      <c r="B52" s="1"/>
      <c r="C52" s="1"/>
      <c r="D52" s="1"/>
      <c r="E52" s="1"/>
      <c r="F52" s="1"/>
    </row>
    <row r="53" ht="15.75" customHeight="1">
      <c r="B53" s="1"/>
      <c r="C53" s="1"/>
      <c r="D53" s="1"/>
      <c r="E53" s="1"/>
      <c r="F53" s="1"/>
    </row>
    <row r="54" ht="15.75" customHeight="1">
      <c r="B54" s="1"/>
      <c r="C54" s="1"/>
      <c r="D54" s="1"/>
      <c r="E54" s="1"/>
      <c r="F54" s="1"/>
    </row>
    <row r="55" ht="15.75" customHeight="1">
      <c r="B55" s="1"/>
      <c r="C55" s="1"/>
      <c r="D55" s="1"/>
      <c r="E55" s="1"/>
      <c r="F55" s="1"/>
    </row>
    <row r="56" ht="15.75" customHeight="1">
      <c r="B56" s="1"/>
      <c r="C56" s="1"/>
      <c r="D56" s="1"/>
      <c r="E56" s="1"/>
      <c r="F56" s="1"/>
    </row>
    <row r="57" ht="15.75" customHeight="1">
      <c r="B57" s="1"/>
      <c r="C57" s="1"/>
      <c r="D57" s="1"/>
      <c r="E57" s="1"/>
      <c r="F57" s="1"/>
    </row>
    <row r="58" ht="15.75" customHeight="1">
      <c r="B58" s="1"/>
      <c r="C58" s="1"/>
      <c r="D58" s="1"/>
      <c r="E58" s="1"/>
      <c r="F58" s="1"/>
    </row>
    <row r="59" ht="15.75" customHeight="1">
      <c r="B59" s="1"/>
      <c r="C59" s="1"/>
      <c r="D59" s="1"/>
      <c r="E59" s="1"/>
      <c r="F59" s="1"/>
    </row>
    <row r="60" ht="15.75" customHeight="1">
      <c r="B60" s="1"/>
      <c r="C60" s="1"/>
      <c r="D60" s="1"/>
      <c r="E60" s="1"/>
      <c r="F60" s="1"/>
    </row>
    <row r="61" ht="15.75" customHeight="1">
      <c r="B61" s="1"/>
      <c r="C61" s="1"/>
      <c r="D61" s="1"/>
      <c r="E61" s="1"/>
      <c r="F61" s="1"/>
    </row>
    <row r="62" ht="15.75" customHeight="1">
      <c r="B62" s="1"/>
      <c r="C62" s="1"/>
      <c r="D62" s="1"/>
      <c r="E62" s="1"/>
      <c r="F62" s="1"/>
    </row>
    <row r="63" ht="15.75" customHeight="1">
      <c r="B63" s="1"/>
      <c r="C63" s="1"/>
      <c r="D63" s="1"/>
      <c r="E63" s="1"/>
      <c r="F63" s="1"/>
    </row>
    <row r="64" ht="15.75" customHeight="1">
      <c r="B64" s="1"/>
      <c r="C64" s="1"/>
      <c r="D64" s="1"/>
      <c r="E64" s="1"/>
      <c r="F64" s="1"/>
    </row>
    <row r="65" ht="15.75" customHeight="1">
      <c r="B65" s="1"/>
      <c r="C65" s="1"/>
      <c r="D65" s="1"/>
      <c r="E65" s="1"/>
      <c r="F65" s="1"/>
    </row>
    <row r="66" ht="15.75" customHeight="1">
      <c r="B66" s="1"/>
      <c r="C66" s="1"/>
      <c r="D66" s="1"/>
      <c r="E66" s="1"/>
      <c r="F66" s="1"/>
    </row>
    <row r="67" ht="15.75" customHeight="1">
      <c r="B67" s="1"/>
      <c r="C67" s="1"/>
      <c r="D67" s="1"/>
      <c r="E67" s="1"/>
      <c r="F67" s="1"/>
    </row>
    <row r="68" ht="15.75" customHeight="1">
      <c r="B68" s="1"/>
      <c r="C68" s="1"/>
      <c r="D68" s="1"/>
      <c r="E68" s="1"/>
      <c r="F68" s="1"/>
    </row>
    <row r="69" ht="15.75" customHeight="1">
      <c r="B69" s="1"/>
      <c r="C69" s="1"/>
      <c r="D69" s="1"/>
      <c r="E69" s="1"/>
      <c r="F69" s="1"/>
    </row>
    <row r="70" ht="15.75" customHeight="1">
      <c r="B70" s="1"/>
      <c r="C70" s="1"/>
      <c r="D70" s="1"/>
      <c r="E70" s="1"/>
      <c r="F70" s="1"/>
    </row>
    <row r="71" ht="15.75" customHeight="1">
      <c r="B71" s="1"/>
      <c r="C71" s="1"/>
      <c r="D71" s="1"/>
      <c r="E71" s="1"/>
      <c r="F71" s="1"/>
    </row>
    <row r="72" ht="15.75" customHeight="1">
      <c r="B72" s="1"/>
      <c r="C72" s="1"/>
      <c r="D72" s="1"/>
      <c r="E72" s="1"/>
      <c r="F72" s="1"/>
    </row>
    <row r="73" ht="15.75" customHeight="1">
      <c r="B73" s="1"/>
      <c r="C73" s="1"/>
      <c r="D73" s="1"/>
      <c r="E73" s="1"/>
      <c r="F73" s="1"/>
    </row>
    <row r="74" ht="15.75" customHeight="1">
      <c r="B74" s="1"/>
      <c r="C74" s="1"/>
      <c r="D74" s="1"/>
      <c r="E74" s="1"/>
      <c r="F74" s="1"/>
    </row>
    <row r="75" ht="15.75" customHeight="1">
      <c r="B75" s="1"/>
      <c r="C75" s="1"/>
      <c r="D75" s="1"/>
      <c r="E75" s="1"/>
      <c r="F75" s="1"/>
    </row>
    <row r="76" ht="15.75" customHeight="1">
      <c r="B76" s="1"/>
      <c r="C76" s="1"/>
      <c r="D76" s="1"/>
      <c r="E76" s="1"/>
      <c r="F76" s="1"/>
    </row>
    <row r="77" ht="15.75" customHeight="1">
      <c r="B77" s="1"/>
      <c r="C77" s="1"/>
      <c r="D77" s="1"/>
      <c r="E77" s="1"/>
      <c r="F77" s="1"/>
    </row>
    <row r="78" ht="15.75" customHeight="1">
      <c r="B78" s="1"/>
      <c r="C78" s="1"/>
      <c r="D78" s="1"/>
      <c r="E78" s="1"/>
      <c r="F78" s="1"/>
    </row>
    <row r="79" ht="15.75" customHeight="1">
      <c r="B79" s="1"/>
      <c r="C79" s="1"/>
      <c r="D79" s="1"/>
      <c r="E79" s="1"/>
      <c r="F79" s="1"/>
    </row>
    <row r="80" ht="15.75" customHeight="1">
      <c r="B80" s="1"/>
      <c r="C80" s="1"/>
      <c r="D80" s="1"/>
      <c r="E80" s="1"/>
      <c r="F80" s="1"/>
    </row>
    <row r="81" ht="15.75" customHeight="1">
      <c r="B81" s="1"/>
      <c r="C81" s="1"/>
      <c r="D81" s="1"/>
      <c r="E81" s="1"/>
      <c r="F81" s="1"/>
    </row>
    <row r="82" ht="15.75" customHeight="1">
      <c r="B82" s="1"/>
      <c r="C82" s="1"/>
      <c r="D82" s="1"/>
      <c r="E82" s="1"/>
      <c r="F82" s="1"/>
    </row>
    <row r="83" ht="15.75" customHeight="1">
      <c r="B83" s="1"/>
      <c r="C83" s="1"/>
      <c r="D83" s="1"/>
      <c r="E83" s="1"/>
      <c r="F83" s="1"/>
    </row>
    <row r="84" ht="15.75" customHeight="1">
      <c r="B84" s="1"/>
      <c r="C84" s="1"/>
      <c r="D84" s="1"/>
      <c r="E84" s="1"/>
      <c r="F84" s="1"/>
    </row>
    <row r="85" ht="15.75" customHeight="1">
      <c r="B85" s="1"/>
      <c r="C85" s="1"/>
      <c r="D85" s="1"/>
      <c r="E85" s="1"/>
      <c r="F85" s="1"/>
    </row>
    <row r="86" ht="15.75" customHeight="1">
      <c r="B86" s="1"/>
      <c r="C86" s="1"/>
      <c r="D86" s="1"/>
      <c r="E86" s="1"/>
      <c r="F86" s="1"/>
    </row>
    <row r="87" ht="15.75" customHeight="1">
      <c r="B87" s="1"/>
      <c r="C87" s="1"/>
      <c r="D87" s="1"/>
      <c r="E87" s="1"/>
      <c r="F87" s="1"/>
    </row>
    <row r="88" ht="15.75" customHeight="1">
      <c r="B88" s="1"/>
      <c r="C88" s="1"/>
      <c r="D88" s="1"/>
      <c r="E88" s="1"/>
      <c r="F88" s="1"/>
    </row>
    <row r="89" ht="15.75" customHeight="1">
      <c r="B89" s="1"/>
      <c r="C89" s="1"/>
      <c r="D89" s="1"/>
      <c r="E89" s="1"/>
      <c r="F89" s="1"/>
    </row>
    <row r="90" ht="15.75" customHeight="1">
      <c r="B90" s="1"/>
      <c r="C90" s="1"/>
      <c r="D90" s="1"/>
      <c r="E90" s="1"/>
      <c r="F90" s="1"/>
    </row>
    <row r="91" ht="15.75" customHeight="1">
      <c r="B91" s="1"/>
      <c r="C91" s="1"/>
      <c r="D91" s="1"/>
      <c r="E91" s="1"/>
      <c r="F91" s="1"/>
    </row>
    <row r="92" ht="15.75" customHeight="1">
      <c r="B92" s="1"/>
      <c r="C92" s="1"/>
      <c r="D92" s="1"/>
      <c r="E92" s="1"/>
      <c r="F92" s="1"/>
    </row>
    <row r="93" ht="15.75" customHeight="1">
      <c r="B93" s="1"/>
      <c r="C93" s="1"/>
      <c r="D93" s="1"/>
      <c r="E93" s="1"/>
      <c r="F93" s="1"/>
    </row>
    <row r="94" ht="15.75" customHeight="1">
      <c r="B94" s="1"/>
      <c r="C94" s="1"/>
      <c r="D94" s="1"/>
      <c r="E94" s="1"/>
      <c r="F94" s="1"/>
    </row>
    <row r="95" ht="15.75" customHeight="1">
      <c r="B95" s="1"/>
      <c r="C95" s="1"/>
      <c r="D95" s="1"/>
      <c r="E95" s="1"/>
      <c r="F95" s="1"/>
    </row>
    <row r="96" ht="15.75" customHeight="1">
      <c r="B96" s="1"/>
      <c r="C96" s="1"/>
      <c r="D96" s="1"/>
      <c r="E96" s="1"/>
      <c r="F96" s="1"/>
    </row>
    <row r="97" ht="15.75" customHeight="1">
      <c r="B97" s="1"/>
      <c r="C97" s="1"/>
      <c r="D97" s="1"/>
      <c r="E97" s="1"/>
      <c r="F97" s="1"/>
    </row>
    <row r="98" ht="15.75" customHeight="1">
      <c r="B98" s="1"/>
      <c r="C98" s="1"/>
      <c r="D98" s="1"/>
      <c r="E98" s="1"/>
      <c r="F98" s="1"/>
    </row>
    <row r="99" ht="15.75" customHeight="1">
      <c r="B99" s="1"/>
      <c r="C99" s="1"/>
      <c r="D99" s="1"/>
      <c r="E99" s="1"/>
      <c r="F99" s="1"/>
    </row>
    <row r="100" ht="15.75" customHeight="1">
      <c r="B100" s="1"/>
      <c r="C100" s="1"/>
      <c r="D100" s="1"/>
      <c r="E100" s="1"/>
      <c r="F100" s="1"/>
    </row>
    <row r="101" ht="15.75" customHeight="1">
      <c r="B101" s="1"/>
      <c r="C101" s="1"/>
      <c r="D101" s="1"/>
      <c r="E101" s="1"/>
      <c r="F101" s="1"/>
    </row>
    <row r="102" ht="15.75" customHeight="1">
      <c r="B102" s="1"/>
      <c r="C102" s="1"/>
      <c r="D102" s="1"/>
      <c r="E102" s="1"/>
      <c r="F102" s="1"/>
    </row>
    <row r="103" ht="15.75" customHeight="1">
      <c r="B103" s="1"/>
      <c r="C103" s="1"/>
      <c r="D103" s="1"/>
      <c r="E103" s="1"/>
      <c r="F103" s="1"/>
    </row>
    <row r="104" ht="15.75" customHeight="1">
      <c r="B104" s="1"/>
      <c r="C104" s="1"/>
      <c r="D104" s="1"/>
      <c r="E104" s="1"/>
      <c r="F104" s="1"/>
    </row>
    <row r="105" ht="15.75" customHeight="1">
      <c r="B105" s="1"/>
      <c r="C105" s="1"/>
      <c r="D105" s="1"/>
      <c r="E105" s="1"/>
      <c r="F105" s="1"/>
    </row>
    <row r="106" ht="15.75" customHeight="1">
      <c r="B106" s="1"/>
      <c r="C106" s="1"/>
      <c r="D106" s="1"/>
      <c r="E106" s="1"/>
      <c r="F106" s="1"/>
    </row>
    <row r="107" ht="15.75" customHeight="1">
      <c r="B107" s="1"/>
      <c r="C107" s="1"/>
      <c r="D107" s="1"/>
      <c r="E107" s="1"/>
      <c r="F107" s="1"/>
    </row>
    <row r="108" ht="15.75" customHeight="1">
      <c r="B108" s="1"/>
      <c r="C108" s="1"/>
      <c r="D108" s="1"/>
      <c r="E108" s="1"/>
      <c r="F108" s="1"/>
    </row>
    <row r="109" ht="15.75" customHeight="1">
      <c r="B109" s="1"/>
      <c r="C109" s="1"/>
      <c r="D109" s="1"/>
      <c r="E109" s="1"/>
      <c r="F109" s="1"/>
    </row>
    <row r="110" ht="15.75" customHeight="1">
      <c r="B110" s="1"/>
      <c r="C110" s="1"/>
      <c r="D110" s="1"/>
      <c r="E110" s="1"/>
      <c r="F110" s="1"/>
    </row>
    <row r="111" ht="15.75" customHeight="1">
      <c r="B111" s="1"/>
      <c r="C111" s="1"/>
      <c r="D111" s="1"/>
      <c r="E111" s="1"/>
      <c r="F111" s="1"/>
    </row>
    <row r="112" ht="15.75" customHeight="1">
      <c r="B112" s="1"/>
      <c r="C112" s="1"/>
      <c r="D112" s="1"/>
      <c r="E112" s="1"/>
      <c r="F112" s="1"/>
    </row>
    <row r="113" ht="15.75" customHeight="1">
      <c r="B113" s="1"/>
      <c r="C113" s="1"/>
      <c r="D113" s="1"/>
      <c r="E113" s="1"/>
      <c r="F113" s="1"/>
    </row>
    <row r="114" ht="15.75" customHeight="1">
      <c r="B114" s="1"/>
      <c r="C114" s="1"/>
      <c r="D114" s="1"/>
      <c r="E114" s="1"/>
      <c r="F114" s="1"/>
    </row>
    <row r="115" ht="15.75" customHeight="1">
      <c r="B115" s="1"/>
      <c r="C115" s="1"/>
      <c r="D115" s="1"/>
      <c r="E115" s="1"/>
      <c r="F115" s="1"/>
    </row>
    <row r="116" ht="15.75" customHeight="1">
      <c r="B116" s="1"/>
      <c r="C116" s="1"/>
      <c r="D116" s="1"/>
      <c r="E116" s="1"/>
      <c r="F116" s="1"/>
    </row>
    <row r="117" ht="15.75" customHeight="1">
      <c r="B117" s="1"/>
      <c r="C117" s="1"/>
      <c r="D117" s="1"/>
      <c r="E117" s="1"/>
      <c r="F117" s="1"/>
    </row>
    <row r="118" ht="15.75" customHeight="1">
      <c r="B118" s="1"/>
      <c r="C118" s="1"/>
      <c r="D118" s="1"/>
      <c r="E118" s="1"/>
      <c r="F118" s="1"/>
    </row>
    <row r="119" ht="15.75" customHeight="1">
      <c r="B119" s="1"/>
      <c r="C119" s="1"/>
      <c r="D119" s="1"/>
      <c r="E119" s="1"/>
      <c r="F119" s="1"/>
    </row>
    <row r="120" ht="15.75" customHeight="1">
      <c r="B120" s="1"/>
      <c r="C120" s="1"/>
      <c r="D120" s="1"/>
      <c r="E120" s="1"/>
      <c r="F120" s="1"/>
    </row>
    <row r="121" ht="15.75" customHeight="1">
      <c r="B121" s="1"/>
      <c r="C121" s="1"/>
      <c r="D121" s="1"/>
      <c r="E121" s="1"/>
      <c r="F121" s="1"/>
    </row>
    <row r="122" ht="15.75" customHeight="1">
      <c r="B122" s="1"/>
      <c r="C122" s="1"/>
      <c r="D122" s="1"/>
      <c r="E122" s="1"/>
      <c r="F122" s="1"/>
    </row>
    <row r="123" ht="15.75" customHeight="1">
      <c r="B123" s="1"/>
      <c r="C123" s="1"/>
      <c r="D123" s="1"/>
      <c r="E123" s="1"/>
      <c r="F123" s="1"/>
    </row>
    <row r="124" ht="15.75" customHeight="1">
      <c r="B124" s="1"/>
      <c r="C124" s="1"/>
      <c r="D124" s="1"/>
      <c r="E124" s="1"/>
      <c r="F124" s="1"/>
    </row>
    <row r="125" ht="15.75" customHeight="1">
      <c r="B125" s="1"/>
      <c r="C125" s="1"/>
      <c r="D125" s="1"/>
      <c r="E125" s="1"/>
      <c r="F125" s="1"/>
    </row>
    <row r="126" ht="15.75" customHeight="1">
      <c r="B126" s="1"/>
      <c r="C126" s="1"/>
      <c r="D126" s="1"/>
      <c r="E126" s="1"/>
      <c r="F126" s="1"/>
    </row>
    <row r="127" ht="15.75" customHeight="1">
      <c r="B127" s="1"/>
      <c r="C127" s="1"/>
      <c r="D127" s="1"/>
      <c r="E127" s="1"/>
      <c r="F127" s="1"/>
    </row>
    <row r="128" ht="15.75" customHeight="1">
      <c r="B128" s="1"/>
      <c r="C128" s="1"/>
      <c r="D128" s="1"/>
      <c r="E128" s="1"/>
      <c r="F128" s="1"/>
    </row>
    <row r="129" ht="15.75" customHeight="1">
      <c r="B129" s="1"/>
      <c r="C129" s="1"/>
      <c r="D129" s="1"/>
      <c r="E129" s="1"/>
      <c r="F129" s="1"/>
    </row>
    <row r="130" ht="15.75" customHeight="1">
      <c r="B130" s="1"/>
      <c r="C130" s="1"/>
      <c r="D130" s="1"/>
      <c r="E130" s="1"/>
      <c r="F130" s="1"/>
    </row>
    <row r="131" ht="15.75" customHeight="1">
      <c r="B131" s="1"/>
      <c r="C131" s="1"/>
      <c r="D131" s="1"/>
      <c r="E131" s="1"/>
      <c r="F131" s="1"/>
    </row>
    <row r="132" ht="15.75" customHeight="1">
      <c r="B132" s="1"/>
      <c r="C132" s="1"/>
      <c r="D132" s="1"/>
      <c r="E132" s="1"/>
      <c r="F132" s="1"/>
    </row>
    <row r="133" ht="15.75" customHeight="1">
      <c r="B133" s="1"/>
      <c r="C133" s="1"/>
      <c r="D133" s="1"/>
      <c r="E133" s="1"/>
      <c r="F133" s="1"/>
    </row>
    <row r="134" ht="15.75" customHeight="1">
      <c r="B134" s="1"/>
      <c r="C134" s="1"/>
      <c r="D134" s="1"/>
      <c r="E134" s="1"/>
      <c r="F134" s="1"/>
    </row>
    <row r="135" ht="15.75" customHeight="1">
      <c r="B135" s="1"/>
      <c r="C135" s="1"/>
      <c r="D135" s="1"/>
      <c r="E135" s="1"/>
      <c r="F135" s="1"/>
    </row>
    <row r="136" ht="15.75" customHeight="1">
      <c r="B136" s="1"/>
      <c r="C136" s="1"/>
      <c r="D136" s="1"/>
      <c r="E136" s="1"/>
      <c r="F136" s="1"/>
    </row>
    <row r="137" ht="15.75" customHeight="1">
      <c r="B137" s="1"/>
      <c r="C137" s="1"/>
      <c r="D137" s="1"/>
      <c r="E137" s="1"/>
      <c r="F137" s="1"/>
    </row>
    <row r="138" ht="15.75" customHeight="1">
      <c r="B138" s="1"/>
      <c r="C138" s="1"/>
      <c r="D138" s="1"/>
      <c r="E138" s="1"/>
      <c r="F138" s="1"/>
    </row>
    <row r="139" ht="15.75" customHeight="1">
      <c r="B139" s="1"/>
      <c r="C139" s="1"/>
      <c r="D139" s="1"/>
      <c r="E139" s="1"/>
      <c r="F139" s="1"/>
    </row>
    <row r="140" ht="15.75" customHeight="1">
      <c r="B140" s="1"/>
      <c r="C140" s="1"/>
      <c r="D140" s="1"/>
      <c r="E140" s="1"/>
      <c r="F140" s="1"/>
    </row>
    <row r="141" ht="15.75" customHeight="1">
      <c r="B141" s="1"/>
      <c r="C141" s="1"/>
      <c r="D141" s="1"/>
      <c r="E141" s="1"/>
      <c r="F141" s="1"/>
    </row>
    <row r="142" ht="15.75" customHeight="1">
      <c r="B142" s="1"/>
      <c r="C142" s="1"/>
      <c r="D142" s="1"/>
      <c r="E142" s="1"/>
      <c r="F142" s="1"/>
    </row>
    <row r="143" ht="15.75" customHeight="1">
      <c r="B143" s="1"/>
      <c r="C143" s="1"/>
      <c r="D143" s="1"/>
      <c r="E143" s="1"/>
      <c r="F143" s="1"/>
    </row>
    <row r="144" ht="15.75" customHeight="1">
      <c r="B144" s="1"/>
      <c r="C144" s="1"/>
      <c r="D144" s="1"/>
      <c r="E144" s="1"/>
      <c r="F144" s="1"/>
    </row>
    <row r="145" ht="15.75" customHeight="1">
      <c r="B145" s="1"/>
      <c r="C145" s="1"/>
      <c r="D145" s="1"/>
      <c r="E145" s="1"/>
      <c r="F145" s="1"/>
    </row>
    <row r="146" ht="15.75" customHeight="1">
      <c r="B146" s="1"/>
      <c r="C146" s="1"/>
      <c r="D146" s="1"/>
      <c r="E146" s="1"/>
      <c r="F146" s="1"/>
    </row>
    <row r="147" ht="15.75" customHeight="1">
      <c r="B147" s="1"/>
      <c r="C147" s="1"/>
      <c r="D147" s="1"/>
      <c r="E147" s="1"/>
      <c r="F147" s="1"/>
    </row>
    <row r="148" ht="15.75" customHeight="1">
      <c r="B148" s="1"/>
      <c r="C148" s="1"/>
      <c r="D148" s="1"/>
      <c r="E148" s="1"/>
      <c r="F148" s="1"/>
    </row>
    <row r="149" ht="15.75" customHeight="1">
      <c r="B149" s="1"/>
      <c r="C149" s="1"/>
      <c r="D149" s="1"/>
      <c r="E149" s="1"/>
      <c r="F149" s="1"/>
    </row>
    <row r="150" ht="15.75" customHeight="1">
      <c r="B150" s="1"/>
      <c r="C150" s="1"/>
      <c r="D150" s="1"/>
      <c r="E150" s="1"/>
      <c r="F150" s="1"/>
    </row>
    <row r="151" ht="15.75" customHeight="1">
      <c r="B151" s="1"/>
      <c r="C151" s="1"/>
      <c r="D151" s="1"/>
      <c r="E151" s="1"/>
      <c r="F151" s="1"/>
    </row>
    <row r="152" ht="15.75" customHeight="1">
      <c r="B152" s="1"/>
      <c r="C152" s="1"/>
      <c r="D152" s="1"/>
      <c r="E152" s="1"/>
      <c r="F152" s="1"/>
    </row>
    <row r="153" ht="15.75" customHeight="1">
      <c r="B153" s="1"/>
      <c r="C153" s="1"/>
      <c r="D153" s="1"/>
      <c r="E153" s="1"/>
      <c r="F153" s="1"/>
    </row>
    <row r="154" ht="15.75" customHeight="1">
      <c r="B154" s="1"/>
      <c r="C154" s="1"/>
      <c r="D154" s="1"/>
      <c r="E154" s="1"/>
      <c r="F154" s="1"/>
    </row>
    <row r="155" ht="15.75" customHeight="1">
      <c r="B155" s="1"/>
      <c r="C155" s="1"/>
      <c r="D155" s="1"/>
      <c r="E155" s="1"/>
      <c r="F155" s="1"/>
    </row>
    <row r="156" ht="15.75" customHeight="1">
      <c r="B156" s="1"/>
      <c r="C156" s="1"/>
      <c r="D156" s="1"/>
      <c r="E156" s="1"/>
      <c r="F156" s="1"/>
    </row>
    <row r="157" ht="15.75" customHeight="1">
      <c r="B157" s="1"/>
      <c r="C157" s="1"/>
      <c r="D157" s="1"/>
      <c r="E157" s="1"/>
      <c r="F157" s="1"/>
    </row>
    <row r="158" ht="15.75" customHeight="1">
      <c r="B158" s="1"/>
      <c r="C158" s="1"/>
      <c r="D158" s="1"/>
      <c r="E158" s="1"/>
      <c r="F158" s="1"/>
    </row>
    <row r="159" ht="15.75" customHeight="1">
      <c r="B159" s="1"/>
      <c r="C159" s="1"/>
      <c r="D159" s="1"/>
      <c r="E159" s="1"/>
      <c r="F159" s="1"/>
    </row>
    <row r="160" ht="15.75" customHeight="1">
      <c r="B160" s="1"/>
      <c r="C160" s="1"/>
      <c r="D160" s="1"/>
      <c r="E160" s="1"/>
      <c r="F160" s="1"/>
    </row>
    <row r="161" ht="15.75" customHeight="1">
      <c r="B161" s="1"/>
      <c r="C161" s="1"/>
      <c r="D161" s="1"/>
      <c r="E161" s="1"/>
      <c r="F161" s="1"/>
    </row>
    <row r="162" ht="15.75" customHeight="1">
      <c r="B162" s="1"/>
      <c r="C162" s="1"/>
      <c r="D162" s="1"/>
      <c r="E162" s="1"/>
      <c r="F162" s="1"/>
    </row>
    <row r="163" ht="15.75" customHeight="1">
      <c r="B163" s="1"/>
      <c r="C163" s="1"/>
      <c r="D163" s="1"/>
      <c r="E163" s="1"/>
      <c r="F163" s="1"/>
    </row>
    <row r="164" ht="15.75" customHeight="1">
      <c r="B164" s="1"/>
      <c r="C164" s="1"/>
      <c r="D164" s="1"/>
      <c r="E164" s="1"/>
      <c r="F164" s="1"/>
    </row>
    <row r="165" ht="15.75" customHeight="1">
      <c r="B165" s="1"/>
      <c r="C165" s="1"/>
      <c r="D165" s="1"/>
      <c r="E165" s="1"/>
      <c r="F165" s="1"/>
    </row>
    <row r="166" ht="15.75" customHeight="1">
      <c r="B166" s="1"/>
      <c r="C166" s="1"/>
      <c r="D166" s="1"/>
      <c r="E166" s="1"/>
      <c r="F166" s="1"/>
    </row>
    <row r="167" ht="15.75" customHeight="1">
      <c r="B167" s="1"/>
      <c r="C167" s="1"/>
      <c r="D167" s="1"/>
      <c r="E167" s="1"/>
      <c r="F167" s="1"/>
    </row>
    <row r="168" ht="15.75" customHeight="1">
      <c r="B168" s="1"/>
      <c r="C168" s="1"/>
      <c r="D168" s="1"/>
      <c r="E168" s="1"/>
      <c r="F168" s="1"/>
    </row>
    <row r="169" ht="15.75" customHeight="1">
      <c r="B169" s="1"/>
      <c r="C169" s="1"/>
      <c r="D169" s="1"/>
      <c r="E169" s="1"/>
      <c r="F169" s="1"/>
    </row>
    <row r="170" ht="15.75" customHeight="1">
      <c r="B170" s="1"/>
      <c r="C170" s="1"/>
      <c r="D170" s="1"/>
      <c r="E170" s="1"/>
      <c r="F170" s="1"/>
    </row>
    <row r="171" ht="15.75" customHeight="1">
      <c r="B171" s="1"/>
      <c r="C171" s="1"/>
      <c r="D171" s="1"/>
      <c r="E171" s="1"/>
      <c r="F171" s="1"/>
    </row>
    <row r="172" ht="15.75" customHeight="1">
      <c r="B172" s="1"/>
      <c r="C172" s="1"/>
      <c r="D172" s="1"/>
      <c r="E172" s="1"/>
      <c r="F172" s="1"/>
    </row>
    <row r="173" ht="15.75" customHeight="1">
      <c r="B173" s="1"/>
      <c r="C173" s="1"/>
      <c r="D173" s="1"/>
      <c r="E173" s="1"/>
      <c r="F173" s="1"/>
    </row>
    <row r="174" ht="15.75" customHeight="1">
      <c r="B174" s="1"/>
      <c r="C174" s="1"/>
      <c r="D174" s="1"/>
      <c r="E174" s="1"/>
      <c r="F174" s="1"/>
    </row>
    <row r="175" ht="15.75" customHeight="1">
      <c r="B175" s="1"/>
      <c r="C175" s="1"/>
      <c r="D175" s="1"/>
      <c r="E175" s="1"/>
      <c r="F175" s="1"/>
    </row>
    <row r="176" ht="15.75" customHeight="1">
      <c r="B176" s="1"/>
      <c r="C176" s="1"/>
      <c r="D176" s="1"/>
      <c r="E176" s="1"/>
      <c r="F176" s="1"/>
    </row>
    <row r="177" ht="15.75" customHeight="1">
      <c r="B177" s="1"/>
      <c r="C177" s="1"/>
      <c r="D177" s="1"/>
      <c r="E177" s="1"/>
      <c r="F177" s="1"/>
    </row>
    <row r="178" ht="15.75" customHeight="1">
      <c r="B178" s="1"/>
      <c r="C178" s="1"/>
      <c r="D178" s="1"/>
      <c r="E178" s="1"/>
      <c r="F178" s="1"/>
    </row>
    <row r="179" ht="15.75" customHeight="1">
      <c r="B179" s="1"/>
      <c r="C179" s="1"/>
      <c r="D179" s="1"/>
      <c r="E179" s="1"/>
      <c r="F179" s="1"/>
    </row>
    <row r="180" ht="15.75" customHeight="1">
      <c r="B180" s="1"/>
      <c r="C180" s="1"/>
      <c r="D180" s="1"/>
      <c r="E180" s="1"/>
      <c r="F180" s="1"/>
    </row>
    <row r="181" ht="15.75" customHeight="1">
      <c r="B181" s="1"/>
      <c r="C181" s="1"/>
      <c r="D181" s="1"/>
      <c r="E181" s="1"/>
      <c r="F181" s="1"/>
    </row>
    <row r="182" ht="15.75" customHeight="1">
      <c r="B182" s="1"/>
      <c r="C182" s="1"/>
      <c r="D182" s="1"/>
      <c r="E182" s="1"/>
      <c r="F182" s="1"/>
    </row>
    <row r="183" ht="15.75" customHeight="1">
      <c r="B183" s="1"/>
      <c r="C183" s="1"/>
      <c r="D183" s="1"/>
      <c r="E183" s="1"/>
      <c r="F183" s="1"/>
    </row>
    <row r="184" ht="15.75" customHeight="1">
      <c r="B184" s="1"/>
      <c r="C184" s="1"/>
      <c r="D184" s="1"/>
      <c r="E184" s="1"/>
      <c r="F184" s="1"/>
    </row>
    <row r="185" ht="15.75" customHeight="1">
      <c r="B185" s="1"/>
      <c r="C185" s="1"/>
      <c r="D185" s="1"/>
      <c r="E185" s="1"/>
      <c r="F185" s="1"/>
    </row>
    <row r="186" ht="15.75" customHeight="1">
      <c r="B186" s="1"/>
      <c r="C186" s="1"/>
      <c r="D186" s="1"/>
      <c r="E186" s="1"/>
      <c r="F186" s="1"/>
    </row>
    <row r="187" ht="15.75" customHeight="1">
      <c r="B187" s="1"/>
      <c r="C187" s="1"/>
      <c r="D187" s="1"/>
      <c r="E187" s="1"/>
      <c r="F187" s="1"/>
    </row>
    <row r="188" ht="15.75" customHeight="1">
      <c r="B188" s="1"/>
      <c r="C188" s="1"/>
      <c r="D188" s="1"/>
      <c r="E188" s="1"/>
      <c r="F188" s="1"/>
    </row>
    <row r="189" ht="15.75" customHeight="1">
      <c r="B189" s="1"/>
      <c r="C189" s="1"/>
      <c r="D189" s="1"/>
      <c r="E189" s="1"/>
      <c r="F189" s="1"/>
    </row>
    <row r="190" ht="15.75" customHeight="1">
      <c r="B190" s="1"/>
      <c r="C190" s="1"/>
      <c r="D190" s="1"/>
      <c r="E190" s="1"/>
      <c r="F190" s="1"/>
    </row>
    <row r="191" ht="15.75" customHeight="1">
      <c r="B191" s="1"/>
      <c r="C191" s="1"/>
      <c r="D191" s="1"/>
      <c r="E191" s="1"/>
      <c r="F191" s="1"/>
    </row>
    <row r="192" ht="15.75" customHeight="1">
      <c r="B192" s="1"/>
      <c r="C192" s="1"/>
      <c r="D192" s="1"/>
      <c r="E192" s="1"/>
      <c r="F192" s="1"/>
    </row>
    <row r="193" ht="15.75" customHeight="1">
      <c r="B193" s="1"/>
      <c r="C193" s="1"/>
      <c r="D193" s="1"/>
      <c r="E193" s="1"/>
      <c r="F193" s="1"/>
    </row>
    <row r="194" ht="15.75" customHeight="1">
      <c r="B194" s="1"/>
      <c r="C194" s="1"/>
      <c r="D194" s="1"/>
      <c r="E194" s="1"/>
      <c r="F194" s="1"/>
    </row>
    <row r="195" ht="15.75" customHeight="1">
      <c r="B195" s="1"/>
      <c r="C195" s="1"/>
      <c r="D195" s="1"/>
      <c r="E195" s="1"/>
      <c r="F195" s="1"/>
    </row>
    <row r="196" ht="15.75" customHeight="1">
      <c r="B196" s="1"/>
      <c r="C196" s="1"/>
      <c r="D196" s="1"/>
      <c r="E196" s="1"/>
      <c r="F196" s="1"/>
    </row>
    <row r="197" ht="15.75" customHeight="1">
      <c r="B197" s="1"/>
      <c r="C197" s="1"/>
      <c r="D197" s="1"/>
      <c r="E197" s="1"/>
      <c r="F197" s="1"/>
    </row>
    <row r="198" ht="15.75" customHeight="1">
      <c r="B198" s="1"/>
      <c r="C198" s="1"/>
      <c r="D198" s="1"/>
      <c r="E198" s="1"/>
      <c r="F198" s="1"/>
    </row>
    <row r="199" ht="15.75" customHeight="1">
      <c r="B199" s="1"/>
      <c r="C199" s="1"/>
      <c r="D199" s="1"/>
      <c r="E199" s="1"/>
      <c r="F199" s="1"/>
    </row>
    <row r="200" ht="15.75" customHeight="1">
      <c r="B200" s="1"/>
      <c r="C200" s="1"/>
      <c r="D200" s="1"/>
      <c r="E200" s="1"/>
      <c r="F200" s="1"/>
    </row>
    <row r="201" ht="15.75" customHeight="1">
      <c r="B201" s="1"/>
      <c r="C201" s="1"/>
      <c r="D201" s="1"/>
      <c r="E201" s="1"/>
      <c r="F201" s="1"/>
    </row>
    <row r="202" ht="15.75" customHeight="1">
      <c r="B202" s="1"/>
      <c r="C202" s="1"/>
      <c r="D202" s="1"/>
      <c r="E202" s="1"/>
      <c r="F202" s="1"/>
    </row>
    <row r="203" ht="15.75" customHeight="1">
      <c r="B203" s="1"/>
      <c r="C203" s="1"/>
      <c r="D203" s="1"/>
      <c r="E203" s="1"/>
      <c r="F203" s="1"/>
    </row>
    <row r="204" ht="15.75" customHeight="1">
      <c r="B204" s="1"/>
      <c r="C204" s="1"/>
      <c r="D204" s="1"/>
      <c r="E204" s="1"/>
      <c r="F204" s="1"/>
    </row>
    <row r="205" ht="15.75" customHeight="1">
      <c r="B205" s="1"/>
      <c r="C205" s="1"/>
      <c r="D205" s="1"/>
      <c r="E205" s="1"/>
      <c r="F205" s="1"/>
    </row>
    <row r="206" ht="15.75" customHeight="1">
      <c r="B206" s="1"/>
      <c r="C206" s="1"/>
      <c r="D206" s="1"/>
      <c r="E206" s="1"/>
      <c r="F206" s="1"/>
    </row>
    <row r="207" ht="15.75" customHeight="1">
      <c r="B207" s="1"/>
      <c r="C207" s="1"/>
      <c r="D207" s="1"/>
      <c r="E207" s="1"/>
      <c r="F207" s="1"/>
    </row>
    <row r="208" ht="15.75" customHeight="1">
      <c r="B208" s="1"/>
      <c r="C208" s="1"/>
      <c r="D208" s="1"/>
      <c r="E208" s="1"/>
      <c r="F208" s="1"/>
    </row>
    <row r="209" ht="15.75" customHeight="1">
      <c r="B209" s="1"/>
      <c r="C209" s="1"/>
      <c r="D209" s="1"/>
      <c r="E209" s="1"/>
      <c r="F209" s="1"/>
    </row>
    <row r="210" ht="15.75" customHeight="1">
      <c r="B210" s="1"/>
      <c r="C210" s="1"/>
      <c r="D210" s="1"/>
      <c r="E210" s="1"/>
      <c r="F210" s="1"/>
    </row>
    <row r="211" ht="15.75" customHeight="1">
      <c r="B211" s="1"/>
      <c r="C211" s="1"/>
      <c r="D211" s="1"/>
      <c r="E211" s="1"/>
      <c r="F211" s="1"/>
    </row>
    <row r="212" ht="15.75" customHeight="1">
      <c r="B212" s="1"/>
      <c r="C212" s="1"/>
      <c r="D212" s="1"/>
      <c r="E212" s="1"/>
      <c r="F212" s="1"/>
    </row>
    <row r="213" ht="15.75" customHeight="1">
      <c r="B213" s="1"/>
      <c r="C213" s="1"/>
      <c r="D213" s="1"/>
      <c r="E213" s="1"/>
      <c r="F213" s="1"/>
    </row>
    <row r="214" ht="15.75" customHeight="1">
      <c r="B214" s="1"/>
      <c r="C214" s="1"/>
      <c r="D214" s="1"/>
      <c r="E214" s="1"/>
      <c r="F214" s="1"/>
    </row>
    <row r="215" ht="15.75" customHeight="1">
      <c r="B215" s="1"/>
      <c r="C215" s="1"/>
      <c r="D215" s="1"/>
      <c r="E215" s="1"/>
      <c r="F215" s="1"/>
    </row>
    <row r="216" ht="15.75" customHeight="1">
      <c r="B216" s="1"/>
      <c r="C216" s="1"/>
      <c r="D216" s="1"/>
      <c r="E216" s="1"/>
      <c r="F216" s="1"/>
    </row>
    <row r="217" ht="15.75" customHeight="1">
      <c r="B217" s="1"/>
      <c r="C217" s="1"/>
      <c r="D217" s="1"/>
      <c r="E217" s="1"/>
      <c r="F217" s="1"/>
    </row>
    <row r="218" ht="15.75" customHeight="1">
      <c r="B218" s="1"/>
      <c r="C218" s="1"/>
      <c r="D218" s="1"/>
      <c r="E218" s="1"/>
      <c r="F218" s="1"/>
    </row>
    <row r="219" ht="15.75" customHeight="1">
      <c r="B219" s="1"/>
      <c r="C219" s="1"/>
      <c r="D219" s="1"/>
      <c r="E219" s="1"/>
      <c r="F219" s="1"/>
    </row>
    <row r="220" ht="15.75" customHeight="1">
      <c r="B220" s="1"/>
      <c r="C220" s="1"/>
      <c r="D220" s="1"/>
      <c r="E220" s="1"/>
      <c r="F220" s="1"/>
    </row>
    <row r="221" ht="15.75" customHeight="1">
      <c r="B221" s="1"/>
      <c r="C221" s="1"/>
      <c r="D221" s="1"/>
      <c r="E221" s="1"/>
      <c r="F221" s="1"/>
    </row>
    <row r="222" ht="15.75" customHeight="1">
      <c r="B222" s="1"/>
      <c r="C222" s="1"/>
      <c r="D222" s="1"/>
      <c r="E222" s="1"/>
      <c r="F222" s="1"/>
    </row>
    <row r="223" ht="15.75" customHeight="1">
      <c r="B223" s="1"/>
      <c r="C223" s="1"/>
      <c r="D223" s="1"/>
      <c r="E223" s="1"/>
      <c r="F223" s="1"/>
    </row>
    <row r="224" ht="15.75" customHeight="1">
      <c r="B224" s="1"/>
      <c r="C224" s="1"/>
      <c r="D224" s="1"/>
      <c r="E224" s="1"/>
      <c r="F224" s="1"/>
    </row>
    <row r="225" ht="15.75" customHeight="1">
      <c r="B225" s="1"/>
      <c r="C225" s="1"/>
      <c r="D225" s="1"/>
      <c r="E225" s="1"/>
      <c r="F225" s="1"/>
    </row>
    <row r="226" ht="15.75" customHeight="1">
      <c r="B226" s="1"/>
      <c r="C226" s="1"/>
      <c r="D226" s="1"/>
      <c r="E226" s="1"/>
      <c r="F226" s="1"/>
    </row>
    <row r="227" ht="15.75" customHeight="1">
      <c r="B227" s="1"/>
      <c r="C227" s="1"/>
      <c r="D227" s="1"/>
      <c r="E227" s="1"/>
      <c r="F227" s="1"/>
    </row>
    <row r="228" ht="15.75" customHeight="1">
      <c r="B228" s="1"/>
      <c r="C228" s="1"/>
      <c r="D228" s="1"/>
      <c r="E228" s="1"/>
      <c r="F228" s="1"/>
    </row>
    <row r="229" ht="15.75" customHeight="1">
      <c r="B229" s="1"/>
      <c r="C229" s="1"/>
      <c r="D229" s="1"/>
      <c r="E229" s="1"/>
      <c r="F229" s="1"/>
    </row>
    <row r="230" ht="15.75" customHeight="1">
      <c r="B230" s="1"/>
      <c r="C230" s="1"/>
      <c r="D230" s="1"/>
      <c r="E230" s="1"/>
      <c r="F230" s="1"/>
    </row>
    <row r="231" ht="15.75" customHeight="1">
      <c r="B231" s="1"/>
      <c r="C231" s="1"/>
      <c r="D231" s="1"/>
      <c r="E231" s="1"/>
      <c r="F231" s="1"/>
    </row>
    <row r="232" ht="15.75" customHeight="1">
      <c r="B232" s="1"/>
      <c r="C232" s="1"/>
      <c r="D232" s="1"/>
      <c r="E232" s="1"/>
      <c r="F232" s="1"/>
    </row>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F$32"/>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49.71"/>
    <col customWidth="1" hidden="1" min="3" max="3" width="78.86"/>
    <col customWidth="1" min="4" max="4" width="78.86"/>
    <col customWidth="1" min="5" max="5" width="25.57"/>
    <col customWidth="1" min="6" max="6" width="34.0"/>
    <col customWidth="1" min="7" max="7" width="15.86"/>
  </cols>
  <sheetData>
    <row r="1">
      <c r="A1" s="38"/>
      <c r="B1" s="1"/>
      <c r="C1" s="1"/>
      <c r="D1" s="1"/>
      <c r="E1" s="1"/>
      <c r="F1" s="1"/>
      <c r="G1" s="38"/>
      <c r="H1" s="38"/>
      <c r="I1" s="38"/>
      <c r="J1" s="38"/>
      <c r="K1" s="38"/>
      <c r="L1" s="38"/>
      <c r="M1" s="38"/>
      <c r="N1" s="38"/>
      <c r="O1" s="38"/>
      <c r="P1" s="38"/>
      <c r="Q1" s="38"/>
      <c r="R1" s="38"/>
      <c r="S1" s="38"/>
      <c r="T1" s="38"/>
      <c r="U1" s="38"/>
      <c r="V1" s="38"/>
      <c r="W1" s="38"/>
      <c r="X1" s="38"/>
      <c r="Y1" s="38"/>
      <c r="Z1" s="38"/>
    </row>
    <row r="2">
      <c r="A2" s="2"/>
      <c r="B2" s="3" t="s">
        <v>0</v>
      </c>
      <c r="C2" s="4" t="s">
        <v>2</v>
      </c>
      <c r="D2" s="4" t="s">
        <v>107</v>
      </c>
      <c r="E2" s="4"/>
      <c r="F2" s="4" t="s">
        <v>3</v>
      </c>
      <c r="G2" s="38"/>
      <c r="H2" s="38"/>
      <c r="I2" s="38"/>
      <c r="J2" s="38"/>
      <c r="K2" s="38"/>
      <c r="L2" s="38"/>
      <c r="M2" s="38"/>
      <c r="N2" s="38"/>
      <c r="O2" s="38"/>
      <c r="P2" s="38"/>
      <c r="Q2" s="38"/>
      <c r="R2" s="38"/>
      <c r="S2" s="38"/>
      <c r="T2" s="38"/>
      <c r="U2" s="38"/>
      <c r="V2" s="38"/>
      <c r="W2" s="38"/>
      <c r="X2" s="38"/>
      <c r="Y2" s="38"/>
      <c r="Z2" s="38"/>
    </row>
    <row r="3" ht="195.75" customHeight="1">
      <c r="A3" s="39" t="s">
        <v>108</v>
      </c>
      <c r="B3" s="40" t="s">
        <v>4</v>
      </c>
      <c r="C3" s="41" t="s">
        <v>109</v>
      </c>
      <c r="D3" s="42" t="s">
        <v>110</v>
      </c>
      <c r="E3" s="43" t="s">
        <v>111</v>
      </c>
      <c r="F3" s="44" t="s">
        <v>8</v>
      </c>
      <c r="G3" s="45"/>
      <c r="H3" s="46"/>
      <c r="I3" s="46"/>
      <c r="J3" s="46"/>
      <c r="K3" s="46"/>
      <c r="L3" s="46"/>
      <c r="M3" s="46"/>
      <c r="N3" s="46"/>
      <c r="O3" s="46"/>
      <c r="P3" s="46"/>
      <c r="Q3" s="46"/>
      <c r="R3" s="46"/>
      <c r="S3" s="46"/>
      <c r="T3" s="46"/>
      <c r="U3" s="46"/>
      <c r="V3" s="46"/>
      <c r="W3" s="46"/>
      <c r="X3" s="46"/>
      <c r="Y3" s="46"/>
      <c r="Z3" s="46"/>
    </row>
    <row r="4" hidden="1">
      <c r="A4" s="47" t="s">
        <v>112</v>
      </c>
      <c r="B4" s="40" t="s">
        <v>9</v>
      </c>
      <c r="C4" s="41" t="s">
        <v>113</v>
      </c>
      <c r="D4" s="41" t="s">
        <v>114</v>
      </c>
      <c r="E4" s="43" t="s">
        <v>115</v>
      </c>
      <c r="F4" s="48" t="s">
        <v>18</v>
      </c>
      <c r="G4" s="49" t="s">
        <v>19</v>
      </c>
      <c r="H4" s="46"/>
      <c r="I4" s="46"/>
      <c r="J4" s="46"/>
      <c r="K4" s="46"/>
      <c r="L4" s="46"/>
      <c r="M4" s="46"/>
      <c r="N4" s="46"/>
      <c r="O4" s="46"/>
      <c r="P4" s="46"/>
      <c r="Q4" s="46"/>
      <c r="R4" s="46"/>
      <c r="S4" s="46"/>
      <c r="T4" s="46"/>
      <c r="U4" s="46"/>
      <c r="V4" s="46"/>
      <c r="W4" s="46"/>
      <c r="X4" s="46"/>
      <c r="Y4" s="46"/>
      <c r="Z4" s="46"/>
    </row>
    <row r="5" ht="207.75" hidden="1" customHeight="1">
      <c r="A5" s="50" t="s">
        <v>116</v>
      </c>
      <c r="B5" s="40" t="s">
        <v>9</v>
      </c>
      <c r="C5" s="44" t="s">
        <v>117</v>
      </c>
      <c r="D5" s="44" t="s">
        <v>118</v>
      </c>
      <c r="E5" s="48" t="s">
        <v>115</v>
      </c>
      <c r="F5" s="44" t="s">
        <v>22</v>
      </c>
      <c r="G5" s="45" t="s">
        <v>23</v>
      </c>
      <c r="H5" s="46"/>
      <c r="I5" s="46"/>
      <c r="J5" s="46"/>
      <c r="K5" s="46"/>
      <c r="L5" s="46"/>
      <c r="M5" s="46"/>
      <c r="N5" s="46"/>
      <c r="O5" s="46"/>
      <c r="P5" s="46"/>
      <c r="Q5" s="46"/>
      <c r="R5" s="46"/>
      <c r="S5" s="46"/>
      <c r="T5" s="46"/>
      <c r="U5" s="46"/>
      <c r="V5" s="46"/>
      <c r="W5" s="46"/>
      <c r="X5" s="46"/>
      <c r="Y5" s="46"/>
      <c r="Z5" s="46"/>
    </row>
    <row r="6" ht="207.0" customHeight="1">
      <c r="A6" s="51" t="s">
        <v>119</v>
      </c>
      <c r="B6" s="40" t="s">
        <v>9</v>
      </c>
      <c r="C6" s="41" t="s">
        <v>120</v>
      </c>
      <c r="D6" s="42" t="s">
        <v>121</v>
      </c>
      <c r="E6" s="43" t="s">
        <v>122</v>
      </c>
      <c r="F6" s="44" t="s">
        <v>33</v>
      </c>
      <c r="G6" s="49" t="s">
        <v>34</v>
      </c>
      <c r="H6" s="46"/>
      <c r="I6" s="46"/>
      <c r="J6" s="46"/>
      <c r="K6" s="46"/>
      <c r="L6" s="46"/>
      <c r="M6" s="46"/>
      <c r="N6" s="46"/>
      <c r="O6" s="46"/>
      <c r="P6" s="46"/>
      <c r="Q6" s="46"/>
      <c r="R6" s="46"/>
      <c r="S6" s="46"/>
      <c r="T6" s="46"/>
      <c r="U6" s="46"/>
      <c r="V6" s="46"/>
      <c r="W6" s="46"/>
      <c r="X6" s="46"/>
      <c r="Y6" s="46"/>
      <c r="Z6" s="46"/>
    </row>
    <row r="7" ht="245.25" hidden="1" customHeight="1">
      <c r="A7" s="51" t="s">
        <v>123</v>
      </c>
      <c r="B7" s="40" t="s">
        <v>9</v>
      </c>
      <c r="C7" s="52" t="s">
        <v>124</v>
      </c>
      <c r="D7" s="52" t="s">
        <v>125</v>
      </c>
      <c r="E7" s="43" t="s">
        <v>115</v>
      </c>
      <c r="F7" s="44" t="s">
        <v>42</v>
      </c>
      <c r="G7" s="49" t="s">
        <v>43</v>
      </c>
      <c r="H7" s="46"/>
      <c r="I7" s="46"/>
      <c r="J7" s="46"/>
      <c r="K7" s="46"/>
      <c r="L7" s="46"/>
      <c r="M7" s="46"/>
      <c r="N7" s="46"/>
      <c r="O7" s="46"/>
      <c r="P7" s="46"/>
      <c r="Q7" s="46"/>
      <c r="R7" s="46"/>
      <c r="S7" s="46"/>
      <c r="T7" s="46"/>
      <c r="U7" s="46"/>
      <c r="V7" s="46"/>
      <c r="W7" s="46"/>
      <c r="X7" s="46"/>
      <c r="Y7" s="46"/>
      <c r="Z7" s="46"/>
    </row>
    <row r="8" ht="215.25" hidden="1" customHeight="1">
      <c r="A8" s="53" t="s">
        <v>126</v>
      </c>
      <c r="B8" s="54" t="s">
        <v>127</v>
      </c>
      <c r="C8" s="54" t="s">
        <v>128</v>
      </c>
      <c r="D8" s="54" t="s">
        <v>129</v>
      </c>
      <c r="E8" s="55" t="s">
        <v>115</v>
      </c>
      <c r="F8" s="56" t="s">
        <v>48</v>
      </c>
      <c r="G8" s="57" t="s">
        <v>49</v>
      </c>
      <c r="H8" s="58"/>
      <c r="I8" s="58"/>
      <c r="J8" s="58"/>
      <c r="K8" s="58"/>
      <c r="L8" s="58"/>
      <c r="M8" s="58"/>
      <c r="N8" s="58"/>
      <c r="O8" s="58"/>
      <c r="P8" s="58"/>
      <c r="Q8" s="58"/>
      <c r="R8" s="58"/>
      <c r="S8" s="58"/>
      <c r="T8" s="58"/>
      <c r="U8" s="58"/>
      <c r="V8" s="58"/>
      <c r="W8" s="58"/>
      <c r="X8" s="58"/>
      <c r="Y8" s="58"/>
      <c r="Z8" s="58"/>
    </row>
    <row r="9" ht="215.25" hidden="1" customHeight="1">
      <c r="A9" s="53" t="s">
        <v>130</v>
      </c>
      <c r="B9" s="54" t="s">
        <v>127</v>
      </c>
      <c r="C9" s="54" t="s">
        <v>131</v>
      </c>
      <c r="D9" s="54" t="s">
        <v>132</v>
      </c>
      <c r="E9" s="55" t="s">
        <v>115</v>
      </c>
      <c r="F9" s="56" t="s">
        <v>53</v>
      </c>
      <c r="G9" s="57" t="s">
        <v>54</v>
      </c>
      <c r="H9" s="58"/>
      <c r="I9" s="58"/>
      <c r="J9" s="58"/>
      <c r="K9" s="58"/>
      <c r="L9" s="58"/>
      <c r="M9" s="58"/>
      <c r="N9" s="58"/>
      <c r="O9" s="58"/>
      <c r="P9" s="58"/>
      <c r="Q9" s="58"/>
      <c r="R9" s="58"/>
      <c r="S9" s="58"/>
      <c r="T9" s="58"/>
      <c r="U9" s="58"/>
      <c r="V9" s="58"/>
      <c r="W9" s="58"/>
      <c r="X9" s="58"/>
      <c r="Y9" s="58"/>
      <c r="Z9" s="58"/>
    </row>
    <row r="10" ht="201.0" hidden="1" customHeight="1">
      <c r="A10" s="53" t="s">
        <v>133</v>
      </c>
      <c r="B10" s="54" t="s">
        <v>44</v>
      </c>
      <c r="C10" s="54" t="s">
        <v>134</v>
      </c>
      <c r="D10" s="54" t="s">
        <v>135</v>
      </c>
      <c r="E10" s="55" t="s">
        <v>115</v>
      </c>
      <c r="F10" s="56" t="s">
        <v>58</v>
      </c>
      <c r="G10" s="57" t="s">
        <v>54</v>
      </c>
      <c r="H10" s="58"/>
      <c r="I10" s="58"/>
      <c r="J10" s="58"/>
      <c r="K10" s="58"/>
      <c r="L10" s="58"/>
      <c r="M10" s="58"/>
      <c r="N10" s="58"/>
      <c r="O10" s="58"/>
      <c r="P10" s="58"/>
      <c r="Q10" s="58"/>
      <c r="R10" s="58"/>
      <c r="S10" s="58"/>
      <c r="T10" s="58"/>
      <c r="U10" s="58"/>
      <c r="V10" s="58"/>
      <c r="W10" s="58"/>
      <c r="X10" s="58"/>
      <c r="Y10" s="58"/>
      <c r="Z10" s="58"/>
    </row>
    <row r="11" ht="195.0" hidden="1" customHeight="1">
      <c r="A11" s="53" t="s">
        <v>136</v>
      </c>
      <c r="B11" s="54" t="s">
        <v>44</v>
      </c>
      <c r="C11" s="54" t="s">
        <v>137</v>
      </c>
      <c r="D11" s="54" t="s">
        <v>138</v>
      </c>
      <c r="E11" s="55" t="s">
        <v>115</v>
      </c>
      <c r="F11" s="56" t="s">
        <v>58</v>
      </c>
      <c r="G11" s="57" t="s">
        <v>61</v>
      </c>
      <c r="H11" s="58"/>
      <c r="I11" s="58"/>
      <c r="J11" s="58"/>
      <c r="K11" s="58"/>
      <c r="L11" s="58"/>
      <c r="M11" s="58"/>
      <c r="N11" s="58"/>
      <c r="O11" s="58"/>
      <c r="P11" s="58"/>
      <c r="Q11" s="58"/>
      <c r="R11" s="58"/>
      <c r="S11" s="58"/>
      <c r="T11" s="58"/>
      <c r="U11" s="58"/>
      <c r="V11" s="58"/>
      <c r="W11" s="58"/>
      <c r="X11" s="58"/>
      <c r="Y11" s="58"/>
      <c r="Z11" s="58"/>
    </row>
    <row r="12" ht="270.0" hidden="1" customHeight="1">
      <c r="A12" s="59" t="s">
        <v>139</v>
      </c>
      <c r="B12" s="60" t="s">
        <v>140</v>
      </c>
      <c r="C12" s="60" t="s">
        <v>141</v>
      </c>
      <c r="D12" s="60" t="s">
        <v>142</v>
      </c>
      <c r="E12" s="61" t="s">
        <v>115</v>
      </c>
      <c r="F12" s="62" t="s">
        <v>65</v>
      </c>
      <c r="G12" s="63"/>
      <c r="H12" s="64"/>
      <c r="I12" s="64"/>
      <c r="J12" s="64"/>
      <c r="K12" s="64"/>
      <c r="L12" s="64"/>
      <c r="M12" s="64"/>
      <c r="N12" s="64"/>
      <c r="O12" s="64"/>
      <c r="P12" s="64"/>
      <c r="Q12" s="64"/>
      <c r="R12" s="64"/>
      <c r="S12" s="64"/>
      <c r="T12" s="64"/>
      <c r="U12" s="64"/>
      <c r="V12" s="64"/>
      <c r="W12" s="64"/>
      <c r="X12" s="64"/>
      <c r="Y12" s="64"/>
      <c r="Z12" s="64"/>
    </row>
    <row r="13" ht="158.25" hidden="1" customHeight="1">
      <c r="A13" s="59" t="s">
        <v>143</v>
      </c>
      <c r="B13" s="60" t="s">
        <v>62</v>
      </c>
      <c r="C13" s="60" t="s">
        <v>144</v>
      </c>
      <c r="D13" s="60" t="s">
        <v>145</v>
      </c>
      <c r="E13" s="61" t="s">
        <v>115</v>
      </c>
      <c r="F13" s="65" t="s">
        <v>68</v>
      </c>
      <c r="G13" s="63" t="s">
        <v>69</v>
      </c>
      <c r="H13" s="64"/>
      <c r="I13" s="64"/>
      <c r="J13" s="64"/>
      <c r="K13" s="64"/>
      <c r="L13" s="64"/>
      <c r="M13" s="64"/>
      <c r="N13" s="64"/>
      <c r="O13" s="64"/>
      <c r="P13" s="64"/>
      <c r="Q13" s="64"/>
      <c r="R13" s="64"/>
      <c r="S13" s="64"/>
      <c r="T13" s="64"/>
      <c r="U13" s="64"/>
      <c r="V13" s="64"/>
      <c r="W13" s="64"/>
      <c r="X13" s="64"/>
      <c r="Y13" s="64"/>
      <c r="Z13" s="64"/>
    </row>
    <row r="14" ht="226.5" hidden="1" customHeight="1">
      <c r="A14" s="59" t="s">
        <v>146</v>
      </c>
      <c r="B14" s="60" t="s">
        <v>62</v>
      </c>
      <c r="C14" s="60" t="s">
        <v>147</v>
      </c>
      <c r="D14" s="60" t="s">
        <v>148</v>
      </c>
      <c r="E14" s="61" t="s">
        <v>115</v>
      </c>
      <c r="F14" s="62" t="s">
        <v>72</v>
      </c>
      <c r="G14" s="63" t="s">
        <v>73</v>
      </c>
      <c r="H14" s="64"/>
      <c r="I14" s="64"/>
      <c r="J14" s="64"/>
      <c r="K14" s="64"/>
      <c r="L14" s="64"/>
      <c r="M14" s="64"/>
      <c r="N14" s="64"/>
      <c r="O14" s="64"/>
      <c r="P14" s="64"/>
      <c r="Q14" s="64"/>
      <c r="R14" s="64"/>
      <c r="S14" s="64"/>
      <c r="T14" s="64"/>
      <c r="U14" s="64"/>
      <c r="V14" s="64"/>
      <c r="W14" s="64"/>
      <c r="X14" s="64"/>
      <c r="Y14" s="64"/>
      <c r="Z14" s="64"/>
    </row>
    <row r="15" ht="162.75" customHeight="1">
      <c r="A15" s="26" t="s">
        <v>149</v>
      </c>
      <c r="B15" s="7" t="s">
        <v>150</v>
      </c>
      <c r="C15" s="7" t="s">
        <v>151</v>
      </c>
      <c r="D15" s="42" t="s">
        <v>152</v>
      </c>
      <c r="E15" s="8" t="s">
        <v>153</v>
      </c>
      <c r="F15" s="9" t="s">
        <v>72</v>
      </c>
      <c r="G15" s="1" t="s">
        <v>73</v>
      </c>
      <c r="H15" s="38"/>
      <c r="I15" s="38"/>
      <c r="J15" s="38"/>
      <c r="K15" s="38"/>
      <c r="L15" s="38"/>
      <c r="M15" s="38"/>
      <c r="N15" s="38"/>
      <c r="O15" s="38"/>
      <c r="P15" s="38"/>
      <c r="Q15" s="38"/>
      <c r="R15" s="38"/>
      <c r="S15" s="38"/>
      <c r="T15" s="38"/>
      <c r="U15" s="38"/>
      <c r="V15" s="38"/>
      <c r="W15" s="38"/>
      <c r="X15" s="38"/>
      <c r="Y15" s="38"/>
      <c r="Z15" s="38"/>
    </row>
    <row r="16" ht="233.25" customHeight="1">
      <c r="A16" s="26" t="s">
        <v>154</v>
      </c>
      <c r="B16" s="7" t="s">
        <v>155</v>
      </c>
      <c r="C16" s="7" t="s">
        <v>156</v>
      </c>
      <c r="D16" s="42" t="s">
        <v>157</v>
      </c>
      <c r="E16" s="8" t="s">
        <v>153</v>
      </c>
      <c r="F16" s="33" t="s">
        <v>82</v>
      </c>
      <c r="G16" s="1" t="s">
        <v>73</v>
      </c>
      <c r="H16" s="38"/>
      <c r="I16" s="38"/>
      <c r="J16" s="38"/>
      <c r="K16" s="38"/>
      <c r="L16" s="38"/>
      <c r="M16" s="38"/>
      <c r="N16" s="38"/>
      <c r="O16" s="38"/>
      <c r="P16" s="38"/>
      <c r="Q16" s="38"/>
      <c r="R16" s="38"/>
      <c r="S16" s="38"/>
      <c r="T16" s="38"/>
      <c r="U16" s="38"/>
      <c r="V16" s="38"/>
      <c r="W16" s="38"/>
      <c r="X16" s="38"/>
      <c r="Y16" s="38"/>
      <c r="Z16" s="38"/>
    </row>
    <row r="17" ht="198.0" customHeight="1">
      <c r="A17" s="26" t="s">
        <v>158</v>
      </c>
      <c r="B17" s="66" t="s">
        <v>159</v>
      </c>
      <c r="C17" s="7" t="s">
        <v>160</v>
      </c>
      <c r="D17" s="66" t="s">
        <v>161</v>
      </c>
      <c r="E17" s="8" t="s">
        <v>162</v>
      </c>
      <c r="F17" s="9" t="s">
        <v>85</v>
      </c>
      <c r="G17" s="20" t="s">
        <v>54</v>
      </c>
      <c r="H17" s="67"/>
      <c r="I17" s="67"/>
      <c r="J17" s="67"/>
      <c r="K17" s="67"/>
      <c r="L17" s="67"/>
      <c r="M17" s="67"/>
      <c r="N17" s="67"/>
      <c r="O17" s="67"/>
      <c r="P17" s="67"/>
      <c r="Q17" s="67"/>
      <c r="R17" s="67"/>
      <c r="S17" s="67"/>
      <c r="T17" s="67"/>
      <c r="U17" s="67"/>
      <c r="V17" s="67"/>
      <c r="W17" s="67"/>
      <c r="X17" s="67"/>
      <c r="Y17" s="67"/>
      <c r="Z17" s="67"/>
    </row>
    <row r="18" ht="253.5" customHeight="1">
      <c r="A18" s="68" t="s">
        <v>163</v>
      </c>
      <c r="B18" s="69" t="s">
        <v>164</v>
      </c>
      <c r="C18" s="69" t="s">
        <v>165</v>
      </c>
      <c r="D18" s="69" t="s">
        <v>166</v>
      </c>
      <c r="E18" s="70" t="s">
        <v>167</v>
      </c>
      <c r="F18" s="71" t="s">
        <v>90</v>
      </c>
      <c r="G18" s="72" t="s">
        <v>91</v>
      </c>
      <c r="H18" s="73"/>
      <c r="I18" s="73"/>
      <c r="J18" s="73"/>
      <c r="K18" s="73"/>
      <c r="L18" s="73"/>
      <c r="M18" s="73"/>
      <c r="N18" s="73"/>
      <c r="O18" s="73"/>
      <c r="P18" s="73"/>
      <c r="Q18" s="73"/>
      <c r="R18" s="73"/>
      <c r="S18" s="73"/>
      <c r="T18" s="73"/>
      <c r="U18" s="73"/>
      <c r="V18" s="73"/>
      <c r="W18" s="73"/>
      <c r="X18" s="73"/>
      <c r="Y18" s="73"/>
      <c r="Z18" s="73"/>
    </row>
    <row r="19" ht="162.0" customHeight="1">
      <c r="A19" s="68" t="s">
        <v>168</v>
      </c>
      <c r="B19" s="69" t="s">
        <v>169</v>
      </c>
      <c r="C19" s="69" t="s">
        <v>170</v>
      </c>
      <c r="D19" s="69" t="s">
        <v>171</v>
      </c>
      <c r="E19" s="70" t="s">
        <v>167</v>
      </c>
      <c r="F19" s="74" t="s">
        <v>95</v>
      </c>
      <c r="G19" s="72" t="s">
        <v>96</v>
      </c>
      <c r="H19" s="73"/>
      <c r="I19" s="73"/>
      <c r="J19" s="73"/>
      <c r="K19" s="73"/>
      <c r="L19" s="73"/>
      <c r="M19" s="73"/>
      <c r="N19" s="73"/>
      <c r="O19" s="73"/>
      <c r="P19" s="73"/>
      <c r="Q19" s="73"/>
      <c r="R19" s="73"/>
      <c r="S19" s="73"/>
      <c r="T19" s="73"/>
      <c r="U19" s="73"/>
      <c r="V19" s="73"/>
      <c r="W19" s="73"/>
      <c r="X19" s="73"/>
      <c r="Y19" s="73"/>
      <c r="Z19" s="73"/>
    </row>
    <row r="20">
      <c r="A20" s="68" t="s">
        <v>172</v>
      </c>
      <c r="B20" s="69" t="s">
        <v>173</v>
      </c>
      <c r="C20" s="69"/>
      <c r="D20" s="75" t="s">
        <v>174</v>
      </c>
      <c r="E20" s="70" t="s">
        <v>175</v>
      </c>
      <c r="F20" s="74" t="s">
        <v>176</v>
      </c>
      <c r="G20" s="72"/>
      <c r="H20" s="73"/>
      <c r="I20" s="73"/>
      <c r="J20" s="73"/>
      <c r="K20" s="73"/>
      <c r="L20" s="73"/>
      <c r="M20" s="73"/>
      <c r="N20" s="73"/>
      <c r="O20" s="73"/>
      <c r="P20" s="73"/>
      <c r="Q20" s="73"/>
      <c r="R20" s="73"/>
      <c r="S20" s="73"/>
      <c r="T20" s="73"/>
      <c r="U20" s="73"/>
      <c r="V20" s="73"/>
      <c r="W20" s="73"/>
      <c r="X20" s="73"/>
      <c r="Y20" s="73"/>
      <c r="Z20" s="73"/>
    </row>
    <row r="21" ht="149.25" customHeight="1">
      <c r="A21" s="76" t="s">
        <v>177</v>
      </c>
      <c r="B21" s="77" t="s">
        <v>178</v>
      </c>
      <c r="C21" s="77" t="s">
        <v>179</v>
      </c>
      <c r="D21" s="77" t="s">
        <v>180</v>
      </c>
      <c r="E21" s="78" t="s">
        <v>181</v>
      </c>
      <c r="F21" s="79" t="s">
        <v>100</v>
      </c>
      <c r="G21" s="80" t="s">
        <v>54</v>
      </c>
      <c r="H21" s="81"/>
      <c r="I21" s="81"/>
      <c r="J21" s="81"/>
      <c r="K21" s="81"/>
      <c r="L21" s="81"/>
      <c r="M21" s="81"/>
      <c r="N21" s="81"/>
      <c r="O21" s="81"/>
      <c r="P21" s="81"/>
      <c r="Q21" s="81"/>
      <c r="R21" s="81"/>
      <c r="S21" s="81"/>
      <c r="T21" s="81"/>
      <c r="U21" s="81"/>
      <c r="V21" s="81"/>
      <c r="W21" s="81"/>
      <c r="X21" s="81"/>
      <c r="Y21" s="81"/>
      <c r="Z21" s="81"/>
    </row>
    <row r="22" ht="15.75" customHeight="1">
      <c r="A22" s="76" t="s">
        <v>182</v>
      </c>
      <c r="B22" s="77" t="s">
        <v>183</v>
      </c>
      <c r="C22" s="77"/>
      <c r="D22" s="82" t="s">
        <v>184</v>
      </c>
      <c r="E22" s="78" t="s">
        <v>185</v>
      </c>
      <c r="F22" s="74" t="s">
        <v>176</v>
      </c>
      <c r="G22" s="80"/>
      <c r="H22" s="81"/>
      <c r="I22" s="81"/>
      <c r="J22" s="81"/>
      <c r="K22" s="81"/>
      <c r="L22" s="81"/>
      <c r="M22" s="81"/>
      <c r="N22" s="81"/>
      <c r="O22" s="81"/>
      <c r="P22" s="81"/>
      <c r="Q22" s="81"/>
      <c r="R22" s="81"/>
      <c r="S22" s="81"/>
      <c r="T22" s="81"/>
      <c r="U22" s="81"/>
      <c r="V22" s="81"/>
      <c r="W22" s="81"/>
      <c r="X22" s="81"/>
      <c r="Y22" s="81"/>
      <c r="Z22" s="81"/>
    </row>
    <row r="23" ht="222.0" customHeight="1">
      <c r="A23" s="83" t="s">
        <v>186</v>
      </c>
      <c r="B23" s="84" t="s">
        <v>187</v>
      </c>
      <c r="C23" s="84" t="s">
        <v>188</v>
      </c>
      <c r="D23" s="84" t="s">
        <v>189</v>
      </c>
      <c r="E23" s="85" t="s">
        <v>190</v>
      </c>
      <c r="F23" s="86" t="s">
        <v>104</v>
      </c>
      <c r="G23" s="87" t="s">
        <v>54</v>
      </c>
      <c r="H23" s="88"/>
      <c r="I23" s="88"/>
      <c r="J23" s="88"/>
      <c r="K23" s="88"/>
      <c r="L23" s="88"/>
      <c r="M23" s="88"/>
      <c r="N23" s="88"/>
      <c r="O23" s="88"/>
      <c r="P23" s="88"/>
      <c r="Q23" s="88"/>
      <c r="R23" s="88"/>
      <c r="S23" s="88"/>
      <c r="T23" s="88"/>
      <c r="U23" s="88"/>
      <c r="V23" s="88"/>
      <c r="W23" s="88"/>
      <c r="X23" s="88"/>
      <c r="Y23" s="88"/>
      <c r="Z23" s="88"/>
    </row>
    <row r="24" ht="134.25" customHeight="1">
      <c r="A24" s="83" t="s">
        <v>191</v>
      </c>
      <c r="B24" s="84" t="s">
        <v>192</v>
      </c>
      <c r="C24" s="89" t="s">
        <v>193</v>
      </c>
      <c r="D24" s="89" t="s">
        <v>194</v>
      </c>
      <c r="E24" s="85" t="s">
        <v>190</v>
      </c>
      <c r="F24" s="90" t="s">
        <v>104</v>
      </c>
      <c r="G24" s="91" t="s">
        <v>54</v>
      </c>
      <c r="H24" s="88"/>
      <c r="I24" s="88"/>
      <c r="J24" s="88"/>
      <c r="K24" s="88"/>
      <c r="L24" s="88"/>
      <c r="M24" s="88"/>
      <c r="N24" s="88"/>
      <c r="O24" s="88"/>
      <c r="P24" s="88"/>
      <c r="Q24" s="88"/>
      <c r="R24" s="88"/>
      <c r="S24" s="88"/>
      <c r="T24" s="88"/>
      <c r="U24" s="88"/>
      <c r="V24" s="88"/>
      <c r="W24" s="88"/>
      <c r="X24" s="88"/>
      <c r="Y24" s="88"/>
      <c r="Z24" s="88"/>
    </row>
    <row r="25" ht="15.75" customHeight="1">
      <c r="A25" s="83" t="s">
        <v>195</v>
      </c>
      <c r="B25" s="92" t="s">
        <v>196</v>
      </c>
      <c r="C25" s="93"/>
      <c r="D25" s="94" t="s">
        <v>197</v>
      </c>
      <c r="E25" s="85" t="s">
        <v>185</v>
      </c>
      <c r="F25" s="74" t="s">
        <v>176</v>
      </c>
      <c r="G25" s="88"/>
      <c r="H25" s="88"/>
      <c r="I25" s="88"/>
      <c r="J25" s="88"/>
      <c r="K25" s="88"/>
      <c r="L25" s="88"/>
      <c r="M25" s="88"/>
      <c r="N25" s="88"/>
      <c r="O25" s="88"/>
      <c r="P25" s="88"/>
      <c r="Q25" s="88"/>
      <c r="R25" s="88"/>
      <c r="S25" s="88"/>
      <c r="T25" s="88"/>
      <c r="U25" s="88"/>
      <c r="V25" s="88"/>
      <c r="W25" s="88"/>
      <c r="X25" s="88"/>
      <c r="Y25" s="88"/>
      <c r="Z25" s="88"/>
    </row>
    <row r="26" ht="15.75" customHeight="1">
      <c r="A26" s="38"/>
      <c r="B26" s="1"/>
      <c r="C26" s="1"/>
      <c r="D26" s="1"/>
      <c r="E26" s="1"/>
      <c r="F26" s="1"/>
      <c r="G26" s="38"/>
      <c r="H26" s="38"/>
      <c r="I26" s="38"/>
      <c r="J26" s="38"/>
      <c r="K26" s="38"/>
      <c r="L26" s="38"/>
      <c r="M26" s="38"/>
      <c r="N26" s="38"/>
      <c r="O26" s="38"/>
      <c r="P26" s="38"/>
      <c r="Q26" s="38"/>
      <c r="R26" s="38"/>
      <c r="S26" s="38"/>
      <c r="T26" s="38"/>
      <c r="U26" s="38"/>
      <c r="V26" s="38"/>
      <c r="W26" s="38"/>
      <c r="X26" s="38"/>
      <c r="Y26" s="38"/>
      <c r="Z26" s="38"/>
    </row>
    <row r="27" ht="15.75" customHeight="1">
      <c r="A27" s="38"/>
      <c r="B27" s="1"/>
      <c r="C27" s="1"/>
      <c r="D27" s="1"/>
      <c r="E27" s="1"/>
      <c r="F27" s="1"/>
      <c r="G27" s="38"/>
      <c r="H27" s="38"/>
      <c r="I27" s="38"/>
      <c r="J27" s="38"/>
      <c r="K27" s="38"/>
      <c r="L27" s="38"/>
      <c r="M27" s="38"/>
      <c r="N27" s="38"/>
      <c r="O27" s="38"/>
      <c r="P27" s="38"/>
      <c r="Q27" s="38"/>
      <c r="R27" s="38"/>
      <c r="S27" s="38"/>
      <c r="T27" s="38"/>
      <c r="U27" s="38"/>
      <c r="V27" s="38"/>
      <c r="W27" s="38"/>
      <c r="X27" s="38"/>
      <c r="Y27" s="38"/>
      <c r="Z27" s="38"/>
    </row>
    <row r="28" ht="15.75" customHeight="1">
      <c r="A28" s="38"/>
      <c r="B28" s="1"/>
      <c r="C28" s="1"/>
      <c r="D28" s="1"/>
      <c r="E28" s="1"/>
      <c r="F28" s="1"/>
      <c r="G28" s="38"/>
      <c r="H28" s="38"/>
      <c r="I28" s="38"/>
      <c r="J28" s="38"/>
      <c r="K28" s="38"/>
      <c r="L28" s="38"/>
      <c r="M28" s="38"/>
      <c r="N28" s="38"/>
      <c r="O28" s="38"/>
      <c r="P28" s="38"/>
      <c r="Q28" s="38"/>
      <c r="R28" s="38"/>
      <c r="S28" s="38"/>
      <c r="T28" s="38"/>
      <c r="U28" s="38"/>
      <c r="V28" s="38"/>
      <c r="W28" s="38"/>
      <c r="X28" s="38"/>
      <c r="Y28" s="38"/>
      <c r="Z28" s="38"/>
    </row>
    <row r="29" ht="15.75" customHeight="1">
      <c r="A29" s="38"/>
      <c r="B29" s="1"/>
      <c r="C29" s="1"/>
      <c r="D29" s="1"/>
      <c r="E29" s="1"/>
      <c r="F29" s="1"/>
      <c r="G29" s="38"/>
      <c r="H29" s="38"/>
      <c r="I29" s="38"/>
      <c r="J29" s="38"/>
      <c r="K29" s="38"/>
      <c r="L29" s="38"/>
      <c r="M29" s="38"/>
      <c r="N29" s="38"/>
      <c r="O29" s="38"/>
      <c r="P29" s="38"/>
      <c r="Q29" s="38"/>
      <c r="R29" s="38"/>
      <c r="S29" s="38"/>
      <c r="T29" s="38"/>
      <c r="U29" s="38"/>
      <c r="V29" s="38"/>
      <c r="W29" s="38"/>
      <c r="X29" s="38"/>
      <c r="Y29" s="38"/>
      <c r="Z29" s="38"/>
    </row>
    <row r="30" ht="15.75" customHeight="1">
      <c r="A30" s="38"/>
      <c r="B30" s="1"/>
      <c r="C30" s="1"/>
      <c r="D30" s="1"/>
      <c r="E30" s="1"/>
      <c r="F30" s="1"/>
      <c r="G30" s="38"/>
      <c r="H30" s="38"/>
      <c r="I30" s="38"/>
      <c r="J30" s="38"/>
      <c r="K30" s="38"/>
      <c r="L30" s="38"/>
      <c r="M30" s="38"/>
      <c r="N30" s="38"/>
      <c r="O30" s="38"/>
      <c r="P30" s="38"/>
      <c r="Q30" s="38"/>
      <c r="R30" s="38"/>
      <c r="S30" s="38"/>
      <c r="T30" s="38"/>
      <c r="U30" s="38"/>
      <c r="V30" s="38"/>
      <c r="W30" s="38"/>
      <c r="X30" s="38"/>
      <c r="Y30" s="38"/>
      <c r="Z30" s="38"/>
    </row>
    <row r="31" ht="15.75" customHeight="1">
      <c r="A31" s="38"/>
      <c r="B31" s="1"/>
      <c r="C31" s="1"/>
      <c r="D31" s="1"/>
      <c r="E31" s="1"/>
      <c r="F31" s="1"/>
      <c r="G31" s="38"/>
      <c r="H31" s="38"/>
      <c r="I31" s="38"/>
      <c r="J31" s="38"/>
      <c r="K31" s="38"/>
      <c r="L31" s="38"/>
      <c r="M31" s="38"/>
      <c r="N31" s="38"/>
      <c r="O31" s="38"/>
      <c r="P31" s="38"/>
      <c r="Q31" s="38"/>
      <c r="R31" s="38"/>
      <c r="S31" s="38"/>
      <c r="T31" s="38"/>
      <c r="U31" s="38"/>
      <c r="V31" s="38"/>
      <c r="W31" s="38"/>
      <c r="X31" s="38"/>
      <c r="Y31" s="38"/>
      <c r="Z31" s="38"/>
    </row>
    <row r="32" ht="15.75" customHeight="1">
      <c r="A32" s="38"/>
      <c r="B32" s="1"/>
      <c r="C32" s="1"/>
      <c r="D32" s="1"/>
      <c r="E32" s="1"/>
      <c r="F32" s="1"/>
      <c r="G32" s="38"/>
      <c r="H32" s="38"/>
      <c r="I32" s="38"/>
      <c r="J32" s="38"/>
      <c r="K32" s="38"/>
      <c r="L32" s="38"/>
      <c r="M32" s="38"/>
      <c r="N32" s="38"/>
      <c r="O32" s="38"/>
      <c r="P32" s="38"/>
      <c r="Q32" s="38"/>
      <c r="R32" s="38"/>
      <c r="S32" s="38"/>
      <c r="T32" s="38"/>
      <c r="U32" s="38"/>
      <c r="V32" s="38"/>
      <c r="W32" s="38"/>
      <c r="X32" s="38"/>
      <c r="Y32" s="38"/>
      <c r="Z32" s="38"/>
    </row>
    <row r="33" ht="15.75" customHeight="1">
      <c r="A33" s="38"/>
      <c r="B33" s="1"/>
      <c r="C33" s="1"/>
      <c r="D33" s="1"/>
      <c r="E33" s="1"/>
      <c r="F33" s="1"/>
      <c r="G33" s="38"/>
      <c r="H33" s="38"/>
      <c r="I33" s="38"/>
      <c r="J33" s="38"/>
      <c r="K33" s="38"/>
      <c r="L33" s="38"/>
      <c r="M33" s="38"/>
      <c r="N33" s="38"/>
      <c r="O33" s="38"/>
      <c r="P33" s="38"/>
      <c r="Q33" s="38"/>
      <c r="R33" s="38"/>
      <c r="S33" s="38"/>
      <c r="T33" s="38"/>
      <c r="U33" s="38"/>
      <c r="V33" s="38"/>
      <c r="W33" s="38"/>
      <c r="X33" s="38"/>
      <c r="Y33" s="38"/>
      <c r="Z33" s="38"/>
    </row>
    <row r="34" ht="15.75" customHeight="1">
      <c r="A34" s="38"/>
      <c r="B34" s="1"/>
      <c r="C34" s="1"/>
      <c r="D34" s="1"/>
      <c r="E34" s="1"/>
      <c r="F34" s="1"/>
      <c r="G34" s="38"/>
      <c r="H34" s="38"/>
      <c r="I34" s="38"/>
      <c r="J34" s="38"/>
      <c r="K34" s="38"/>
      <c r="L34" s="38"/>
      <c r="M34" s="38"/>
      <c r="N34" s="38"/>
      <c r="O34" s="38"/>
      <c r="P34" s="38"/>
      <c r="Q34" s="38"/>
      <c r="R34" s="38"/>
      <c r="S34" s="38"/>
      <c r="T34" s="38"/>
      <c r="U34" s="38"/>
      <c r="V34" s="38"/>
      <c r="W34" s="38"/>
      <c r="X34" s="38"/>
      <c r="Y34" s="38"/>
      <c r="Z34" s="38"/>
    </row>
    <row r="35" ht="15.75" customHeight="1">
      <c r="A35" s="38"/>
      <c r="B35" s="1"/>
      <c r="C35" s="1"/>
      <c r="D35" s="1"/>
      <c r="E35" s="1"/>
      <c r="F35" s="1"/>
      <c r="G35" s="38"/>
      <c r="H35" s="38"/>
      <c r="I35" s="38"/>
      <c r="J35" s="38"/>
      <c r="K35" s="38"/>
      <c r="L35" s="38"/>
      <c r="M35" s="38"/>
      <c r="N35" s="38"/>
      <c r="O35" s="38"/>
      <c r="P35" s="38"/>
      <c r="Q35" s="38"/>
      <c r="R35" s="38"/>
      <c r="S35" s="38"/>
      <c r="T35" s="38"/>
      <c r="U35" s="38"/>
      <c r="V35" s="38"/>
      <c r="W35" s="38"/>
      <c r="X35" s="38"/>
      <c r="Y35" s="38"/>
      <c r="Z35" s="38"/>
    </row>
    <row r="36" ht="15.75" customHeight="1">
      <c r="A36" s="38"/>
      <c r="B36" s="1"/>
      <c r="C36" s="1"/>
      <c r="D36" s="1"/>
      <c r="E36" s="1"/>
      <c r="F36" s="1"/>
      <c r="G36" s="38"/>
      <c r="H36" s="38"/>
      <c r="I36" s="38"/>
      <c r="J36" s="38"/>
      <c r="K36" s="38"/>
      <c r="L36" s="38"/>
      <c r="M36" s="38"/>
      <c r="N36" s="38"/>
      <c r="O36" s="38"/>
      <c r="P36" s="38"/>
      <c r="Q36" s="38"/>
      <c r="R36" s="38"/>
      <c r="S36" s="38"/>
      <c r="T36" s="38"/>
      <c r="U36" s="38"/>
      <c r="V36" s="38"/>
      <c r="W36" s="38"/>
      <c r="X36" s="38"/>
      <c r="Y36" s="38"/>
      <c r="Z36" s="38"/>
    </row>
    <row r="37" ht="15.75" customHeight="1">
      <c r="A37" s="38"/>
      <c r="B37" s="1"/>
      <c r="C37" s="1"/>
      <c r="D37" s="1"/>
      <c r="E37" s="1"/>
      <c r="F37" s="1"/>
      <c r="G37" s="38"/>
      <c r="H37" s="38"/>
      <c r="I37" s="38"/>
      <c r="J37" s="38"/>
      <c r="K37" s="38"/>
      <c r="L37" s="38"/>
      <c r="M37" s="38"/>
      <c r="N37" s="38"/>
      <c r="O37" s="38"/>
      <c r="P37" s="38"/>
      <c r="Q37" s="38"/>
      <c r="R37" s="38"/>
      <c r="S37" s="38"/>
      <c r="T37" s="38"/>
      <c r="U37" s="38"/>
      <c r="V37" s="38"/>
      <c r="W37" s="38"/>
      <c r="X37" s="38"/>
      <c r="Y37" s="38"/>
      <c r="Z37" s="38"/>
    </row>
    <row r="38" ht="15.75" customHeight="1">
      <c r="A38" s="38"/>
      <c r="B38" s="1"/>
      <c r="C38" s="1"/>
      <c r="D38" s="1"/>
      <c r="E38" s="1"/>
      <c r="F38" s="1"/>
      <c r="G38" s="38"/>
      <c r="H38" s="38"/>
      <c r="I38" s="38"/>
      <c r="J38" s="38"/>
      <c r="K38" s="38"/>
      <c r="L38" s="38"/>
      <c r="M38" s="38"/>
      <c r="N38" s="38"/>
      <c r="O38" s="38"/>
      <c r="P38" s="38"/>
      <c r="Q38" s="38"/>
      <c r="R38" s="38"/>
      <c r="S38" s="38"/>
      <c r="T38" s="38"/>
      <c r="U38" s="38"/>
      <c r="V38" s="38"/>
      <c r="W38" s="38"/>
      <c r="X38" s="38"/>
      <c r="Y38" s="38"/>
      <c r="Z38" s="38"/>
    </row>
    <row r="39" ht="15.75" customHeight="1">
      <c r="A39" s="38"/>
      <c r="B39" s="1"/>
      <c r="C39" s="1"/>
      <c r="D39" s="1"/>
      <c r="E39" s="1"/>
      <c r="F39" s="1"/>
      <c r="G39" s="38"/>
      <c r="H39" s="38"/>
      <c r="I39" s="38"/>
      <c r="J39" s="38"/>
      <c r="K39" s="38"/>
      <c r="L39" s="38"/>
      <c r="M39" s="38"/>
      <c r="N39" s="38"/>
      <c r="O39" s="38"/>
      <c r="P39" s="38"/>
      <c r="Q39" s="38"/>
      <c r="R39" s="38"/>
      <c r="S39" s="38"/>
      <c r="T39" s="38"/>
      <c r="U39" s="38"/>
      <c r="V39" s="38"/>
      <c r="W39" s="38"/>
      <c r="X39" s="38"/>
      <c r="Y39" s="38"/>
      <c r="Z39" s="38"/>
    </row>
    <row r="40" ht="15.75" customHeight="1">
      <c r="A40" s="38"/>
      <c r="B40" s="1"/>
      <c r="C40" s="1"/>
      <c r="D40" s="1"/>
      <c r="E40" s="1"/>
      <c r="F40" s="1"/>
      <c r="G40" s="38"/>
      <c r="H40" s="38"/>
      <c r="I40" s="38"/>
      <c r="J40" s="38"/>
      <c r="K40" s="38"/>
      <c r="L40" s="38"/>
      <c r="M40" s="38"/>
      <c r="N40" s="38"/>
      <c r="O40" s="38"/>
      <c r="P40" s="38"/>
      <c r="Q40" s="38"/>
      <c r="R40" s="38"/>
      <c r="S40" s="38"/>
      <c r="T40" s="38"/>
      <c r="U40" s="38"/>
      <c r="V40" s="38"/>
      <c r="W40" s="38"/>
      <c r="X40" s="38"/>
      <c r="Y40" s="38"/>
      <c r="Z40" s="38"/>
    </row>
    <row r="41" ht="15.75" customHeight="1">
      <c r="A41" s="38"/>
      <c r="B41" s="1"/>
      <c r="C41" s="1"/>
      <c r="D41" s="1"/>
      <c r="E41" s="1"/>
      <c r="F41" s="1"/>
      <c r="G41" s="38"/>
      <c r="H41" s="38"/>
      <c r="I41" s="38"/>
      <c r="J41" s="38"/>
      <c r="K41" s="38"/>
      <c r="L41" s="38"/>
      <c r="M41" s="38"/>
      <c r="N41" s="38"/>
      <c r="O41" s="38"/>
      <c r="P41" s="38"/>
      <c r="Q41" s="38"/>
      <c r="R41" s="38"/>
      <c r="S41" s="38"/>
      <c r="T41" s="38"/>
      <c r="U41" s="38"/>
      <c r="V41" s="38"/>
      <c r="W41" s="38"/>
      <c r="X41" s="38"/>
      <c r="Y41" s="38"/>
      <c r="Z41" s="38"/>
    </row>
    <row r="42" ht="15.75" customHeight="1">
      <c r="A42" s="38"/>
      <c r="B42" s="1"/>
      <c r="C42" s="1"/>
      <c r="D42" s="1"/>
      <c r="E42" s="1"/>
      <c r="F42" s="1"/>
      <c r="G42" s="38"/>
      <c r="H42" s="38"/>
      <c r="I42" s="38"/>
      <c r="J42" s="38"/>
      <c r="K42" s="38"/>
      <c r="L42" s="38"/>
      <c r="M42" s="38"/>
      <c r="N42" s="38"/>
      <c r="O42" s="38"/>
      <c r="P42" s="38"/>
      <c r="Q42" s="38"/>
      <c r="R42" s="38"/>
      <c r="S42" s="38"/>
      <c r="T42" s="38"/>
      <c r="U42" s="38"/>
      <c r="V42" s="38"/>
      <c r="W42" s="38"/>
      <c r="X42" s="38"/>
      <c r="Y42" s="38"/>
      <c r="Z42" s="38"/>
    </row>
    <row r="43" ht="15.75" customHeight="1">
      <c r="A43" s="38"/>
      <c r="B43" s="1"/>
      <c r="C43" s="1"/>
      <c r="D43" s="1"/>
      <c r="E43" s="1"/>
      <c r="F43" s="1"/>
      <c r="G43" s="38"/>
      <c r="H43" s="38"/>
      <c r="I43" s="38"/>
      <c r="J43" s="38"/>
      <c r="K43" s="38"/>
      <c r="L43" s="38"/>
      <c r="M43" s="38"/>
      <c r="N43" s="38"/>
      <c r="O43" s="38"/>
      <c r="P43" s="38"/>
      <c r="Q43" s="38"/>
      <c r="R43" s="38"/>
      <c r="S43" s="38"/>
      <c r="T43" s="38"/>
      <c r="U43" s="38"/>
      <c r="V43" s="38"/>
      <c r="W43" s="38"/>
      <c r="X43" s="38"/>
      <c r="Y43" s="38"/>
      <c r="Z43" s="38"/>
    </row>
    <row r="44" ht="15.75" customHeight="1">
      <c r="A44" s="38"/>
      <c r="B44" s="1"/>
      <c r="C44" s="1"/>
      <c r="D44" s="1"/>
      <c r="E44" s="1"/>
      <c r="F44" s="1"/>
      <c r="G44" s="38"/>
      <c r="H44" s="38"/>
      <c r="I44" s="38"/>
      <c r="J44" s="38"/>
      <c r="K44" s="38"/>
      <c r="L44" s="38"/>
      <c r="M44" s="38"/>
      <c r="N44" s="38"/>
      <c r="O44" s="38"/>
      <c r="P44" s="38"/>
      <c r="Q44" s="38"/>
      <c r="R44" s="38"/>
      <c r="S44" s="38"/>
      <c r="T44" s="38"/>
      <c r="U44" s="38"/>
      <c r="V44" s="38"/>
      <c r="W44" s="38"/>
      <c r="X44" s="38"/>
      <c r="Y44" s="38"/>
      <c r="Z44" s="38"/>
    </row>
    <row r="45" ht="15.75" customHeight="1">
      <c r="A45" s="38"/>
      <c r="B45" s="1"/>
      <c r="C45" s="1"/>
      <c r="D45" s="1"/>
      <c r="E45" s="1"/>
      <c r="F45" s="1"/>
      <c r="G45" s="38"/>
      <c r="H45" s="38"/>
      <c r="I45" s="38"/>
      <c r="J45" s="38"/>
      <c r="K45" s="38"/>
      <c r="L45" s="38"/>
      <c r="M45" s="38"/>
      <c r="N45" s="38"/>
      <c r="O45" s="38"/>
      <c r="P45" s="38"/>
      <c r="Q45" s="38"/>
      <c r="R45" s="38"/>
      <c r="S45" s="38"/>
      <c r="T45" s="38"/>
      <c r="U45" s="38"/>
      <c r="V45" s="38"/>
      <c r="W45" s="38"/>
      <c r="X45" s="38"/>
      <c r="Y45" s="38"/>
      <c r="Z45" s="38"/>
    </row>
    <row r="46" ht="15.75" customHeight="1">
      <c r="A46" s="38"/>
      <c r="B46" s="1"/>
      <c r="C46" s="1"/>
      <c r="D46" s="1"/>
      <c r="E46" s="1"/>
      <c r="F46" s="1"/>
      <c r="G46" s="38"/>
      <c r="H46" s="38"/>
      <c r="I46" s="38"/>
      <c r="J46" s="38"/>
      <c r="K46" s="38"/>
      <c r="L46" s="38"/>
      <c r="M46" s="38"/>
      <c r="N46" s="38"/>
      <c r="O46" s="38"/>
      <c r="P46" s="38"/>
      <c r="Q46" s="38"/>
      <c r="R46" s="38"/>
      <c r="S46" s="38"/>
      <c r="T46" s="38"/>
      <c r="U46" s="38"/>
      <c r="V46" s="38"/>
      <c r="W46" s="38"/>
      <c r="X46" s="38"/>
      <c r="Y46" s="38"/>
      <c r="Z46" s="38"/>
    </row>
    <row r="47" ht="15.75" customHeight="1">
      <c r="A47" s="38"/>
      <c r="B47" s="1"/>
      <c r="C47" s="1"/>
      <c r="D47" s="1"/>
      <c r="E47" s="1"/>
      <c r="F47" s="1"/>
      <c r="G47" s="38"/>
      <c r="H47" s="38"/>
      <c r="I47" s="38"/>
      <c r="J47" s="38"/>
      <c r="K47" s="38"/>
      <c r="L47" s="38"/>
      <c r="M47" s="38"/>
      <c r="N47" s="38"/>
      <c r="O47" s="38"/>
      <c r="P47" s="38"/>
      <c r="Q47" s="38"/>
      <c r="R47" s="38"/>
      <c r="S47" s="38"/>
      <c r="T47" s="38"/>
      <c r="U47" s="38"/>
      <c r="V47" s="38"/>
      <c r="W47" s="38"/>
      <c r="X47" s="38"/>
      <c r="Y47" s="38"/>
      <c r="Z47" s="38"/>
    </row>
    <row r="48" ht="15.75" customHeight="1">
      <c r="A48" s="38"/>
      <c r="B48" s="1"/>
      <c r="C48" s="1"/>
      <c r="D48" s="1"/>
      <c r="E48" s="1"/>
      <c r="F48" s="1"/>
      <c r="G48" s="38"/>
      <c r="H48" s="38"/>
      <c r="I48" s="38"/>
      <c r="J48" s="38"/>
      <c r="K48" s="38"/>
      <c r="L48" s="38"/>
      <c r="M48" s="38"/>
      <c r="N48" s="38"/>
      <c r="O48" s="38"/>
      <c r="P48" s="38"/>
      <c r="Q48" s="38"/>
      <c r="R48" s="38"/>
      <c r="S48" s="38"/>
      <c r="T48" s="38"/>
      <c r="U48" s="38"/>
      <c r="V48" s="38"/>
      <c r="W48" s="38"/>
      <c r="X48" s="38"/>
      <c r="Y48" s="38"/>
      <c r="Z48" s="38"/>
    </row>
    <row r="49" ht="15.75" customHeight="1">
      <c r="A49" s="38"/>
      <c r="B49" s="1"/>
      <c r="C49" s="1"/>
      <c r="D49" s="1"/>
      <c r="E49" s="1"/>
      <c r="F49" s="1"/>
      <c r="G49" s="38"/>
      <c r="H49" s="38"/>
      <c r="I49" s="38"/>
      <c r="J49" s="38"/>
      <c r="K49" s="38"/>
      <c r="L49" s="38"/>
      <c r="M49" s="38"/>
      <c r="N49" s="38"/>
      <c r="O49" s="38"/>
      <c r="P49" s="38"/>
      <c r="Q49" s="38"/>
      <c r="R49" s="38"/>
      <c r="S49" s="38"/>
      <c r="T49" s="38"/>
      <c r="U49" s="38"/>
      <c r="V49" s="38"/>
      <c r="W49" s="38"/>
      <c r="X49" s="38"/>
      <c r="Y49" s="38"/>
      <c r="Z49" s="38"/>
    </row>
    <row r="50" ht="15.75" customHeight="1">
      <c r="A50" s="38"/>
      <c r="B50" s="1"/>
      <c r="C50" s="1"/>
      <c r="D50" s="1"/>
      <c r="E50" s="1"/>
      <c r="F50" s="1"/>
      <c r="G50" s="38"/>
      <c r="H50" s="38"/>
      <c r="I50" s="38"/>
      <c r="J50" s="38"/>
      <c r="K50" s="38"/>
      <c r="L50" s="38"/>
      <c r="M50" s="38"/>
      <c r="N50" s="38"/>
      <c r="O50" s="38"/>
      <c r="P50" s="38"/>
      <c r="Q50" s="38"/>
      <c r="R50" s="38"/>
      <c r="S50" s="38"/>
      <c r="T50" s="38"/>
      <c r="U50" s="38"/>
      <c r="V50" s="38"/>
      <c r="W50" s="38"/>
      <c r="X50" s="38"/>
      <c r="Y50" s="38"/>
      <c r="Z50" s="38"/>
    </row>
    <row r="51" ht="15.75" customHeight="1">
      <c r="A51" s="38"/>
      <c r="B51" s="1"/>
      <c r="C51" s="1"/>
      <c r="D51" s="1"/>
      <c r="E51" s="1"/>
      <c r="F51" s="1"/>
      <c r="G51" s="38"/>
      <c r="H51" s="38"/>
      <c r="I51" s="38"/>
      <c r="J51" s="38"/>
      <c r="K51" s="38"/>
      <c r="L51" s="38"/>
      <c r="M51" s="38"/>
      <c r="N51" s="38"/>
      <c r="O51" s="38"/>
      <c r="P51" s="38"/>
      <c r="Q51" s="38"/>
      <c r="R51" s="38"/>
      <c r="S51" s="38"/>
      <c r="T51" s="38"/>
      <c r="U51" s="38"/>
      <c r="V51" s="38"/>
      <c r="W51" s="38"/>
      <c r="X51" s="38"/>
      <c r="Y51" s="38"/>
      <c r="Z51" s="38"/>
    </row>
    <row r="52" ht="15.75" customHeight="1">
      <c r="A52" s="38"/>
      <c r="B52" s="1"/>
      <c r="C52" s="1"/>
      <c r="D52" s="1"/>
      <c r="E52" s="1"/>
      <c r="F52" s="1"/>
      <c r="G52" s="38"/>
      <c r="H52" s="38"/>
      <c r="I52" s="38"/>
      <c r="J52" s="38"/>
      <c r="K52" s="38"/>
      <c r="L52" s="38"/>
      <c r="M52" s="38"/>
      <c r="N52" s="38"/>
      <c r="O52" s="38"/>
      <c r="P52" s="38"/>
      <c r="Q52" s="38"/>
      <c r="R52" s="38"/>
      <c r="S52" s="38"/>
      <c r="T52" s="38"/>
      <c r="U52" s="38"/>
      <c r="V52" s="38"/>
      <c r="W52" s="38"/>
      <c r="X52" s="38"/>
      <c r="Y52" s="38"/>
      <c r="Z52" s="38"/>
    </row>
    <row r="53" ht="15.75" customHeight="1">
      <c r="A53" s="38"/>
      <c r="B53" s="1"/>
      <c r="C53" s="1"/>
      <c r="D53" s="1"/>
      <c r="E53" s="1"/>
      <c r="F53" s="1"/>
      <c r="G53" s="38"/>
      <c r="H53" s="38"/>
      <c r="I53" s="38"/>
      <c r="J53" s="38"/>
      <c r="K53" s="38"/>
      <c r="L53" s="38"/>
      <c r="M53" s="38"/>
      <c r="N53" s="38"/>
      <c r="O53" s="38"/>
      <c r="P53" s="38"/>
      <c r="Q53" s="38"/>
      <c r="R53" s="38"/>
      <c r="S53" s="38"/>
      <c r="T53" s="38"/>
      <c r="U53" s="38"/>
      <c r="V53" s="38"/>
      <c r="W53" s="38"/>
      <c r="X53" s="38"/>
      <c r="Y53" s="38"/>
      <c r="Z53" s="38"/>
    </row>
    <row r="54" ht="15.75" customHeight="1">
      <c r="A54" s="38"/>
      <c r="B54" s="1"/>
      <c r="C54" s="1"/>
      <c r="D54" s="1"/>
      <c r="E54" s="1"/>
      <c r="F54" s="1"/>
      <c r="G54" s="38"/>
      <c r="H54" s="38"/>
      <c r="I54" s="38"/>
      <c r="J54" s="38"/>
      <c r="K54" s="38"/>
      <c r="L54" s="38"/>
      <c r="M54" s="38"/>
      <c r="N54" s="38"/>
      <c r="O54" s="38"/>
      <c r="P54" s="38"/>
      <c r="Q54" s="38"/>
      <c r="R54" s="38"/>
      <c r="S54" s="38"/>
      <c r="T54" s="38"/>
      <c r="U54" s="38"/>
      <c r="V54" s="38"/>
      <c r="W54" s="38"/>
      <c r="X54" s="38"/>
      <c r="Y54" s="38"/>
      <c r="Z54" s="38"/>
    </row>
    <row r="55" ht="15.75" customHeight="1">
      <c r="A55" s="38"/>
      <c r="B55" s="1"/>
      <c r="C55" s="1"/>
      <c r="D55" s="1"/>
      <c r="E55" s="1"/>
      <c r="F55" s="1"/>
      <c r="G55" s="38"/>
      <c r="H55" s="38"/>
      <c r="I55" s="38"/>
      <c r="J55" s="38"/>
      <c r="K55" s="38"/>
      <c r="L55" s="38"/>
      <c r="M55" s="38"/>
      <c r="N55" s="38"/>
      <c r="O55" s="38"/>
      <c r="P55" s="38"/>
      <c r="Q55" s="38"/>
      <c r="R55" s="38"/>
      <c r="S55" s="38"/>
      <c r="T55" s="38"/>
      <c r="U55" s="38"/>
      <c r="V55" s="38"/>
      <c r="W55" s="38"/>
      <c r="X55" s="38"/>
      <c r="Y55" s="38"/>
      <c r="Z55" s="38"/>
    </row>
    <row r="56" ht="15.75" customHeight="1">
      <c r="A56" s="38"/>
      <c r="B56" s="1"/>
      <c r="C56" s="1"/>
      <c r="D56" s="1"/>
      <c r="E56" s="1"/>
      <c r="F56" s="1"/>
      <c r="G56" s="38"/>
      <c r="H56" s="38"/>
      <c r="I56" s="38"/>
      <c r="J56" s="38"/>
      <c r="K56" s="38"/>
      <c r="L56" s="38"/>
      <c r="M56" s="38"/>
      <c r="N56" s="38"/>
      <c r="O56" s="38"/>
      <c r="P56" s="38"/>
      <c r="Q56" s="38"/>
      <c r="R56" s="38"/>
      <c r="S56" s="38"/>
      <c r="T56" s="38"/>
      <c r="U56" s="38"/>
      <c r="V56" s="38"/>
      <c r="W56" s="38"/>
      <c r="X56" s="38"/>
      <c r="Y56" s="38"/>
      <c r="Z56" s="38"/>
    </row>
    <row r="57" ht="15.75" customHeight="1">
      <c r="A57" s="38"/>
      <c r="B57" s="1"/>
      <c r="C57" s="1"/>
      <c r="D57" s="1"/>
      <c r="E57" s="1"/>
      <c r="F57" s="1"/>
      <c r="G57" s="38"/>
      <c r="H57" s="38"/>
      <c r="I57" s="38"/>
      <c r="J57" s="38"/>
      <c r="K57" s="38"/>
      <c r="L57" s="38"/>
      <c r="M57" s="38"/>
      <c r="N57" s="38"/>
      <c r="O57" s="38"/>
      <c r="P57" s="38"/>
      <c r="Q57" s="38"/>
      <c r="R57" s="38"/>
      <c r="S57" s="38"/>
      <c r="T57" s="38"/>
      <c r="U57" s="38"/>
      <c r="V57" s="38"/>
      <c r="W57" s="38"/>
      <c r="X57" s="38"/>
      <c r="Y57" s="38"/>
      <c r="Z57" s="38"/>
    </row>
    <row r="58" ht="15.75" customHeight="1">
      <c r="A58" s="38"/>
      <c r="B58" s="1"/>
      <c r="C58" s="1"/>
      <c r="D58" s="1"/>
      <c r="E58" s="1"/>
      <c r="F58" s="1"/>
      <c r="G58" s="38"/>
      <c r="H58" s="38"/>
      <c r="I58" s="38"/>
      <c r="J58" s="38"/>
      <c r="K58" s="38"/>
      <c r="L58" s="38"/>
      <c r="M58" s="38"/>
      <c r="N58" s="38"/>
      <c r="O58" s="38"/>
      <c r="P58" s="38"/>
      <c r="Q58" s="38"/>
      <c r="R58" s="38"/>
      <c r="S58" s="38"/>
      <c r="T58" s="38"/>
      <c r="U58" s="38"/>
      <c r="V58" s="38"/>
      <c r="W58" s="38"/>
      <c r="X58" s="38"/>
      <c r="Y58" s="38"/>
      <c r="Z58" s="38"/>
    </row>
    <row r="59" ht="15.75" customHeight="1">
      <c r="A59" s="38"/>
      <c r="B59" s="1"/>
      <c r="C59" s="1"/>
      <c r="D59" s="1"/>
      <c r="E59" s="1"/>
      <c r="F59" s="1"/>
      <c r="G59" s="38"/>
      <c r="H59" s="38"/>
      <c r="I59" s="38"/>
      <c r="J59" s="38"/>
      <c r="K59" s="38"/>
      <c r="L59" s="38"/>
      <c r="M59" s="38"/>
      <c r="N59" s="38"/>
      <c r="O59" s="38"/>
      <c r="P59" s="38"/>
      <c r="Q59" s="38"/>
      <c r="R59" s="38"/>
      <c r="S59" s="38"/>
      <c r="T59" s="38"/>
      <c r="U59" s="38"/>
      <c r="V59" s="38"/>
      <c r="W59" s="38"/>
      <c r="X59" s="38"/>
      <c r="Y59" s="38"/>
      <c r="Z59" s="38"/>
    </row>
    <row r="60" ht="15.75" customHeight="1">
      <c r="A60" s="38"/>
      <c r="B60" s="1"/>
      <c r="C60" s="1"/>
      <c r="D60" s="1"/>
      <c r="E60" s="1"/>
      <c r="F60" s="1"/>
      <c r="G60" s="38"/>
      <c r="H60" s="38"/>
      <c r="I60" s="38"/>
      <c r="J60" s="38"/>
      <c r="K60" s="38"/>
      <c r="L60" s="38"/>
      <c r="M60" s="38"/>
      <c r="N60" s="38"/>
      <c r="O60" s="38"/>
      <c r="P60" s="38"/>
      <c r="Q60" s="38"/>
      <c r="R60" s="38"/>
      <c r="S60" s="38"/>
      <c r="T60" s="38"/>
      <c r="U60" s="38"/>
      <c r="V60" s="38"/>
      <c r="W60" s="38"/>
      <c r="X60" s="38"/>
      <c r="Y60" s="38"/>
      <c r="Z60" s="38"/>
    </row>
    <row r="61" ht="15.75" customHeight="1">
      <c r="A61" s="38"/>
      <c r="B61" s="1"/>
      <c r="C61" s="1"/>
      <c r="D61" s="1"/>
      <c r="E61" s="1"/>
      <c r="F61" s="1"/>
      <c r="G61" s="38"/>
      <c r="H61" s="38"/>
      <c r="I61" s="38"/>
      <c r="J61" s="38"/>
      <c r="K61" s="38"/>
      <c r="L61" s="38"/>
      <c r="M61" s="38"/>
      <c r="N61" s="38"/>
      <c r="O61" s="38"/>
      <c r="P61" s="38"/>
      <c r="Q61" s="38"/>
      <c r="R61" s="38"/>
      <c r="S61" s="38"/>
      <c r="T61" s="38"/>
      <c r="U61" s="38"/>
      <c r="V61" s="38"/>
      <c r="W61" s="38"/>
      <c r="X61" s="38"/>
      <c r="Y61" s="38"/>
      <c r="Z61" s="38"/>
    </row>
    <row r="62" ht="15.75" customHeight="1">
      <c r="A62" s="38"/>
      <c r="B62" s="1"/>
      <c r="C62" s="1"/>
      <c r="D62" s="1"/>
      <c r="E62" s="1"/>
      <c r="F62" s="1"/>
      <c r="G62" s="38"/>
      <c r="H62" s="38"/>
      <c r="I62" s="38"/>
      <c r="J62" s="38"/>
      <c r="K62" s="38"/>
      <c r="L62" s="38"/>
      <c r="M62" s="38"/>
      <c r="N62" s="38"/>
      <c r="O62" s="38"/>
      <c r="P62" s="38"/>
      <c r="Q62" s="38"/>
      <c r="R62" s="38"/>
      <c r="S62" s="38"/>
      <c r="T62" s="38"/>
      <c r="U62" s="38"/>
      <c r="V62" s="38"/>
      <c r="W62" s="38"/>
      <c r="X62" s="38"/>
      <c r="Y62" s="38"/>
      <c r="Z62" s="38"/>
    </row>
    <row r="63" ht="15.75" customHeight="1">
      <c r="A63" s="38"/>
      <c r="B63" s="1"/>
      <c r="C63" s="1"/>
      <c r="D63" s="1"/>
      <c r="E63" s="1"/>
      <c r="F63" s="1"/>
      <c r="G63" s="38"/>
      <c r="H63" s="38"/>
      <c r="I63" s="38"/>
      <c r="J63" s="38"/>
      <c r="K63" s="38"/>
      <c r="L63" s="38"/>
      <c r="M63" s="38"/>
      <c r="N63" s="38"/>
      <c r="O63" s="38"/>
      <c r="P63" s="38"/>
      <c r="Q63" s="38"/>
      <c r="R63" s="38"/>
      <c r="S63" s="38"/>
      <c r="T63" s="38"/>
      <c r="U63" s="38"/>
      <c r="V63" s="38"/>
      <c r="W63" s="38"/>
      <c r="X63" s="38"/>
      <c r="Y63" s="38"/>
      <c r="Z63" s="38"/>
    </row>
    <row r="64" ht="15.75" customHeight="1">
      <c r="A64" s="38"/>
      <c r="B64" s="1"/>
      <c r="C64" s="1"/>
      <c r="D64" s="1"/>
      <c r="E64" s="1"/>
      <c r="F64" s="1"/>
      <c r="G64" s="38"/>
      <c r="H64" s="38"/>
      <c r="I64" s="38"/>
      <c r="J64" s="38"/>
      <c r="K64" s="38"/>
      <c r="L64" s="38"/>
      <c r="M64" s="38"/>
      <c r="N64" s="38"/>
      <c r="O64" s="38"/>
      <c r="P64" s="38"/>
      <c r="Q64" s="38"/>
      <c r="R64" s="38"/>
      <c r="S64" s="38"/>
      <c r="T64" s="38"/>
      <c r="U64" s="38"/>
      <c r="V64" s="38"/>
      <c r="W64" s="38"/>
      <c r="X64" s="38"/>
      <c r="Y64" s="38"/>
      <c r="Z64" s="38"/>
    </row>
    <row r="65" ht="15.75" customHeight="1">
      <c r="A65" s="38"/>
      <c r="B65" s="1"/>
      <c r="C65" s="1"/>
      <c r="D65" s="1"/>
      <c r="E65" s="1"/>
      <c r="F65" s="1"/>
      <c r="G65" s="38"/>
      <c r="H65" s="38"/>
      <c r="I65" s="38"/>
      <c r="J65" s="38"/>
      <c r="K65" s="38"/>
      <c r="L65" s="38"/>
      <c r="M65" s="38"/>
      <c r="N65" s="38"/>
      <c r="O65" s="38"/>
      <c r="P65" s="38"/>
      <c r="Q65" s="38"/>
      <c r="R65" s="38"/>
      <c r="S65" s="38"/>
      <c r="T65" s="38"/>
      <c r="U65" s="38"/>
      <c r="V65" s="38"/>
      <c r="W65" s="38"/>
      <c r="X65" s="38"/>
      <c r="Y65" s="38"/>
      <c r="Z65" s="38"/>
    </row>
    <row r="66" ht="15.75" customHeight="1">
      <c r="A66" s="38"/>
      <c r="B66" s="1"/>
      <c r="C66" s="1"/>
      <c r="D66" s="1"/>
      <c r="E66" s="1"/>
      <c r="F66" s="1"/>
      <c r="G66" s="38"/>
      <c r="H66" s="38"/>
      <c r="I66" s="38"/>
      <c r="J66" s="38"/>
      <c r="K66" s="38"/>
      <c r="L66" s="38"/>
      <c r="M66" s="38"/>
      <c r="N66" s="38"/>
      <c r="O66" s="38"/>
      <c r="P66" s="38"/>
      <c r="Q66" s="38"/>
      <c r="R66" s="38"/>
      <c r="S66" s="38"/>
      <c r="T66" s="38"/>
      <c r="U66" s="38"/>
      <c r="V66" s="38"/>
      <c r="W66" s="38"/>
      <c r="X66" s="38"/>
      <c r="Y66" s="38"/>
      <c r="Z66" s="38"/>
    </row>
    <row r="67" ht="15.75" customHeight="1">
      <c r="A67" s="38"/>
      <c r="B67" s="1"/>
      <c r="C67" s="1"/>
      <c r="D67" s="1"/>
      <c r="E67" s="1"/>
      <c r="F67" s="1"/>
      <c r="G67" s="38"/>
      <c r="H67" s="38"/>
      <c r="I67" s="38"/>
      <c r="J67" s="38"/>
      <c r="K67" s="38"/>
      <c r="L67" s="38"/>
      <c r="M67" s="38"/>
      <c r="N67" s="38"/>
      <c r="O67" s="38"/>
      <c r="P67" s="38"/>
      <c r="Q67" s="38"/>
      <c r="R67" s="38"/>
      <c r="S67" s="38"/>
      <c r="T67" s="38"/>
      <c r="U67" s="38"/>
      <c r="V67" s="38"/>
      <c r="W67" s="38"/>
      <c r="X67" s="38"/>
      <c r="Y67" s="38"/>
      <c r="Z67" s="38"/>
    </row>
    <row r="68" ht="15.75" customHeight="1">
      <c r="A68" s="38"/>
      <c r="B68" s="1"/>
      <c r="C68" s="1"/>
      <c r="D68" s="1"/>
      <c r="E68" s="1"/>
      <c r="F68" s="1"/>
      <c r="G68" s="38"/>
      <c r="H68" s="38"/>
      <c r="I68" s="38"/>
      <c r="J68" s="38"/>
      <c r="K68" s="38"/>
      <c r="L68" s="38"/>
      <c r="M68" s="38"/>
      <c r="N68" s="38"/>
      <c r="O68" s="38"/>
      <c r="P68" s="38"/>
      <c r="Q68" s="38"/>
      <c r="R68" s="38"/>
      <c r="S68" s="38"/>
      <c r="T68" s="38"/>
      <c r="U68" s="38"/>
      <c r="V68" s="38"/>
      <c r="W68" s="38"/>
      <c r="X68" s="38"/>
      <c r="Y68" s="38"/>
      <c r="Z68" s="38"/>
    </row>
    <row r="69" ht="15.75" customHeight="1">
      <c r="A69" s="38"/>
      <c r="B69" s="1"/>
      <c r="C69" s="1"/>
      <c r="D69" s="1"/>
      <c r="E69" s="1"/>
      <c r="F69" s="1"/>
      <c r="G69" s="38"/>
      <c r="H69" s="38"/>
      <c r="I69" s="38"/>
      <c r="J69" s="38"/>
      <c r="K69" s="38"/>
      <c r="L69" s="38"/>
      <c r="M69" s="38"/>
      <c r="N69" s="38"/>
      <c r="O69" s="38"/>
      <c r="P69" s="38"/>
      <c r="Q69" s="38"/>
      <c r="R69" s="38"/>
      <c r="S69" s="38"/>
      <c r="T69" s="38"/>
      <c r="U69" s="38"/>
      <c r="V69" s="38"/>
      <c r="W69" s="38"/>
      <c r="X69" s="38"/>
      <c r="Y69" s="38"/>
      <c r="Z69" s="38"/>
    </row>
    <row r="70" ht="15.75" customHeight="1">
      <c r="A70" s="38"/>
      <c r="B70" s="1"/>
      <c r="C70" s="1"/>
      <c r="D70" s="1"/>
      <c r="E70" s="1"/>
      <c r="F70" s="1"/>
      <c r="G70" s="38"/>
      <c r="H70" s="38"/>
      <c r="I70" s="38"/>
      <c r="J70" s="38"/>
      <c r="K70" s="38"/>
      <c r="L70" s="38"/>
      <c r="M70" s="38"/>
      <c r="N70" s="38"/>
      <c r="O70" s="38"/>
      <c r="P70" s="38"/>
      <c r="Q70" s="38"/>
      <c r="R70" s="38"/>
      <c r="S70" s="38"/>
      <c r="T70" s="38"/>
      <c r="U70" s="38"/>
      <c r="V70" s="38"/>
      <c r="W70" s="38"/>
      <c r="X70" s="38"/>
      <c r="Y70" s="38"/>
      <c r="Z70" s="38"/>
    </row>
    <row r="71" ht="15.75" customHeight="1">
      <c r="A71" s="38"/>
      <c r="B71" s="1"/>
      <c r="C71" s="1"/>
      <c r="D71" s="1"/>
      <c r="E71" s="1"/>
      <c r="F71" s="1"/>
      <c r="G71" s="38"/>
      <c r="H71" s="38"/>
      <c r="I71" s="38"/>
      <c r="J71" s="38"/>
      <c r="K71" s="38"/>
      <c r="L71" s="38"/>
      <c r="M71" s="38"/>
      <c r="N71" s="38"/>
      <c r="O71" s="38"/>
      <c r="P71" s="38"/>
      <c r="Q71" s="38"/>
      <c r="R71" s="38"/>
      <c r="S71" s="38"/>
      <c r="T71" s="38"/>
      <c r="U71" s="38"/>
      <c r="V71" s="38"/>
      <c r="W71" s="38"/>
      <c r="X71" s="38"/>
      <c r="Y71" s="38"/>
      <c r="Z71" s="38"/>
    </row>
    <row r="72" ht="15.75" customHeight="1">
      <c r="A72" s="38"/>
      <c r="B72" s="1"/>
      <c r="C72" s="1"/>
      <c r="D72" s="1"/>
      <c r="E72" s="1"/>
      <c r="F72" s="1"/>
      <c r="G72" s="38"/>
      <c r="H72" s="38"/>
      <c r="I72" s="38"/>
      <c r="J72" s="38"/>
      <c r="K72" s="38"/>
      <c r="L72" s="38"/>
      <c r="M72" s="38"/>
      <c r="N72" s="38"/>
      <c r="O72" s="38"/>
      <c r="P72" s="38"/>
      <c r="Q72" s="38"/>
      <c r="R72" s="38"/>
      <c r="S72" s="38"/>
      <c r="T72" s="38"/>
      <c r="U72" s="38"/>
      <c r="V72" s="38"/>
      <c r="W72" s="38"/>
      <c r="X72" s="38"/>
      <c r="Y72" s="38"/>
      <c r="Z72" s="38"/>
    </row>
    <row r="73" ht="15.75" customHeight="1">
      <c r="A73" s="38"/>
      <c r="B73" s="1"/>
      <c r="C73" s="1"/>
      <c r="D73" s="1"/>
      <c r="E73" s="1"/>
      <c r="F73" s="1"/>
      <c r="G73" s="38"/>
      <c r="H73" s="38"/>
      <c r="I73" s="38"/>
      <c r="J73" s="38"/>
      <c r="K73" s="38"/>
      <c r="L73" s="38"/>
      <c r="M73" s="38"/>
      <c r="N73" s="38"/>
      <c r="O73" s="38"/>
      <c r="P73" s="38"/>
      <c r="Q73" s="38"/>
      <c r="R73" s="38"/>
      <c r="S73" s="38"/>
      <c r="T73" s="38"/>
      <c r="U73" s="38"/>
      <c r="V73" s="38"/>
      <c r="W73" s="38"/>
      <c r="X73" s="38"/>
      <c r="Y73" s="38"/>
      <c r="Z73" s="38"/>
    </row>
    <row r="74" ht="15.75" customHeight="1">
      <c r="A74" s="38"/>
      <c r="B74" s="1"/>
      <c r="C74" s="1"/>
      <c r="D74" s="1"/>
      <c r="E74" s="1"/>
      <c r="F74" s="1"/>
      <c r="G74" s="38"/>
      <c r="H74" s="38"/>
      <c r="I74" s="38"/>
      <c r="J74" s="38"/>
      <c r="K74" s="38"/>
      <c r="L74" s="38"/>
      <c r="M74" s="38"/>
      <c r="N74" s="38"/>
      <c r="O74" s="38"/>
      <c r="P74" s="38"/>
      <c r="Q74" s="38"/>
      <c r="R74" s="38"/>
      <c r="S74" s="38"/>
      <c r="T74" s="38"/>
      <c r="U74" s="38"/>
      <c r="V74" s="38"/>
      <c r="W74" s="38"/>
      <c r="X74" s="38"/>
      <c r="Y74" s="38"/>
      <c r="Z74" s="38"/>
    </row>
    <row r="75" ht="15.75" customHeight="1">
      <c r="A75" s="38"/>
      <c r="B75" s="1"/>
      <c r="C75" s="1"/>
      <c r="D75" s="1"/>
      <c r="E75" s="1"/>
      <c r="F75" s="1"/>
      <c r="G75" s="38"/>
      <c r="H75" s="38"/>
      <c r="I75" s="38"/>
      <c r="J75" s="38"/>
      <c r="K75" s="38"/>
      <c r="L75" s="38"/>
      <c r="M75" s="38"/>
      <c r="N75" s="38"/>
      <c r="O75" s="38"/>
      <c r="P75" s="38"/>
      <c r="Q75" s="38"/>
      <c r="R75" s="38"/>
      <c r="S75" s="38"/>
      <c r="T75" s="38"/>
      <c r="U75" s="38"/>
      <c r="V75" s="38"/>
      <c r="W75" s="38"/>
      <c r="X75" s="38"/>
      <c r="Y75" s="38"/>
      <c r="Z75" s="38"/>
    </row>
    <row r="76" ht="15.75" customHeight="1">
      <c r="A76" s="38"/>
      <c r="B76" s="1"/>
      <c r="C76" s="1"/>
      <c r="D76" s="1"/>
      <c r="E76" s="1"/>
      <c r="F76" s="1"/>
      <c r="G76" s="38"/>
      <c r="H76" s="38"/>
      <c r="I76" s="38"/>
      <c r="J76" s="38"/>
      <c r="K76" s="38"/>
      <c r="L76" s="38"/>
      <c r="M76" s="38"/>
      <c r="N76" s="38"/>
      <c r="O76" s="38"/>
      <c r="P76" s="38"/>
      <c r="Q76" s="38"/>
      <c r="R76" s="38"/>
      <c r="S76" s="38"/>
      <c r="T76" s="38"/>
      <c r="U76" s="38"/>
      <c r="V76" s="38"/>
      <c r="W76" s="38"/>
      <c r="X76" s="38"/>
      <c r="Y76" s="38"/>
      <c r="Z76" s="38"/>
    </row>
    <row r="77" ht="15.75" customHeight="1">
      <c r="A77" s="38"/>
      <c r="B77" s="1"/>
      <c r="C77" s="1"/>
      <c r="D77" s="1"/>
      <c r="E77" s="1"/>
      <c r="F77" s="1"/>
      <c r="G77" s="38"/>
      <c r="H77" s="38"/>
      <c r="I77" s="38"/>
      <c r="J77" s="38"/>
      <c r="K77" s="38"/>
      <c r="L77" s="38"/>
      <c r="M77" s="38"/>
      <c r="N77" s="38"/>
      <c r="O77" s="38"/>
      <c r="P77" s="38"/>
      <c r="Q77" s="38"/>
      <c r="R77" s="38"/>
      <c r="S77" s="38"/>
      <c r="T77" s="38"/>
      <c r="U77" s="38"/>
      <c r="V77" s="38"/>
      <c r="W77" s="38"/>
      <c r="X77" s="38"/>
      <c r="Y77" s="38"/>
      <c r="Z77" s="38"/>
    </row>
    <row r="78" ht="15.75" customHeight="1">
      <c r="A78" s="38"/>
      <c r="B78" s="1"/>
      <c r="C78" s="1"/>
      <c r="D78" s="1"/>
      <c r="E78" s="1"/>
      <c r="F78" s="1"/>
      <c r="G78" s="38"/>
      <c r="H78" s="38"/>
      <c r="I78" s="38"/>
      <c r="J78" s="38"/>
      <c r="K78" s="38"/>
      <c r="L78" s="38"/>
      <c r="M78" s="38"/>
      <c r="N78" s="38"/>
      <c r="O78" s="38"/>
      <c r="P78" s="38"/>
      <c r="Q78" s="38"/>
      <c r="R78" s="38"/>
      <c r="S78" s="38"/>
      <c r="T78" s="38"/>
      <c r="U78" s="38"/>
      <c r="V78" s="38"/>
      <c r="W78" s="38"/>
      <c r="X78" s="38"/>
      <c r="Y78" s="38"/>
      <c r="Z78" s="38"/>
    </row>
    <row r="79" ht="15.75" customHeight="1">
      <c r="A79" s="38"/>
      <c r="B79" s="1"/>
      <c r="C79" s="1"/>
      <c r="D79" s="1"/>
      <c r="E79" s="1"/>
      <c r="F79" s="1"/>
      <c r="G79" s="38"/>
      <c r="H79" s="38"/>
      <c r="I79" s="38"/>
      <c r="J79" s="38"/>
      <c r="K79" s="38"/>
      <c r="L79" s="38"/>
      <c r="M79" s="38"/>
      <c r="N79" s="38"/>
      <c r="O79" s="38"/>
      <c r="P79" s="38"/>
      <c r="Q79" s="38"/>
      <c r="R79" s="38"/>
      <c r="S79" s="38"/>
      <c r="T79" s="38"/>
      <c r="U79" s="38"/>
      <c r="V79" s="38"/>
      <c r="W79" s="38"/>
      <c r="X79" s="38"/>
      <c r="Y79" s="38"/>
      <c r="Z79" s="38"/>
    </row>
    <row r="80" ht="15.75" customHeight="1">
      <c r="A80" s="38"/>
      <c r="B80" s="1"/>
      <c r="C80" s="1"/>
      <c r="D80" s="1"/>
      <c r="E80" s="1"/>
      <c r="F80" s="1"/>
      <c r="G80" s="38"/>
      <c r="H80" s="38"/>
      <c r="I80" s="38"/>
      <c r="J80" s="38"/>
      <c r="K80" s="38"/>
      <c r="L80" s="38"/>
      <c r="M80" s="38"/>
      <c r="N80" s="38"/>
      <c r="O80" s="38"/>
      <c r="P80" s="38"/>
      <c r="Q80" s="38"/>
      <c r="R80" s="38"/>
      <c r="S80" s="38"/>
      <c r="T80" s="38"/>
      <c r="U80" s="38"/>
      <c r="V80" s="38"/>
      <c r="W80" s="38"/>
      <c r="X80" s="38"/>
      <c r="Y80" s="38"/>
      <c r="Z80" s="38"/>
    </row>
    <row r="81" ht="15.75" customHeight="1">
      <c r="A81" s="38"/>
      <c r="B81" s="1"/>
      <c r="C81" s="1"/>
      <c r="D81" s="1"/>
      <c r="E81" s="1"/>
      <c r="F81" s="1"/>
      <c r="G81" s="38"/>
      <c r="H81" s="38"/>
      <c r="I81" s="38"/>
      <c r="J81" s="38"/>
      <c r="K81" s="38"/>
      <c r="L81" s="38"/>
      <c r="M81" s="38"/>
      <c r="N81" s="38"/>
      <c r="O81" s="38"/>
      <c r="P81" s="38"/>
      <c r="Q81" s="38"/>
      <c r="R81" s="38"/>
      <c r="S81" s="38"/>
      <c r="T81" s="38"/>
      <c r="U81" s="38"/>
      <c r="V81" s="38"/>
      <c r="W81" s="38"/>
      <c r="X81" s="38"/>
      <c r="Y81" s="38"/>
      <c r="Z81" s="38"/>
    </row>
    <row r="82" ht="15.75" customHeight="1">
      <c r="A82" s="38"/>
      <c r="B82" s="1"/>
      <c r="C82" s="1"/>
      <c r="D82" s="1"/>
      <c r="E82" s="1"/>
      <c r="F82" s="1"/>
      <c r="G82" s="38"/>
      <c r="H82" s="38"/>
      <c r="I82" s="38"/>
      <c r="J82" s="38"/>
      <c r="K82" s="38"/>
      <c r="L82" s="38"/>
      <c r="M82" s="38"/>
      <c r="N82" s="38"/>
      <c r="O82" s="38"/>
      <c r="P82" s="38"/>
      <c r="Q82" s="38"/>
      <c r="R82" s="38"/>
      <c r="S82" s="38"/>
      <c r="T82" s="38"/>
      <c r="U82" s="38"/>
      <c r="V82" s="38"/>
      <c r="W82" s="38"/>
      <c r="X82" s="38"/>
      <c r="Y82" s="38"/>
      <c r="Z82" s="38"/>
    </row>
    <row r="83" ht="15.75" customHeight="1">
      <c r="A83" s="38"/>
      <c r="B83" s="1"/>
      <c r="C83" s="1"/>
      <c r="D83" s="1"/>
      <c r="E83" s="1"/>
      <c r="F83" s="1"/>
      <c r="G83" s="38"/>
      <c r="H83" s="38"/>
      <c r="I83" s="38"/>
      <c r="J83" s="38"/>
      <c r="K83" s="38"/>
      <c r="L83" s="38"/>
      <c r="M83" s="38"/>
      <c r="N83" s="38"/>
      <c r="O83" s="38"/>
      <c r="P83" s="38"/>
      <c r="Q83" s="38"/>
      <c r="R83" s="38"/>
      <c r="S83" s="38"/>
      <c r="T83" s="38"/>
      <c r="U83" s="38"/>
      <c r="V83" s="38"/>
      <c r="W83" s="38"/>
      <c r="X83" s="38"/>
      <c r="Y83" s="38"/>
      <c r="Z83" s="38"/>
    </row>
    <row r="84" ht="15.75" customHeight="1">
      <c r="A84" s="38"/>
      <c r="B84" s="1"/>
      <c r="C84" s="1"/>
      <c r="D84" s="1"/>
      <c r="E84" s="1"/>
      <c r="F84" s="1"/>
      <c r="G84" s="38"/>
      <c r="H84" s="38"/>
      <c r="I84" s="38"/>
      <c r="J84" s="38"/>
      <c r="K84" s="38"/>
      <c r="L84" s="38"/>
      <c r="M84" s="38"/>
      <c r="N84" s="38"/>
      <c r="O84" s="38"/>
      <c r="P84" s="38"/>
      <c r="Q84" s="38"/>
      <c r="R84" s="38"/>
      <c r="S84" s="38"/>
      <c r="T84" s="38"/>
      <c r="U84" s="38"/>
      <c r="V84" s="38"/>
      <c r="W84" s="38"/>
      <c r="X84" s="38"/>
      <c r="Y84" s="38"/>
      <c r="Z84" s="38"/>
    </row>
    <row r="85" ht="15.75" customHeight="1">
      <c r="A85" s="38"/>
      <c r="B85" s="1"/>
      <c r="C85" s="1"/>
      <c r="D85" s="1"/>
      <c r="E85" s="1"/>
      <c r="F85" s="1"/>
      <c r="G85" s="38"/>
      <c r="H85" s="38"/>
      <c r="I85" s="38"/>
      <c r="J85" s="38"/>
      <c r="K85" s="38"/>
      <c r="L85" s="38"/>
      <c r="M85" s="38"/>
      <c r="N85" s="38"/>
      <c r="O85" s="38"/>
      <c r="P85" s="38"/>
      <c r="Q85" s="38"/>
      <c r="R85" s="38"/>
      <c r="S85" s="38"/>
      <c r="T85" s="38"/>
      <c r="U85" s="38"/>
      <c r="V85" s="38"/>
      <c r="W85" s="38"/>
      <c r="X85" s="38"/>
      <c r="Y85" s="38"/>
      <c r="Z85" s="38"/>
    </row>
    <row r="86" ht="15.75" customHeight="1">
      <c r="A86" s="38"/>
      <c r="B86" s="1"/>
      <c r="C86" s="1"/>
      <c r="D86" s="1"/>
      <c r="E86" s="1"/>
      <c r="F86" s="1"/>
      <c r="G86" s="38"/>
      <c r="H86" s="38"/>
      <c r="I86" s="38"/>
      <c r="J86" s="38"/>
      <c r="K86" s="38"/>
      <c r="L86" s="38"/>
      <c r="M86" s="38"/>
      <c r="N86" s="38"/>
      <c r="O86" s="38"/>
      <c r="P86" s="38"/>
      <c r="Q86" s="38"/>
      <c r="R86" s="38"/>
      <c r="S86" s="38"/>
      <c r="T86" s="38"/>
      <c r="U86" s="38"/>
      <c r="V86" s="38"/>
      <c r="W86" s="38"/>
      <c r="X86" s="38"/>
      <c r="Y86" s="38"/>
      <c r="Z86" s="38"/>
    </row>
    <row r="87" ht="15.75" customHeight="1">
      <c r="A87" s="38"/>
      <c r="B87" s="1"/>
      <c r="C87" s="1"/>
      <c r="D87" s="1"/>
      <c r="E87" s="1"/>
      <c r="F87" s="1"/>
      <c r="G87" s="38"/>
      <c r="H87" s="38"/>
      <c r="I87" s="38"/>
      <c r="J87" s="38"/>
      <c r="K87" s="38"/>
      <c r="L87" s="38"/>
      <c r="M87" s="38"/>
      <c r="N87" s="38"/>
      <c r="O87" s="38"/>
      <c r="P87" s="38"/>
      <c r="Q87" s="38"/>
      <c r="R87" s="38"/>
      <c r="S87" s="38"/>
      <c r="T87" s="38"/>
      <c r="U87" s="38"/>
      <c r="V87" s="38"/>
      <c r="W87" s="38"/>
      <c r="X87" s="38"/>
      <c r="Y87" s="38"/>
      <c r="Z87" s="38"/>
    </row>
    <row r="88" ht="15.75" customHeight="1">
      <c r="A88" s="38"/>
      <c r="B88" s="1"/>
      <c r="C88" s="1"/>
      <c r="D88" s="1"/>
      <c r="E88" s="1"/>
      <c r="F88" s="1"/>
      <c r="G88" s="38"/>
      <c r="H88" s="38"/>
      <c r="I88" s="38"/>
      <c r="J88" s="38"/>
      <c r="K88" s="38"/>
      <c r="L88" s="38"/>
      <c r="M88" s="38"/>
      <c r="N88" s="38"/>
      <c r="O88" s="38"/>
      <c r="P88" s="38"/>
      <c r="Q88" s="38"/>
      <c r="R88" s="38"/>
      <c r="S88" s="38"/>
      <c r="T88" s="38"/>
      <c r="U88" s="38"/>
      <c r="V88" s="38"/>
      <c r="W88" s="38"/>
      <c r="X88" s="38"/>
      <c r="Y88" s="38"/>
      <c r="Z88" s="38"/>
    </row>
    <row r="89" ht="15.75" customHeight="1">
      <c r="A89" s="38"/>
      <c r="B89" s="1"/>
      <c r="C89" s="1"/>
      <c r="D89" s="1"/>
      <c r="E89" s="1"/>
      <c r="F89" s="1"/>
      <c r="G89" s="38"/>
      <c r="H89" s="38"/>
      <c r="I89" s="38"/>
      <c r="J89" s="38"/>
      <c r="K89" s="38"/>
      <c r="L89" s="38"/>
      <c r="M89" s="38"/>
      <c r="N89" s="38"/>
      <c r="O89" s="38"/>
      <c r="P89" s="38"/>
      <c r="Q89" s="38"/>
      <c r="R89" s="38"/>
      <c r="S89" s="38"/>
      <c r="T89" s="38"/>
      <c r="U89" s="38"/>
      <c r="V89" s="38"/>
      <c r="W89" s="38"/>
      <c r="X89" s="38"/>
      <c r="Y89" s="38"/>
      <c r="Z89" s="38"/>
    </row>
    <row r="90" ht="15.75" customHeight="1">
      <c r="A90" s="38"/>
      <c r="B90" s="1"/>
      <c r="C90" s="1"/>
      <c r="D90" s="1"/>
      <c r="E90" s="1"/>
      <c r="F90" s="1"/>
      <c r="G90" s="38"/>
      <c r="H90" s="38"/>
      <c r="I90" s="38"/>
      <c r="J90" s="38"/>
      <c r="K90" s="38"/>
      <c r="L90" s="38"/>
      <c r="M90" s="38"/>
      <c r="N90" s="38"/>
      <c r="O90" s="38"/>
      <c r="P90" s="38"/>
      <c r="Q90" s="38"/>
      <c r="R90" s="38"/>
      <c r="S90" s="38"/>
      <c r="T90" s="38"/>
      <c r="U90" s="38"/>
      <c r="V90" s="38"/>
      <c r="W90" s="38"/>
      <c r="X90" s="38"/>
      <c r="Y90" s="38"/>
      <c r="Z90" s="38"/>
    </row>
    <row r="91" ht="15.75" customHeight="1">
      <c r="A91" s="38"/>
      <c r="B91" s="1"/>
      <c r="C91" s="1"/>
      <c r="D91" s="1"/>
      <c r="E91" s="1"/>
      <c r="F91" s="1"/>
      <c r="G91" s="38"/>
      <c r="H91" s="38"/>
      <c r="I91" s="38"/>
      <c r="J91" s="38"/>
      <c r="K91" s="38"/>
      <c r="L91" s="38"/>
      <c r="M91" s="38"/>
      <c r="N91" s="38"/>
      <c r="O91" s="38"/>
      <c r="P91" s="38"/>
      <c r="Q91" s="38"/>
      <c r="R91" s="38"/>
      <c r="S91" s="38"/>
      <c r="T91" s="38"/>
      <c r="U91" s="38"/>
      <c r="V91" s="38"/>
      <c r="W91" s="38"/>
      <c r="X91" s="38"/>
      <c r="Y91" s="38"/>
      <c r="Z91" s="38"/>
    </row>
    <row r="92" ht="15.75" customHeight="1">
      <c r="A92" s="38"/>
      <c r="B92" s="1"/>
      <c r="C92" s="1"/>
      <c r="D92" s="1"/>
      <c r="E92" s="1"/>
      <c r="F92" s="1"/>
      <c r="G92" s="38"/>
      <c r="H92" s="38"/>
      <c r="I92" s="38"/>
      <c r="J92" s="38"/>
      <c r="K92" s="38"/>
      <c r="L92" s="38"/>
      <c r="M92" s="38"/>
      <c r="N92" s="38"/>
      <c r="O92" s="38"/>
      <c r="P92" s="38"/>
      <c r="Q92" s="38"/>
      <c r="R92" s="38"/>
      <c r="S92" s="38"/>
      <c r="T92" s="38"/>
      <c r="U92" s="38"/>
      <c r="V92" s="38"/>
      <c r="W92" s="38"/>
      <c r="X92" s="38"/>
      <c r="Y92" s="38"/>
      <c r="Z92" s="38"/>
    </row>
    <row r="93" ht="15.75" customHeight="1">
      <c r="A93" s="38"/>
      <c r="B93" s="1"/>
      <c r="C93" s="1"/>
      <c r="D93" s="1"/>
      <c r="E93" s="1"/>
      <c r="F93" s="1"/>
      <c r="G93" s="38"/>
      <c r="H93" s="38"/>
      <c r="I93" s="38"/>
      <c r="J93" s="38"/>
      <c r="K93" s="38"/>
      <c r="L93" s="38"/>
      <c r="M93" s="38"/>
      <c r="N93" s="38"/>
      <c r="O93" s="38"/>
      <c r="P93" s="38"/>
      <c r="Q93" s="38"/>
      <c r="R93" s="38"/>
      <c r="S93" s="38"/>
      <c r="T93" s="38"/>
      <c r="U93" s="38"/>
      <c r="V93" s="38"/>
      <c r="W93" s="38"/>
      <c r="X93" s="38"/>
      <c r="Y93" s="38"/>
      <c r="Z93" s="38"/>
    </row>
    <row r="94" ht="15.75" customHeight="1">
      <c r="A94" s="38"/>
      <c r="B94" s="1"/>
      <c r="C94" s="1"/>
      <c r="D94" s="1"/>
      <c r="E94" s="1"/>
      <c r="F94" s="1"/>
      <c r="G94" s="38"/>
      <c r="H94" s="38"/>
      <c r="I94" s="38"/>
      <c r="J94" s="38"/>
      <c r="K94" s="38"/>
      <c r="L94" s="38"/>
      <c r="M94" s="38"/>
      <c r="N94" s="38"/>
      <c r="O94" s="38"/>
      <c r="P94" s="38"/>
      <c r="Q94" s="38"/>
      <c r="R94" s="38"/>
      <c r="S94" s="38"/>
      <c r="T94" s="38"/>
      <c r="U94" s="38"/>
      <c r="V94" s="38"/>
      <c r="W94" s="38"/>
      <c r="X94" s="38"/>
      <c r="Y94" s="38"/>
      <c r="Z94" s="38"/>
    </row>
    <row r="95" ht="15.75" customHeight="1">
      <c r="A95" s="38"/>
      <c r="B95" s="1"/>
      <c r="C95" s="1"/>
      <c r="D95" s="1"/>
      <c r="E95" s="1"/>
      <c r="F95" s="1"/>
      <c r="G95" s="38"/>
      <c r="H95" s="38"/>
      <c r="I95" s="38"/>
      <c r="J95" s="38"/>
      <c r="K95" s="38"/>
      <c r="L95" s="38"/>
      <c r="M95" s="38"/>
      <c r="N95" s="38"/>
      <c r="O95" s="38"/>
      <c r="P95" s="38"/>
      <c r="Q95" s="38"/>
      <c r="R95" s="38"/>
      <c r="S95" s="38"/>
      <c r="T95" s="38"/>
      <c r="U95" s="38"/>
      <c r="V95" s="38"/>
      <c r="W95" s="38"/>
      <c r="X95" s="38"/>
      <c r="Y95" s="38"/>
      <c r="Z95" s="38"/>
    </row>
    <row r="96" ht="15.75" customHeight="1">
      <c r="A96" s="38"/>
      <c r="B96" s="1"/>
      <c r="C96" s="1"/>
      <c r="D96" s="1"/>
      <c r="E96" s="1"/>
      <c r="F96" s="1"/>
      <c r="G96" s="38"/>
      <c r="H96" s="38"/>
      <c r="I96" s="38"/>
      <c r="J96" s="38"/>
      <c r="K96" s="38"/>
      <c r="L96" s="38"/>
      <c r="M96" s="38"/>
      <c r="N96" s="38"/>
      <c r="O96" s="38"/>
      <c r="P96" s="38"/>
      <c r="Q96" s="38"/>
      <c r="R96" s="38"/>
      <c r="S96" s="38"/>
      <c r="T96" s="38"/>
      <c r="U96" s="38"/>
      <c r="V96" s="38"/>
      <c r="W96" s="38"/>
      <c r="X96" s="38"/>
      <c r="Y96" s="38"/>
      <c r="Z96" s="38"/>
    </row>
    <row r="97" ht="15.75" customHeight="1">
      <c r="A97" s="38"/>
      <c r="B97" s="1"/>
      <c r="C97" s="1"/>
      <c r="D97" s="1"/>
      <c r="E97" s="1"/>
      <c r="F97" s="1"/>
      <c r="G97" s="38"/>
      <c r="H97" s="38"/>
      <c r="I97" s="38"/>
      <c r="J97" s="38"/>
      <c r="K97" s="38"/>
      <c r="L97" s="38"/>
      <c r="M97" s="38"/>
      <c r="N97" s="38"/>
      <c r="O97" s="38"/>
      <c r="P97" s="38"/>
      <c r="Q97" s="38"/>
      <c r="R97" s="38"/>
      <c r="S97" s="38"/>
      <c r="T97" s="38"/>
      <c r="U97" s="38"/>
      <c r="V97" s="38"/>
      <c r="W97" s="38"/>
      <c r="X97" s="38"/>
      <c r="Y97" s="38"/>
      <c r="Z97" s="38"/>
    </row>
    <row r="98" ht="15.75" customHeight="1">
      <c r="A98" s="38"/>
      <c r="B98" s="1"/>
      <c r="C98" s="1"/>
      <c r="D98" s="1"/>
      <c r="E98" s="1"/>
      <c r="F98" s="1"/>
      <c r="G98" s="38"/>
      <c r="H98" s="38"/>
      <c r="I98" s="38"/>
      <c r="J98" s="38"/>
      <c r="K98" s="38"/>
      <c r="L98" s="38"/>
      <c r="M98" s="38"/>
      <c r="N98" s="38"/>
      <c r="O98" s="38"/>
      <c r="P98" s="38"/>
      <c r="Q98" s="38"/>
      <c r="R98" s="38"/>
      <c r="S98" s="38"/>
      <c r="T98" s="38"/>
      <c r="U98" s="38"/>
      <c r="V98" s="38"/>
      <c r="W98" s="38"/>
      <c r="X98" s="38"/>
      <c r="Y98" s="38"/>
      <c r="Z98" s="38"/>
    </row>
    <row r="99" ht="15.75" customHeight="1">
      <c r="A99" s="38"/>
      <c r="B99" s="1"/>
      <c r="C99" s="1"/>
      <c r="D99" s="1"/>
      <c r="E99" s="1"/>
      <c r="F99" s="1"/>
      <c r="G99" s="38"/>
      <c r="H99" s="38"/>
      <c r="I99" s="38"/>
      <c r="J99" s="38"/>
      <c r="K99" s="38"/>
      <c r="L99" s="38"/>
      <c r="M99" s="38"/>
      <c r="N99" s="38"/>
      <c r="O99" s="38"/>
      <c r="P99" s="38"/>
      <c r="Q99" s="38"/>
      <c r="R99" s="38"/>
      <c r="S99" s="38"/>
      <c r="T99" s="38"/>
      <c r="U99" s="38"/>
      <c r="V99" s="38"/>
      <c r="W99" s="38"/>
      <c r="X99" s="38"/>
      <c r="Y99" s="38"/>
      <c r="Z99" s="38"/>
    </row>
    <row r="100" ht="15.75" customHeight="1">
      <c r="A100" s="38"/>
      <c r="B100" s="1"/>
      <c r="C100" s="1"/>
      <c r="D100" s="1"/>
      <c r="E100" s="1"/>
      <c r="F100" s="1"/>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38"/>
      <c r="B101" s="1"/>
      <c r="C101" s="1"/>
      <c r="D101" s="1"/>
      <c r="E101" s="1"/>
      <c r="F101" s="1"/>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38"/>
      <c r="B102" s="1"/>
      <c r="C102" s="1"/>
      <c r="D102" s="1"/>
      <c r="E102" s="1"/>
      <c r="F102" s="1"/>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38"/>
      <c r="B103" s="1"/>
      <c r="C103" s="1"/>
      <c r="D103" s="1"/>
      <c r="E103" s="1"/>
      <c r="F103" s="1"/>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38"/>
      <c r="B104" s="1"/>
      <c r="C104" s="1"/>
      <c r="D104" s="1"/>
      <c r="E104" s="1"/>
      <c r="F104" s="1"/>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38"/>
      <c r="B105" s="1"/>
      <c r="C105" s="1"/>
      <c r="D105" s="1"/>
      <c r="E105" s="1"/>
      <c r="F105" s="1"/>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38"/>
      <c r="B106" s="1"/>
      <c r="C106" s="1"/>
      <c r="D106" s="1"/>
      <c r="E106" s="1"/>
      <c r="F106" s="1"/>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38"/>
      <c r="B107" s="1"/>
      <c r="C107" s="1"/>
      <c r="D107" s="1"/>
      <c r="E107" s="1"/>
      <c r="F107" s="1"/>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38"/>
      <c r="B108" s="1"/>
      <c r="C108" s="1"/>
      <c r="D108" s="1"/>
      <c r="E108" s="1"/>
      <c r="F108" s="1"/>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38"/>
      <c r="B109" s="1"/>
      <c r="C109" s="1"/>
      <c r="D109" s="1"/>
      <c r="E109" s="1"/>
      <c r="F109" s="1"/>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38"/>
      <c r="B110" s="1"/>
      <c r="C110" s="1"/>
      <c r="D110" s="1"/>
      <c r="E110" s="1"/>
      <c r="F110" s="1"/>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38"/>
      <c r="B111" s="1"/>
      <c r="C111" s="1"/>
      <c r="D111" s="1"/>
      <c r="E111" s="1"/>
      <c r="F111" s="1"/>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38"/>
      <c r="B112" s="1"/>
      <c r="C112" s="1"/>
      <c r="D112" s="1"/>
      <c r="E112" s="1"/>
      <c r="F112" s="1"/>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38"/>
      <c r="B113" s="1"/>
      <c r="C113" s="1"/>
      <c r="D113" s="1"/>
      <c r="E113" s="1"/>
      <c r="F113" s="1"/>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38"/>
      <c r="B114" s="1"/>
      <c r="C114" s="1"/>
      <c r="D114" s="1"/>
      <c r="E114" s="1"/>
      <c r="F114" s="1"/>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38"/>
      <c r="B115" s="1"/>
      <c r="C115" s="1"/>
      <c r="D115" s="1"/>
      <c r="E115" s="1"/>
      <c r="F115" s="1"/>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38"/>
      <c r="B116" s="1"/>
      <c r="C116" s="1"/>
      <c r="D116" s="1"/>
      <c r="E116" s="1"/>
      <c r="F116" s="1"/>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38"/>
      <c r="B117" s="1"/>
      <c r="C117" s="1"/>
      <c r="D117" s="1"/>
      <c r="E117" s="1"/>
      <c r="F117" s="1"/>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38"/>
      <c r="B118" s="1"/>
      <c r="C118" s="1"/>
      <c r="D118" s="1"/>
      <c r="E118" s="1"/>
      <c r="F118" s="1"/>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38"/>
      <c r="B119" s="1"/>
      <c r="C119" s="1"/>
      <c r="D119" s="1"/>
      <c r="E119" s="1"/>
      <c r="F119" s="1"/>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38"/>
      <c r="B120" s="1"/>
      <c r="C120" s="1"/>
      <c r="D120" s="1"/>
      <c r="E120" s="1"/>
      <c r="F120" s="1"/>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38"/>
      <c r="B121" s="1"/>
      <c r="C121" s="1"/>
      <c r="D121" s="1"/>
      <c r="E121" s="1"/>
      <c r="F121" s="1"/>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38"/>
      <c r="B122" s="1"/>
      <c r="C122" s="1"/>
      <c r="D122" s="1"/>
      <c r="E122" s="1"/>
      <c r="F122" s="1"/>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38"/>
      <c r="B123" s="1"/>
      <c r="C123" s="1"/>
      <c r="D123" s="1"/>
      <c r="E123" s="1"/>
      <c r="F123" s="1"/>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38"/>
      <c r="B124" s="1"/>
      <c r="C124" s="1"/>
      <c r="D124" s="1"/>
      <c r="E124" s="1"/>
      <c r="F124" s="1"/>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38"/>
      <c r="B125" s="1"/>
      <c r="C125" s="1"/>
      <c r="D125" s="1"/>
      <c r="E125" s="1"/>
      <c r="F125" s="1"/>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38"/>
      <c r="B126" s="1"/>
      <c r="C126" s="1"/>
      <c r="D126" s="1"/>
      <c r="E126" s="1"/>
      <c r="F126" s="1"/>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38"/>
      <c r="B127" s="1"/>
      <c r="C127" s="1"/>
      <c r="D127" s="1"/>
      <c r="E127" s="1"/>
      <c r="F127" s="1"/>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38"/>
      <c r="B128" s="1"/>
      <c r="C128" s="1"/>
      <c r="D128" s="1"/>
      <c r="E128" s="1"/>
      <c r="F128" s="1"/>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38"/>
      <c r="B129" s="1"/>
      <c r="C129" s="1"/>
      <c r="D129" s="1"/>
      <c r="E129" s="1"/>
      <c r="F129" s="1"/>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38"/>
      <c r="B130" s="1"/>
      <c r="C130" s="1"/>
      <c r="D130" s="1"/>
      <c r="E130" s="1"/>
      <c r="F130" s="1"/>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38"/>
      <c r="B131" s="1"/>
      <c r="C131" s="1"/>
      <c r="D131" s="1"/>
      <c r="E131" s="1"/>
      <c r="F131" s="1"/>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38"/>
      <c r="B132" s="1"/>
      <c r="C132" s="1"/>
      <c r="D132" s="1"/>
      <c r="E132" s="1"/>
      <c r="F132" s="1"/>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38"/>
      <c r="B133" s="1"/>
      <c r="C133" s="1"/>
      <c r="D133" s="1"/>
      <c r="E133" s="1"/>
      <c r="F133" s="1"/>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38"/>
      <c r="B134" s="1"/>
      <c r="C134" s="1"/>
      <c r="D134" s="1"/>
      <c r="E134" s="1"/>
      <c r="F134" s="1"/>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38"/>
      <c r="B135" s="1"/>
      <c r="C135" s="1"/>
      <c r="D135" s="1"/>
      <c r="E135" s="1"/>
      <c r="F135" s="1"/>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38"/>
      <c r="B136" s="1"/>
      <c r="C136" s="1"/>
      <c r="D136" s="1"/>
      <c r="E136" s="1"/>
      <c r="F136" s="1"/>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38"/>
      <c r="B137" s="1"/>
      <c r="C137" s="1"/>
      <c r="D137" s="1"/>
      <c r="E137" s="1"/>
      <c r="F137" s="1"/>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38"/>
      <c r="B138" s="1"/>
      <c r="C138" s="1"/>
      <c r="D138" s="1"/>
      <c r="E138" s="1"/>
      <c r="F138" s="1"/>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38"/>
      <c r="B139" s="1"/>
      <c r="C139" s="1"/>
      <c r="D139" s="1"/>
      <c r="E139" s="1"/>
      <c r="F139" s="1"/>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38"/>
      <c r="B140" s="1"/>
      <c r="C140" s="1"/>
      <c r="D140" s="1"/>
      <c r="E140" s="1"/>
      <c r="F140" s="1"/>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38"/>
      <c r="B141" s="1"/>
      <c r="C141" s="1"/>
      <c r="D141" s="1"/>
      <c r="E141" s="1"/>
      <c r="F141" s="1"/>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38"/>
      <c r="B142" s="1"/>
      <c r="C142" s="1"/>
      <c r="D142" s="1"/>
      <c r="E142" s="1"/>
      <c r="F142" s="1"/>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38"/>
      <c r="B143" s="1"/>
      <c r="C143" s="1"/>
      <c r="D143" s="1"/>
      <c r="E143" s="1"/>
      <c r="F143" s="1"/>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38"/>
      <c r="B144" s="1"/>
      <c r="C144" s="1"/>
      <c r="D144" s="1"/>
      <c r="E144" s="1"/>
      <c r="F144" s="1"/>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38"/>
      <c r="B145" s="1"/>
      <c r="C145" s="1"/>
      <c r="D145" s="1"/>
      <c r="E145" s="1"/>
      <c r="F145" s="1"/>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38"/>
      <c r="B146" s="1"/>
      <c r="C146" s="1"/>
      <c r="D146" s="1"/>
      <c r="E146" s="1"/>
      <c r="F146" s="1"/>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38"/>
      <c r="B147" s="1"/>
      <c r="C147" s="1"/>
      <c r="D147" s="1"/>
      <c r="E147" s="1"/>
      <c r="F147" s="1"/>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38"/>
      <c r="B148" s="1"/>
      <c r="C148" s="1"/>
      <c r="D148" s="1"/>
      <c r="E148" s="1"/>
      <c r="F148" s="1"/>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38"/>
      <c r="B149" s="1"/>
      <c r="C149" s="1"/>
      <c r="D149" s="1"/>
      <c r="E149" s="1"/>
      <c r="F149" s="1"/>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38"/>
      <c r="B150" s="1"/>
      <c r="C150" s="1"/>
      <c r="D150" s="1"/>
      <c r="E150" s="1"/>
      <c r="F150" s="1"/>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38"/>
      <c r="B151" s="1"/>
      <c r="C151" s="1"/>
      <c r="D151" s="1"/>
      <c r="E151" s="1"/>
      <c r="F151" s="1"/>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38"/>
      <c r="B152" s="1"/>
      <c r="C152" s="1"/>
      <c r="D152" s="1"/>
      <c r="E152" s="1"/>
      <c r="F152" s="1"/>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38"/>
      <c r="B153" s="1"/>
      <c r="C153" s="1"/>
      <c r="D153" s="1"/>
      <c r="E153" s="1"/>
      <c r="F153" s="1"/>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38"/>
      <c r="B154" s="1"/>
      <c r="C154" s="1"/>
      <c r="D154" s="1"/>
      <c r="E154" s="1"/>
      <c r="F154" s="1"/>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38"/>
      <c r="B155" s="1"/>
      <c r="C155" s="1"/>
      <c r="D155" s="1"/>
      <c r="E155" s="1"/>
      <c r="F155" s="1"/>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38"/>
      <c r="B156" s="1"/>
      <c r="C156" s="1"/>
      <c r="D156" s="1"/>
      <c r="E156" s="1"/>
      <c r="F156" s="1"/>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38"/>
      <c r="B157" s="1"/>
      <c r="C157" s="1"/>
      <c r="D157" s="1"/>
      <c r="E157" s="1"/>
      <c r="F157" s="1"/>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38"/>
      <c r="B158" s="1"/>
      <c r="C158" s="1"/>
      <c r="D158" s="1"/>
      <c r="E158" s="1"/>
      <c r="F158" s="1"/>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38"/>
      <c r="B159" s="1"/>
      <c r="C159" s="1"/>
      <c r="D159" s="1"/>
      <c r="E159" s="1"/>
      <c r="F159" s="1"/>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38"/>
      <c r="B160" s="1"/>
      <c r="C160" s="1"/>
      <c r="D160" s="1"/>
      <c r="E160" s="1"/>
      <c r="F160" s="1"/>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38"/>
      <c r="B161" s="1"/>
      <c r="C161" s="1"/>
      <c r="D161" s="1"/>
      <c r="E161" s="1"/>
      <c r="F161" s="1"/>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38"/>
      <c r="B162" s="1"/>
      <c r="C162" s="1"/>
      <c r="D162" s="1"/>
      <c r="E162" s="1"/>
      <c r="F162" s="1"/>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38"/>
      <c r="B163" s="1"/>
      <c r="C163" s="1"/>
      <c r="D163" s="1"/>
      <c r="E163" s="1"/>
      <c r="F163" s="1"/>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38"/>
      <c r="B164" s="1"/>
      <c r="C164" s="1"/>
      <c r="D164" s="1"/>
      <c r="E164" s="1"/>
      <c r="F164" s="1"/>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38"/>
      <c r="B165" s="1"/>
      <c r="C165" s="1"/>
      <c r="D165" s="1"/>
      <c r="E165" s="1"/>
      <c r="F165" s="1"/>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38"/>
      <c r="B166" s="1"/>
      <c r="C166" s="1"/>
      <c r="D166" s="1"/>
      <c r="E166" s="1"/>
      <c r="F166" s="1"/>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38"/>
      <c r="B167" s="1"/>
      <c r="C167" s="1"/>
      <c r="D167" s="1"/>
      <c r="E167" s="1"/>
      <c r="F167" s="1"/>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38"/>
      <c r="B168" s="1"/>
      <c r="C168" s="1"/>
      <c r="D168" s="1"/>
      <c r="E168" s="1"/>
      <c r="F168" s="1"/>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38"/>
      <c r="B169" s="1"/>
      <c r="C169" s="1"/>
      <c r="D169" s="1"/>
      <c r="E169" s="1"/>
      <c r="F169" s="1"/>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38"/>
      <c r="B170" s="1"/>
      <c r="C170" s="1"/>
      <c r="D170" s="1"/>
      <c r="E170" s="1"/>
      <c r="F170" s="1"/>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38"/>
      <c r="B171" s="1"/>
      <c r="C171" s="1"/>
      <c r="D171" s="1"/>
      <c r="E171" s="1"/>
      <c r="F171" s="1"/>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38"/>
      <c r="B172" s="1"/>
      <c r="C172" s="1"/>
      <c r="D172" s="1"/>
      <c r="E172" s="1"/>
      <c r="F172" s="1"/>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38"/>
      <c r="B173" s="1"/>
      <c r="C173" s="1"/>
      <c r="D173" s="1"/>
      <c r="E173" s="1"/>
      <c r="F173" s="1"/>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38"/>
      <c r="B174" s="1"/>
      <c r="C174" s="1"/>
      <c r="D174" s="1"/>
      <c r="E174" s="1"/>
      <c r="F174" s="1"/>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38"/>
      <c r="B175" s="1"/>
      <c r="C175" s="1"/>
      <c r="D175" s="1"/>
      <c r="E175" s="1"/>
      <c r="F175" s="1"/>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38"/>
      <c r="B176" s="1"/>
      <c r="C176" s="1"/>
      <c r="D176" s="1"/>
      <c r="E176" s="1"/>
      <c r="F176" s="1"/>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38"/>
      <c r="B177" s="1"/>
      <c r="C177" s="1"/>
      <c r="D177" s="1"/>
      <c r="E177" s="1"/>
      <c r="F177" s="1"/>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38"/>
      <c r="B178" s="1"/>
      <c r="C178" s="1"/>
      <c r="D178" s="1"/>
      <c r="E178" s="1"/>
      <c r="F178" s="1"/>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38"/>
      <c r="B179" s="1"/>
      <c r="C179" s="1"/>
      <c r="D179" s="1"/>
      <c r="E179" s="1"/>
      <c r="F179" s="1"/>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38"/>
      <c r="B180" s="1"/>
      <c r="C180" s="1"/>
      <c r="D180" s="1"/>
      <c r="E180" s="1"/>
      <c r="F180" s="1"/>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38"/>
      <c r="B181" s="1"/>
      <c r="C181" s="1"/>
      <c r="D181" s="1"/>
      <c r="E181" s="1"/>
      <c r="F181" s="1"/>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38"/>
      <c r="B182" s="1"/>
      <c r="C182" s="1"/>
      <c r="D182" s="1"/>
      <c r="E182" s="1"/>
      <c r="F182" s="1"/>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38"/>
      <c r="B183" s="1"/>
      <c r="C183" s="1"/>
      <c r="D183" s="1"/>
      <c r="E183" s="1"/>
      <c r="F183" s="1"/>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38"/>
      <c r="B184" s="1"/>
      <c r="C184" s="1"/>
      <c r="D184" s="1"/>
      <c r="E184" s="1"/>
      <c r="F184" s="1"/>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38"/>
      <c r="B185" s="1"/>
      <c r="C185" s="1"/>
      <c r="D185" s="1"/>
      <c r="E185" s="1"/>
      <c r="F185" s="1"/>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38"/>
      <c r="B186" s="1"/>
      <c r="C186" s="1"/>
      <c r="D186" s="1"/>
      <c r="E186" s="1"/>
      <c r="F186" s="1"/>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38"/>
      <c r="B187" s="1"/>
      <c r="C187" s="1"/>
      <c r="D187" s="1"/>
      <c r="E187" s="1"/>
      <c r="F187" s="1"/>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38"/>
      <c r="B188" s="1"/>
      <c r="C188" s="1"/>
      <c r="D188" s="1"/>
      <c r="E188" s="1"/>
      <c r="F188" s="1"/>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38"/>
      <c r="B189" s="1"/>
      <c r="C189" s="1"/>
      <c r="D189" s="1"/>
      <c r="E189" s="1"/>
      <c r="F189" s="1"/>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38"/>
      <c r="B190" s="1"/>
      <c r="C190" s="1"/>
      <c r="D190" s="1"/>
      <c r="E190" s="1"/>
      <c r="F190" s="1"/>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38"/>
      <c r="B191" s="1"/>
      <c r="C191" s="1"/>
      <c r="D191" s="1"/>
      <c r="E191" s="1"/>
      <c r="F191" s="1"/>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38"/>
      <c r="B192" s="1"/>
      <c r="C192" s="1"/>
      <c r="D192" s="1"/>
      <c r="E192" s="1"/>
      <c r="F192" s="1"/>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38"/>
      <c r="B193" s="1"/>
      <c r="C193" s="1"/>
      <c r="D193" s="1"/>
      <c r="E193" s="1"/>
      <c r="F193" s="1"/>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38"/>
      <c r="B194" s="1"/>
      <c r="C194" s="1"/>
      <c r="D194" s="1"/>
      <c r="E194" s="1"/>
      <c r="F194" s="1"/>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38"/>
      <c r="B195" s="1"/>
      <c r="C195" s="1"/>
      <c r="D195" s="1"/>
      <c r="E195" s="1"/>
      <c r="F195" s="1"/>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38"/>
      <c r="B196" s="1"/>
      <c r="C196" s="1"/>
      <c r="D196" s="1"/>
      <c r="E196" s="1"/>
      <c r="F196" s="1"/>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38"/>
      <c r="B197" s="1"/>
      <c r="C197" s="1"/>
      <c r="D197" s="1"/>
      <c r="E197" s="1"/>
      <c r="F197" s="1"/>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38"/>
      <c r="B198" s="1"/>
      <c r="C198" s="1"/>
      <c r="D198" s="1"/>
      <c r="E198" s="1"/>
      <c r="F198" s="1"/>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38"/>
      <c r="B199" s="1"/>
      <c r="C199" s="1"/>
      <c r="D199" s="1"/>
      <c r="E199" s="1"/>
      <c r="F199" s="1"/>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38"/>
      <c r="B200" s="1"/>
      <c r="C200" s="1"/>
      <c r="D200" s="1"/>
      <c r="E200" s="1"/>
      <c r="F200" s="1"/>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38"/>
      <c r="B201" s="1"/>
      <c r="C201" s="1"/>
      <c r="D201" s="1"/>
      <c r="E201" s="1"/>
      <c r="F201" s="1"/>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38"/>
      <c r="B202" s="1"/>
      <c r="C202" s="1"/>
      <c r="D202" s="1"/>
      <c r="E202" s="1"/>
      <c r="F202" s="1"/>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38"/>
      <c r="B203" s="1"/>
      <c r="C203" s="1"/>
      <c r="D203" s="1"/>
      <c r="E203" s="1"/>
      <c r="F203" s="1"/>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38"/>
      <c r="B204" s="1"/>
      <c r="C204" s="1"/>
      <c r="D204" s="1"/>
      <c r="E204" s="1"/>
      <c r="F204" s="1"/>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38"/>
      <c r="B205" s="1"/>
      <c r="C205" s="1"/>
      <c r="D205" s="1"/>
      <c r="E205" s="1"/>
      <c r="F205" s="1"/>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38"/>
      <c r="B206" s="1"/>
      <c r="C206" s="1"/>
      <c r="D206" s="1"/>
      <c r="E206" s="1"/>
      <c r="F206" s="1"/>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38"/>
      <c r="B207" s="1"/>
      <c r="C207" s="1"/>
      <c r="D207" s="1"/>
      <c r="E207" s="1"/>
      <c r="F207" s="1"/>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38"/>
      <c r="B208" s="1"/>
      <c r="C208" s="1"/>
      <c r="D208" s="1"/>
      <c r="E208" s="1"/>
      <c r="F208" s="1"/>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38"/>
      <c r="B209" s="1"/>
      <c r="C209" s="1"/>
      <c r="D209" s="1"/>
      <c r="E209" s="1"/>
      <c r="F209" s="1"/>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38"/>
      <c r="B210" s="1"/>
      <c r="C210" s="1"/>
      <c r="D210" s="1"/>
      <c r="E210" s="1"/>
      <c r="F210" s="1"/>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38"/>
      <c r="B211" s="1"/>
      <c r="C211" s="1"/>
      <c r="D211" s="1"/>
      <c r="E211" s="1"/>
      <c r="F211" s="1"/>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38"/>
      <c r="B212" s="1"/>
      <c r="C212" s="1"/>
      <c r="D212" s="1"/>
      <c r="E212" s="1"/>
      <c r="F212" s="1"/>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38"/>
      <c r="B213" s="1"/>
      <c r="C213" s="1"/>
      <c r="D213" s="1"/>
      <c r="E213" s="1"/>
      <c r="F213" s="1"/>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38"/>
      <c r="B214" s="1"/>
      <c r="C214" s="1"/>
      <c r="D214" s="1"/>
      <c r="E214" s="1"/>
      <c r="F214" s="1"/>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38"/>
      <c r="B215" s="1"/>
      <c r="C215" s="1"/>
      <c r="D215" s="1"/>
      <c r="E215" s="1"/>
      <c r="F215" s="1"/>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38"/>
      <c r="B216" s="1"/>
      <c r="C216" s="1"/>
      <c r="D216" s="1"/>
      <c r="E216" s="1"/>
      <c r="F216" s="1"/>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38"/>
      <c r="B217" s="1"/>
      <c r="C217" s="1"/>
      <c r="D217" s="1"/>
      <c r="E217" s="1"/>
      <c r="F217" s="1"/>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38"/>
      <c r="B218" s="1"/>
      <c r="C218" s="1"/>
      <c r="D218" s="1"/>
      <c r="E218" s="1"/>
      <c r="F218" s="1"/>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38"/>
      <c r="B219" s="1"/>
      <c r="C219" s="1"/>
      <c r="D219" s="1"/>
      <c r="E219" s="1"/>
      <c r="F219" s="1"/>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38"/>
      <c r="B220" s="1"/>
      <c r="C220" s="1"/>
      <c r="D220" s="1"/>
      <c r="E220" s="1"/>
      <c r="F220" s="1"/>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38"/>
      <c r="B221" s="1"/>
      <c r="C221" s="1"/>
      <c r="D221" s="1"/>
      <c r="E221" s="1"/>
      <c r="F221" s="1"/>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38"/>
      <c r="B222" s="1"/>
      <c r="C222" s="1"/>
      <c r="D222" s="1"/>
      <c r="E222" s="1"/>
      <c r="F222" s="1"/>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38"/>
      <c r="B223" s="1"/>
      <c r="C223" s="1"/>
      <c r="D223" s="1"/>
      <c r="E223" s="1"/>
      <c r="F223" s="1"/>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38"/>
      <c r="B224" s="1"/>
      <c r="C224" s="1"/>
      <c r="D224" s="1"/>
      <c r="E224" s="1"/>
      <c r="F224" s="1"/>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autoFilter ref="$A$2:$F$25">
    <filterColumn colId="4">
      <filters>
        <filter val="Riesgo  cambio lo rojo no afecta y control sigue igual"/>
        <filter val="Riesgo  cambio lo rojo de acuerdo a los controles no afecta y control sigue igual"/>
        <filter val="Ok sigue igual el riesgo y al control se le quita al grupo de salud publica"/>
        <filter val="Riesgo  cambio lo rojo deacuerdo a los controles no afecta y se adiciona este  control correctivo"/>
        <filter val="Ok sigue igual  riesgo , control solo se añade lo que quedo en rojo"/>
        <filter val="Riesgo  cambio lo rojo deacuerdo a los controles no afecta y control solo se aumenta D"/>
        <filter val="Riesgo  cambio lo rojo no afecta y control tqmbien cambia lo rojo sin embargo ya lo habian adicionado"/>
        <filter val="Riesgo  cambio lo rojo deacuerdo a los controles no afecta y control sigue igual"/>
      </filters>
    </filterColumn>
  </autoFilter>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4" width="10.71"/>
    <col customWidth="1" min="5" max="5" width="6.14"/>
    <col customWidth="1" min="6" max="8" width="10.71"/>
    <col customWidth="1" min="9" max="9" width="5.14"/>
    <col customWidth="1" min="10" max="10" width="4.0"/>
    <col customWidth="1" min="11" max="13" width="10.71"/>
    <col customWidth="1" min="14" max="14" width="6.14"/>
    <col customWidth="1" min="15" max="17" width="10.71"/>
    <col customWidth="1" min="18" max="26" width="14.0"/>
  </cols>
  <sheetData>
    <row r="1">
      <c r="J1" s="95"/>
    </row>
    <row r="2">
      <c r="J2" s="95"/>
    </row>
    <row r="3">
      <c r="J3" s="95"/>
    </row>
    <row r="4">
      <c r="J4" s="95"/>
    </row>
    <row r="5">
      <c r="J5" s="95"/>
    </row>
    <row r="6" ht="15.0" customHeight="1">
      <c r="B6" s="96" t="s">
        <v>198</v>
      </c>
      <c r="C6" s="97"/>
      <c r="D6" s="98"/>
      <c r="F6" s="96" t="s">
        <v>199</v>
      </c>
      <c r="G6" s="97"/>
      <c r="H6" s="98"/>
      <c r="J6" s="95"/>
      <c r="K6" s="99" t="s">
        <v>200</v>
      </c>
      <c r="L6" s="97"/>
      <c r="M6" s="98"/>
      <c r="O6" s="100" t="s">
        <v>201</v>
      </c>
      <c r="P6" s="97"/>
      <c r="Q6" s="98"/>
    </row>
    <row r="7" ht="21.75" customHeight="1">
      <c r="B7" s="101"/>
      <c r="C7" s="102"/>
      <c r="D7" s="103"/>
      <c r="F7" s="101"/>
      <c r="G7" s="102"/>
      <c r="H7" s="103"/>
      <c r="J7" s="95"/>
      <c r="K7" s="101"/>
      <c r="L7" s="102"/>
      <c r="M7" s="103"/>
      <c r="O7" s="101"/>
      <c r="P7" s="102"/>
      <c r="Q7" s="103"/>
    </row>
    <row r="8">
      <c r="J8" s="95"/>
    </row>
    <row r="9" ht="15.0" customHeight="1">
      <c r="B9" s="104" t="s">
        <v>202</v>
      </c>
      <c r="C9" s="97"/>
      <c r="D9" s="98"/>
      <c r="F9" s="96" t="s">
        <v>203</v>
      </c>
      <c r="G9" s="97"/>
      <c r="H9" s="98"/>
      <c r="J9" s="95"/>
      <c r="K9" s="99" t="s">
        <v>53</v>
      </c>
      <c r="L9" s="97"/>
      <c r="M9" s="98"/>
      <c r="O9" s="100" t="s">
        <v>204</v>
      </c>
      <c r="P9" s="97"/>
      <c r="Q9" s="98"/>
    </row>
    <row r="10" ht="25.5" customHeight="1">
      <c r="B10" s="101"/>
      <c r="C10" s="102"/>
      <c r="D10" s="103"/>
      <c r="F10" s="101"/>
      <c r="G10" s="102"/>
      <c r="H10" s="103"/>
      <c r="J10" s="95"/>
      <c r="K10" s="101"/>
      <c r="L10" s="102"/>
      <c r="M10" s="103"/>
      <c r="O10" s="101"/>
      <c r="P10" s="102"/>
      <c r="Q10" s="103"/>
    </row>
    <row r="11">
      <c r="J11" s="95"/>
    </row>
    <row r="12" ht="15.0" customHeight="1">
      <c r="B12" s="99" t="s">
        <v>205</v>
      </c>
      <c r="C12" s="97"/>
      <c r="D12" s="98"/>
      <c r="F12" s="104" t="s">
        <v>206</v>
      </c>
      <c r="G12" s="97"/>
      <c r="H12" s="98"/>
      <c r="J12" s="95"/>
      <c r="K12" s="99" t="s">
        <v>207</v>
      </c>
      <c r="L12" s="97"/>
      <c r="M12" s="98"/>
      <c r="O12" s="99" t="s">
        <v>208</v>
      </c>
      <c r="P12" s="97"/>
      <c r="Q12" s="98"/>
    </row>
    <row r="13" ht="28.5" customHeight="1">
      <c r="B13" s="101"/>
      <c r="C13" s="102"/>
      <c r="D13" s="103"/>
      <c r="F13" s="101"/>
      <c r="G13" s="102"/>
      <c r="H13" s="103"/>
      <c r="J13" s="95"/>
      <c r="K13" s="101"/>
      <c r="L13" s="102"/>
      <c r="M13" s="103"/>
      <c r="O13" s="101"/>
      <c r="P13" s="102"/>
      <c r="Q13" s="103"/>
    </row>
    <row r="14">
      <c r="J14" s="95"/>
    </row>
    <row r="15" ht="15.0" customHeight="1">
      <c r="B15" s="104" t="s">
        <v>209</v>
      </c>
      <c r="C15" s="97"/>
      <c r="D15" s="98"/>
      <c r="F15" s="105" t="s">
        <v>210</v>
      </c>
      <c r="G15" s="97"/>
      <c r="H15" s="98"/>
      <c r="J15" s="95"/>
      <c r="K15" s="99" t="s">
        <v>211</v>
      </c>
      <c r="L15" s="97"/>
      <c r="M15" s="98"/>
      <c r="O15" s="99" t="s">
        <v>212</v>
      </c>
      <c r="P15" s="97"/>
      <c r="Q15" s="98"/>
    </row>
    <row r="16" ht="24.75" customHeight="1">
      <c r="B16" s="101"/>
      <c r="C16" s="102"/>
      <c r="D16" s="103"/>
      <c r="F16" s="101"/>
      <c r="G16" s="102"/>
      <c r="H16" s="103"/>
      <c r="J16" s="95"/>
      <c r="K16" s="101"/>
      <c r="L16" s="102"/>
      <c r="M16" s="103"/>
      <c r="O16" s="101"/>
      <c r="P16" s="102"/>
      <c r="Q16" s="103"/>
    </row>
    <row r="17">
      <c r="J17" s="95"/>
    </row>
    <row r="18" ht="15.0" customHeight="1">
      <c r="B18" s="100" t="s">
        <v>213</v>
      </c>
      <c r="C18" s="97"/>
      <c r="D18" s="98"/>
      <c r="F18" s="99" t="s">
        <v>214</v>
      </c>
      <c r="G18" s="97"/>
      <c r="H18" s="98"/>
      <c r="J18" s="95"/>
      <c r="K18" s="99" t="s">
        <v>215</v>
      </c>
      <c r="L18" s="97"/>
      <c r="M18" s="98"/>
      <c r="O18" s="99" t="s">
        <v>216</v>
      </c>
      <c r="P18" s="97"/>
      <c r="Q18" s="98"/>
    </row>
    <row r="19" ht="15.0" customHeight="1">
      <c r="B19" s="101"/>
      <c r="C19" s="102"/>
      <c r="D19" s="103"/>
      <c r="F19" s="101"/>
      <c r="G19" s="102"/>
      <c r="H19" s="103"/>
      <c r="J19" s="95"/>
      <c r="K19" s="101"/>
      <c r="L19" s="102"/>
      <c r="M19" s="103"/>
      <c r="O19" s="101"/>
      <c r="P19" s="102"/>
      <c r="Q19" s="103"/>
    </row>
    <row r="20">
      <c r="J20" s="95"/>
    </row>
    <row r="21" ht="15.75" customHeight="1">
      <c r="B21" s="106" t="s">
        <v>217</v>
      </c>
      <c r="C21" s="97"/>
      <c r="D21" s="98"/>
      <c r="F21" s="107"/>
      <c r="J21" s="95"/>
      <c r="K21" s="99" t="s">
        <v>218</v>
      </c>
      <c r="L21" s="97"/>
      <c r="M21" s="98"/>
      <c r="O21" s="99" t="s">
        <v>219</v>
      </c>
      <c r="P21" s="97"/>
      <c r="Q21" s="98"/>
    </row>
    <row r="22" ht="15.75" customHeight="1">
      <c r="B22" s="101"/>
      <c r="C22" s="102"/>
      <c r="D22" s="103"/>
      <c r="J22" s="95"/>
      <c r="K22" s="101"/>
      <c r="L22" s="102"/>
      <c r="M22" s="103"/>
      <c r="O22" s="101"/>
      <c r="P22" s="102"/>
      <c r="Q22" s="103"/>
    </row>
    <row r="23" ht="15.75" customHeight="1">
      <c r="J23" s="95"/>
    </row>
    <row r="24" ht="15.75" customHeight="1">
      <c r="K24" s="108"/>
    </row>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B6:D7"/>
    <mergeCell ref="F6:H7"/>
    <mergeCell ref="K6:M7"/>
    <mergeCell ref="O6:Q7"/>
    <mergeCell ref="F9:H10"/>
    <mergeCell ref="K9:M10"/>
    <mergeCell ref="O9:Q10"/>
    <mergeCell ref="K15:M16"/>
    <mergeCell ref="O15:Q16"/>
    <mergeCell ref="B9:D10"/>
    <mergeCell ref="B12:D13"/>
    <mergeCell ref="F12:H13"/>
    <mergeCell ref="K12:M13"/>
    <mergeCell ref="O12:Q13"/>
    <mergeCell ref="B15:D16"/>
    <mergeCell ref="F15:H16"/>
    <mergeCell ref="K21:M22"/>
    <mergeCell ref="K24:M25"/>
    <mergeCell ref="B18:D19"/>
    <mergeCell ref="F18:H19"/>
    <mergeCell ref="K18:M19"/>
    <mergeCell ref="O18:Q19"/>
    <mergeCell ref="B21:D22"/>
    <mergeCell ref="F21:H22"/>
    <mergeCell ref="O21:Q22"/>
  </mergeCells>
  <hyperlinks>
    <hyperlink display="Grupo de Gestión de Salud Pública" location="'Salud Pública'!A1" ref="B6"/>
    <hyperlink display="Grupo de Gestión de Desarrollo y Prestación de Servicios" location="Desarrollo!A1" ref="F6"/>
    <hyperlink display="Grupo Administrativo" location="Administrativo!A1" ref="K6"/>
    <hyperlink display="Grupo Juridico y Sancionatorio" location="Juridica!A1" ref="O6"/>
    <hyperlink display="Grupo de Ambiente y Salud" location="'Ambiente y Salud'!A1" ref="B9"/>
    <hyperlink display="Grupo de Gestión Integral de garantía de la calidad en los servicios de salud" location="'Garantia de C'!A1" ref="F9"/>
    <hyperlink display="Grupo de Planeación" location="'Planeación'!A1" ref="K9"/>
    <hyperlink display="Grupo de Sistemas Integrados de Gestión" location="SIG!A1" ref="O9"/>
    <hyperlink display="Grupo de Regulación Sanitaria y Control" location="'Regulación '!A1" ref="B12"/>
    <hyperlink display="Grupo de Gestión de Salud Pública en Urgencias, Emergencias y Desastres" location="Emergencia!A1" ref="F12"/>
    <hyperlink display="Grupo Financiero" location="G.Financiera!A1" ref="K12"/>
    <hyperlink display="Grupo de Gestión del Conocimiento" location="G.Conocimiento!A1" ref="O12"/>
    <hyperlink display="Grupo de Vigilancia Epidemiológica, Social y Cultural" location="Vigilancia!A1" ref="B15"/>
    <hyperlink display="Grupo de Servicio de Atención a la Comunidad en Salud" location="SAC!A1" ref="F15"/>
    <hyperlink display="Grupo de Administración de Bienes , Inmuebles y Automotores (ABIMA)" location="G.Abima!A1" ref="K15"/>
    <hyperlink display="Grupo de Talento Humano" location="'Talento Humano'!A1" ref="O15"/>
    <hyperlink display="Grupo de Aseguramiento en Salud" location="Aseguramiento!A1" ref="B18"/>
    <hyperlink display="Grupo de Participación Social y Ciudadana " location="'Parti Social'!A1" ref="F18"/>
    <hyperlink display="Grupo Gestión de TIC" location="Tic!A1" ref="K18"/>
    <hyperlink display="Grupo de Gestión Contractual" location="Contractual!A1" ref="O18"/>
    <hyperlink display="Grupo de Sancionatorio en Salud" location="Sancionatorio!A1" ref="B21"/>
    <hyperlink display="Grupo de Gestión Documental" location="'G. Documental'!A1" ref="K21"/>
    <hyperlink display="Grupo de Despacho y Comunicaciones" location="G.Comunicaciones!A1" ref="O21"/>
  </hyperlinks>
  <printOptions/>
  <pageMargins bottom="0.75" footer="0.0" header="0.0" left="0.7" right="0.7" top="0.75"/>
  <pageSetup paperSize="9" scale="52" orientation="landscape"/>
  <drawing r:id="rId4"/>
  <legacyDrawing r:id="rId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108.29"/>
    <col customWidth="1" min="6" max="6" width="19.86"/>
    <col customWidth="1" min="7" max="7" width="22.43"/>
    <col customWidth="1" min="8" max="8" width="89.43"/>
    <col customWidth="1" min="9" max="19" width="59.14"/>
    <col customWidth="1" min="20" max="30" width="11.43"/>
  </cols>
  <sheetData>
    <row r="1">
      <c r="A1" s="109"/>
      <c r="F1" s="110"/>
      <c r="G1" s="111"/>
      <c r="H1" s="111"/>
      <c r="I1" s="111"/>
      <c r="J1" s="111"/>
      <c r="K1" s="111"/>
      <c r="L1" s="111"/>
      <c r="M1" s="111"/>
      <c r="N1" s="111"/>
      <c r="O1" s="111"/>
      <c r="P1" s="111"/>
      <c r="Q1" s="111"/>
      <c r="R1" s="111"/>
      <c r="S1" s="36"/>
      <c r="T1" s="36"/>
      <c r="U1" s="36"/>
      <c r="V1" s="36"/>
      <c r="W1" s="36"/>
      <c r="X1" s="36"/>
      <c r="Y1" s="36"/>
      <c r="Z1" s="36"/>
      <c r="AA1" s="36"/>
      <c r="AB1" s="36"/>
      <c r="AC1" s="36"/>
      <c r="AD1" s="36"/>
    </row>
    <row r="2">
      <c r="F2" s="110"/>
      <c r="G2" s="111"/>
      <c r="H2" s="111"/>
      <c r="I2" s="111"/>
      <c r="J2" s="111"/>
      <c r="K2" s="111"/>
      <c r="L2" s="111"/>
      <c r="M2" s="111"/>
      <c r="N2" s="111"/>
      <c r="O2" s="111"/>
      <c r="P2" s="111"/>
      <c r="Q2" s="111"/>
      <c r="R2" s="111"/>
      <c r="S2" s="36"/>
      <c r="T2" s="36"/>
      <c r="U2" s="36"/>
      <c r="V2" s="36"/>
      <c r="W2" s="36"/>
      <c r="X2" s="36"/>
      <c r="Y2" s="36"/>
      <c r="Z2" s="36"/>
      <c r="AA2" s="36"/>
      <c r="AB2" s="36"/>
      <c r="AC2" s="36"/>
      <c r="AD2" s="36"/>
    </row>
    <row r="3">
      <c r="F3" s="110"/>
      <c r="G3" s="111"/>
      <c r="H3" s="111"/>
      <c r="I3" s="111"/>
      <c r="J3" s="111"/>
      <c r="K3" s="111"/>
      <c r="L3" s="111"/>
      <c r="M3" s="111"/>
      <c r="N3" s="111"/>
      <c r="O3" s="111"/>
      <c r="P3" s="111"/>
      <c r="Q3" s="111"/>
      <c r="R3" s="111"/>
      <c r="S3" s="36"/>
      <c r="T3" s="36"/>
      <c r="U3" s="36"/>
      <c r="V3" s="36"/>
      <c r="W3" s="36"/>
      <c r="X3" s="36"/>
      <c r="Y3" s="36"/>
      <c r="Z3" s="36"/>
      <c r="AA3" s="36"/>
      <c r="AB3" s="36"/>
      <c r="AC3" s="36"/>
      <c r="AD3" s="36"/>
    </row>
    <row r="4">
      <c r="F4" s="110"/>
      <c r="G4" s="111"/>
      <c r="H4" s="111"/>
      <c r="I4" s="111"/>
      <c r="J4" s="111"/>
      <c r="K4" s="111"/>
      <c r="L4" s="111"/>
      <c r="M4" s="111"/>
      <c r="N4" s="111"/>
      <c r="O4" s="111"/>
      <c r="P4" s="111"/>
      <c r="Q4" s="111"/>
      <c r="R4" s="111"/>
      <c r="S4" s="36"/>
      <c r="T4" s="36"/>
      <c r="U4" s="36"/>
      <c r="V4" s="36"/>
      <c r="W4" s="36"/>
      <c r="X4" s="36"/>
      <c r="Y4" s="36"/>
      <c r="Z4" s="36"/>
      <c r="AA4" s="36"/>
      <c r="AB4" s="36"/>
      <c r="AC4" s="36"/>
      <c r="AD4" s="36"/>
    </row>
    <row r="5">
      <c r="F5" s="110"/>
      <c r="G5" s="111"/>
      <c r="H5" s="111"/>
      <c r="I5" s="111"/>
      <c r="J5" s="111"/>
      <c r="K5" s="111"/>
      <c r="L5" s="111"/>
      <c r="M5" s="111"/>
      <c r="N5" s="111"/>
      <c r="O5" s="111"/>
      <c r="P5" s="111"/>
      <c r="Q5" s="111"/>
      <c r="R5" s="111"/>
      <c r="S5" s="36"/>
      <c r="T5" s="36"/>
      <c r="U5" s="36"/>
      <c r="V5" s="36"/>
      <c r="W5" s="36"/>
      <c r="X5" s="36"/>
      <c r="Y5" s="36"/>
      <c r="Z5" s="36"/>
      <c r="AA5" s="36"/>
      <c r="AB5" s="36"/>
      <c r="AC5" s="36"/>
      <c r="AD5" s="36"/>
    </row>
    <row r="6">
      <c r="F6" s="110"/>
      <c r="G6" s="111"/>
      <c r="H6" s="111"/>
      <c r="I6" s="111"/>
      <c r="J6" s="111"/>
      <c r="K6" s="111"/>
      <c r="L6" s="111"/>
      <c r="M6" s="111"/>
      <c r="N6" s="111"/>
      <c r="O6" s="111"/>
      <c r="P6" s="111"/>
      <c r="Q6" s="111"/>
      <c r="R6" s="111"/>
      <c r="S6" s="36"/>
      <c r="T6" s="36"/>
      <c r="U6" s="36"/>
      <c r="V6" s="36"/>
      <c r="W6" s="36"/>
      <c r="X6" s="36"/>
      <c r="Y6" s="36"/>
      <c r="Z6" s="36"/>
      <c r="AA6" s="36"/>
      <c r="AB6" s="36"/>
      <c r="AC6" s="36"/>
      <c r="AD6" s="36"/>
    </row>
    <row r="7">
      <c r="F7" s="112"/>
      <c r="G7" s="113"/>
      <c r="H7" s="113"/>
      <c r="I7" s="113"/>
      <c r="J7" s="113"/>
      <c r="K7" s="113"/>
      <c r="L7" s="113"/>
      <c r="M7" s="113"/>
      <c r="N7" s="113"/>
      <c r="O7" s="113"/>
      <c r="P7" s="113"/>
      <c r="Q7" s="113"/>
      <c r="R7" s="113"/>
      <c r="S7" s="36"/>
      <c r="T7" s="36"/>
      <c r="U7" s="36"/>
      <c r="V7" s="36"/>
      <c r="W7" s="36"/>
      <c r="X7" s="36"/>
      <c r="Y7" s="36"/>
      <c r="Z7" s="36"/>
      <c r="AA7" s="36"/>
      <c r="AB7" s="36"/>
      <c r="AC7" s="36"/>
      <c r="AD7" s="36"/>
    </row>
    <row r="8">
      <c r="F8" s="114"/>
      <c r="G8" s="115"/>
      <c r="H8" s="115"/>
      <c r="I8" s="115"/>
      <c r="J8" s="115"/>
      <c r="K8" s="115"/>
      <c r="L8" s="115"/>
      <c r="M8" s="115"/>
      <c r="N8" s="115"/>
      <c r="O8" s="115"/>
      <c r="P8" s="115"/>
      <c r="Q8" s="115"/>
      <c r="R8" s="115"/>
      <c r="S8" s="36"/>
      <c r="T8" s="36"/>
      <c r="U8" s="36"/>
      <c r="V8" s="36"/>
      <c r="W8" s="36"/>
      <c r="X8" s="36"/>
      <c r="Y8" s="36"/>
      <c r="Z8" s="36"/>
      <c r="AA8" s="36"/>
      <c r="AB8" s="36"/>
      <c r="AC8" s="36"/>
      <c r="AD8" s="36"/>
    </row>
    <row r="9" ht="27.0" customHeight="1">
      <c r="F9" s="116"/>
      <c r="G9" s="117"/>
      <c r="H9" s="117"/>
      <c r="I9" s="117"/>
      <c r="J9" s="117"/>
      <c r="K9" s="117"/>
      <c r="L9" s="117"/>
      <c r="M9" s="117"/>
      <c r="N9" s="117"/>
      <c r="O9" s="117"/>
      <c r="P9" s="117"/>
      <c r="Q9" s="117"/>
      <c r="R9" s="117"/>
      <c r="S9" s="36"/>
      <c r="T9" s="36"/>
      <c r="U9" s="36"/>
      <c r="V9" s="36"/>
      <c r="W9" s="36"/>
      <c r="X9" s="36"/>
      <c r="Y9" s="36"/>
      <c r="Z9" s="36"/>
      <c r="AA9" s="36"/>
      <c r="AB9" s="36"/>
      <c r="AC9" s="36"/>
      <c r="AD9" s="36"/>
    </row>
    <row r="10" ht="32.25" customHeight="1">
      <c r="A10" s="118" t="s">
        <v>220</v>
      </c>
      <c r="B10" s="119"/>
      <c r="C10" s="119"/>
      <c r="D10" s="119"/>
      <c r="E10" s="120"/>
      <c r="F10" s="119"/>
      <c r="G10" s="119"/>
      <c r="H10" s="121"/>
      <c r="I10" s="121"/>
      <c r="J10" s="121"/>
      <c r="K10" s="121"/>
      <c r="L10" s="121"/>
      <c r="M10" s="121"/>
      <c r="N10" s="121"/>
      <c r="O10" s="121"/>
      <c r="P10" s="121"/>
      <c r="Q10" s="121"/>
      <c r="R10" s="121"/>
      <c r="S10" s="121"/>
      <c r="T10" s="122"/>
      <c r="U10" s="122"/>
      <c r="V10" s="122"/>
      <c r="W10" s="122"/>
      <c r="X10" s="122"/>
      <c r="Y10" s="122"/>
      <c r="Z10" s="122"/>
      <c r="AA10" s="122"/>
      <c r="AB10" s="122"/>
      <c r="AC10" s="122"/>
      <c r="AD10" s="122"/>
    </row>
    <row r="11">
      <c r="A11" s="123" t="s">
        <v>221</v>
      </c>
      <c r="B11" s="124" t="s">
        <v>222</v>
      </c>
      <c r="C11" s="124" t="s">
        <v>223</v>
      </c>
      <c r="D11" s="124" t="s">
        <v>224</v>
      </c>
      <c r="E11" s="125" t="s">
        <v>225</v>
      </c>
      <c r="F11" s="125" t="s">
        <v>226</v>
      </c>
      <c r="G11" s="125" t="s">
        <v>3</v>
      </c>
      <c r="H11" s="125" t="s">
        <v>227</v>
      </c>
      <c r="I11" s="125" t="s">
        <v>228</v>
      </c>
      <c r="J11" s="125" t="s">
        <v>229</v>
      </c>
      <c r="K11" s="125" t="s">
        <v>230</v>
      </c>
      <c r="L11" s="125" t="s">
        <v>231</v>
      </c>
      <c r="M11" s="125" t="s">
        <v>232</v>
      </c>
      <c r="N11" s="125" t="s">
        <v>233</v>
      </c>
      <c r="O11" s="125" t="s">
        <v>234</v>
      </c>
      <c r="P11" s="125" t="s">
        <v>235</v>
      </c>
      <c r="Q11" s="125" t="s">
        <v>236</v>
      </c>
      <c r="R11" s="125" t="s">
        <v>237</v>
      </c>
      <c r="S11" s="125" t="s">
        <v>238</v>
      </c>
      <c r="T11" s="126"/>
      <c r="U11" s="126"/>
      <c r="V11" s="126"/>
      <c r="W11" s="126"/>
      <c r="X11" s="126"/>
      <c r="Y11" s="126"/>
      <c r="Z11" s="126"/>
      <c r="AA11" s="126"/>
      <c r="AB11" s="126"/>
      <c r="AC11" s="126"/>
      <c r="AD11" s="126"/>
    </row>
    <row r="12" ht="201.0" customHeight="1">
      <c r="A12" s="127">
        <v>45658.0</v>
      </c>
      <c r="B12" s="128" t="s">
        <v>239</v>
      </c>
      <c r="C12" s="129" t="s">
        <v>0</v>
      </c>
      <c r="D12" s="129" t="s">
        <v>240</v>
      </c>
      <c r="E12" s="130" t="s">
        <v>241</v>
      </c>
      <c r="F12" s="129" t="s">
        <v>242</v>
      </c>
      <c r="G12" s="128" t="s">
        <v>8</v>
      </c>
      <c r="H12" s="131" t="str">
        <f>CONCATENATE(Vigilancia!H13)</f>
        <v>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Marzo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v>
      </c>
      <c r="I12" s="131" t="str">
        <f>CONCATENATE(Vigilancia!I13)</f>
        <v>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trimestral siendo esta para el mes de marzo 2026. 
Sin embargo, se llevo a cabo el monitoreo mensual del riesgo conforme a o establecido en la metodologia con el proposito de evaluar la pertinecia y efectividad de control definido, como resultado, se determino que el control continuan siendo adecuado y no requiere ajustes para el periodo evaluado. adicionalmente no se evidencio materializacion del riesgo.</v>
      </c>
      <c r="J12" s="131" t="str">
        <f>CONCATENATE(Vigilancia!J13)</f>
        <v>Descripción de la actividad (Hechos): Se realiza seguimiento eguimiento a los indicadores de morbilidad, discapacidad y mortalidad primer trimestral 2026
 Cantidad de evidencias programadas Vs realizadas (Datos):
 16/16
 Conclusiones:Se realiza seguimiento eguimiento a los indicadores de morbilidad, discapacidad y mortalidad primer trimestral 2026 mdiante 16 boletines Epidemiologicoy y se realizo la socializacion  en el COVE correspondiente al mes de marz 2026, aborando el estado de aprobacion y analisis de la informacion epidemiologica, asi como el comportamiento de los eventos, calidad del dato y cumplimiento en la notificacion. La actividad tuvo como proposito fortalecer el analisis de la situacion en salud del territorio y mejorar la calidad, oportunidad y uso de la informacion reportada por las instituciones promoviendo la toma de decosiones basada en datos. Como resultado se evidencio la necesidad de realizar ajustes en los registros, fortalecer la revision interna de bases de datos, mejorar la clasificacion  de casos u garantizar el cumplimiento de los tiempos estabolecidos para notificar y ajuste, la socializacion aporto la mitigacion del riego asociado a la baja calidad y oortunidad de la informacion, mediante la sensibilizacion a las instituciones sobre la importancia de depuracion, analisis y reporte adecuado de los eventos, se requiere continuar con el monitoreo y seguimiento a los compromisos establecidos para asegurar la mejora continua, aportando de esta maneta a la mitigación del riesgo.
Se llevó a cabo el monitoreo mensual del riesgo conforme a lo establecido en la metodología con el propósito de evaluar la pertinencia y efectividad del control definido, para lo cual se considera que el control continúan siendo adecuado y no requiere ajustes para el periodo evaluado. Adicionalmente, no se evidenció la materialización del riesgo.
Se Adjunta:
Acta y listado de asistencia No 414.020.14.70.126 y evidencia del ASIS, 
boletines epidemiologicos correspodiente a periodo
</v>
      </c>
      <c r="K12" s="131" t="str">
        <f>CONCATENATE(Vigilancia!K13)</f>
        <v>Descripción de la actividad (Hechos):
 No se realizsa actividad para este periodo
 Cantidad de evidencias programadas Vs realizadas: 0/0
 Conclusiones (haga un análisis si se logró controlar el riego?): Durante el periodo evaluado no se realizaron actividades asociadas al control del riesgo, debido a que no se encontraban acciones programdas para este mes, segun frecuencia del control del riesgo sera programadas de manera trimestralsiendo esta para el mes de junio 2026.                                                                                
Monitoreo del riesgo y control:
Se llevo a cabo el monitoreo mensual del riesgo conforme a lo establecido en la metodologia con el porposito de evaluar la pertinenciay efectividad de control definido, como resultado,, se determino que e lcontrol continua siendo adecuado y no requiere ajustes para el periodo evaluado. adicionalmente no se evidencio materializacion del riesgo, por lo cual se concluye que eol control se mantiene efectuvo y cocntribuye a la mitigacion del mismo.
Se Adjunta:
No aplica</v>
      </c>
      <c r="L12" s="131" t="str">
        <f>CONCATENATE(Vigilancia!L13)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12" s="131" t="str">
        <f>CONCATENATE(Vigilancia!M13)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12" s="131" t="str">
        <f>CONCATENATE(Vigilancia!N13)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12" s="131" t="str">
        <f>CONCATENATE(Vigilancia!O13)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12" s="131" t="str">
        <f>CONCATENATE(Vigilancia!P13)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12" s="131" t="str">
        <f>CONCATENATE(Vigilancia!Q13)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12" s="131" t="str">
        <f>CONCATENATE(Vigilancia!R13)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12" s="131" t="str">
        <f>CONCATENATE(Vigilancia!S13)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12" s="122"/>
      <c r="U12" s="122"/>
      <c r="V12" s="122"/>
      <c r="W12" s="122"/>
      <c r="X12" s="122"/>
      <c r="Y12" s="122"/>
      <c r="Z12" s="122"/>
      <c r="AA12" s="122"/>
      <c r="AB12" s="122"/>
      <c r="AC12" s="122"/>
      <c r="AD12" s="122"/>
    </row>
    <row r="13" ht="201.0" customHeight="1">
      <c r="A13" s="132">
        <v>45689.0</v>
      </c>
      <c r="B13" s="128" t="s">
        <v>239</v>
      </c>
      <c r="C13" s="133" t="s">
        <v>0</v>
      </c>
      <c r="D13" s="133" t="s">
        <v>240</v>
      </c>
      <c r="E13" s="130" t="s">
        <v>243</v>
      </c>
      <c r="F13" s="133" t="s">
        <v>244</v>
      </c>
      <c r="G13" s="134" t="s">
        <v>245</v>
      </c>
      <c r="H13" s="131" t="str">
        <f>CONCATENATE(Administrativo!H12)</f>
        <v>Descripción de la actividad (Hechos): Se vrealiza reunión con Referentes de la subsecretarias y Gupo SiG  y Se realiza reunión Interna SIG para realizar Planeación
 Cantidad de evidencias programadas Vs realizadas (Datos):2/2
 Conclusiones (haga un análisis si se logró controlar el riego?): Se realiza reunión con las Referentes de calidad de la subsecretarias y SiG con el fin de actualizar herramienta de plande trabajo  que aporta al seguimiento y monitoreo de las actividades inernas de cada Grupo y Se realiza reunión Interna SIG para realizar la Planeación y estructuración del Grupo  deacuerdo a sus obligaciones y responsabilidades pactadas dentro del contrato, con el fin de iniciar el monitoreo y seguimiento a la planificación, priorización de metas, estrategias y actividades, no se evidencia materialización del riesgo y el contrl se mantiene efectivo aportando de esta manera a la mitigación del riesgo.
</v>
      </c>
      <c r="I13" s="131" t="str">
        <f>CONCATENATE(Administrativo!I12)</f>
        <v>Descripción de la actividad (Hechos): Se Realiza reunión seguimiento tareas de plan de trabajo de Sig, Se realiza reunión Interna SIG para realizar Planeación ejecicio contexto
 Cantidad de evidencias programadas Vs realizadas (Datos):1/1
 Conclusiones (haga un análisis si se logró controlar el riego?): Se realiza reunión interna de calidad para trata temas de plande trabajo institucional y herramientas de calidad, se Realiza reunión interna SIIG con el proposito de realizar seguimiento tareas de plan de trabajo, Se realiza reunión Interna SIG con el proposito de la Planeación del ejecicio contexto organizacional 2026, de esta manera se aporta al control del riesgo.
Se evalua el control del riesgo y continúan siendo adecuado, no requiere ajustes para el periodo evaluado. Adicionalmente, no se evidenció la materialización del riesgo.
</v>
      </c>
      <c r="J13" s="131" t="str">
        <f>CONCATENATE(Administrativo!J12)</f>
        <v>Descripción de la actividad (Hechos):Se Realiza Reunon de Comite Tecnico ,  reunion de segumiento SIG
 Cantidad de evidencias programadas Vs realizadas (Datos): 1/1
Conclusiones (haga un análisis si se logró controlar el riego?): Se realiza comite técnico para realizar segumiento al plan de respuesta para la contingencia sectorial, en realación al brote mundial de Sarampion y establecer compromisos para su funcionalidad, de igual forma se realizó reunión interna semanal de seguimiento del plan de trabajo de Sistemas Integrados de Gestión, en la cual se abordaron temas como estión de PQRSD, indicadores, modelación de procedimientos contexto organizacional y seguimiento a herramientas de Caliada, de las cuales se generaron compromisos con los asistentes, con el fin de fortalecer la planificación y ejecución de las acciones, identificando oportunamente desviaciones y generando acciones correctivas que prevengan demoras en los procesos, contribuyendo de esta manera a la mitigación del riesgo y a evitar el deterioro del estado de salud de la población.
Se evalua el control del riesgo y continúan siendo adecuado, no requiere ajustes para el periodo evaluado. Adicionalmente, no se evidenció la materialización del riesgo.
Se Adjunta:
ACTA DE Reunión comite Técnico 4145.010.1.2.1
Acta N_14 Reunión InternaSIG  </v>
      </c>
      <c r="K13" s="131" t="str">
        <f>CONCATENATE(Administrativo!K12)</f>
        <v>Descripción de la actividad (Hechos):Se Realiza reuniones de segumiento SIG para seguimiento plan de trabajo
 Cantidad de evidencias programadas Vs realizadas (Datos): 3/3
Conclusiones (haga un análisis si se logró controlar el riego?):  SSe realizó seguimiento a las acciones de planificación establecidas por el área, evidenciando avances en la planeación de boletines informativos, así como en la finalización del procedimiento COPSA, actividades orientadas a fortalecer los procesos de rectoría en salud. De igual manera, se adelantó la metodología para el reporte de herramientas y la planeación de la actividad “Hablemos de Calidad”, permitiendo organizar y priorizar estrategias y actividades del grupo.
Lo anterior evidencia el desarrollo de espacios de seguimiento y monitoreo mediante los comités técnicos e internos, contribuyendo al fortalecimiento de las acciones de planificación y disminuyendo el riesgo de demoras en la ejecución de procedimientos de rectoría en salud, lo que aporta a la mitigación del riesgo.
Monitoreo del riesgo y control:
Se evalua el control del riesgo y continúan siendo adecuado, no requiere ajustes para el periodo evaluado. Adicionalmente, no se evidenció la materialización del riesgo.
Se Adjunta:
Acta No.4145.010.14.12.24
Acta No.4145.010.14.12.28
Acta  No.4145.010.14.12.32</v>
      </c>
      <c r="L13" s="131" t="str">
        <f>CONCATENATE(Administrativo!L12)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13" s="131" t="str">
        <f>CONCATENATE(Administrativo!M12)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13" s="131" t="str">
        <f>CONCATENATE(Administrativo!N12)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13" s="131" t="str">
        <f>CONCATENATE(Administrativo!O12)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13" s="131" t="str">
        <f>CONCATENATE(Administrativo!P12)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13" s="131" t="str">
        <f>CONCATENATE(Administrativo!Q12)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13" s="131" t="str">
        <f>CONCATENATE(Administrativo!R12)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13" s="131" t="str">
        <f>CONCATENATE(Administrativo!S12)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13" s="122"/>
      <c r="U13" s="122"/>
      <c r="V13" s="122"/>
      <c r="W13" s="122"/>
      <c r="X13" s="122"/>
      <c r="Y13" s="122"/>
      <c r="Z13" s="122"/>
      <c r="AA13" s="122"/>
      <c r="AB13" s="122"/>
      <c r="AC13" s="122"/>
      <c r="AD13" s="122"/>
    </row>
    <row r="14" ht="201.0" customHeight="1">
      <c r="A14" s="132">
        <v>45717.0</v>
      </c>
      <c r="B14" s="128" t="s">
        <v>239</v>
      </c>
      <c r="C14" s="133" t="s">
        <v>0</v>
      </c>
      <c r="D14" s="133" t="s">
        <v>240</v>
      </c>
      <c r="E14" s="130" t="s">
        <v>246</v>
      </c>
      <c r="F14" s="128" t="s">
        <v>247</v>
      </c>
      <c r="G14" s="133" t="s">
        <v>248</v>
      </c>
      <c r="H14" s="131" t="str">
        <f>CONCATENATE(Vigilancia!H14)</f>
        <v>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Anual y dando cumplimento a lo establecido con la normatividad que rige el documento ASIS.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v>
      </c>
      <c r="I14" s="131" t="str">
        <f>CONCATENATE(Vigilancia!I14)</f>
        <v>Descripción de la actividad (Hechos):
 No se realiza actividad para este periodo
 Cantidad de evidencias programadas Vs realizadas (Datos):
 1/1
 Conclusiones (haga un análisis si se logró controlar el riego?):  Se realizo documento ASIS,  en el mes de Diciembre  se encuentra se envia para  la aprobacion por el ministerio de salud y esta pendiente su aprobación y pendiente la socializacion del ASIS en el COVE la cual se realiza en el mes de marzo, de esta manera se aporta a la mitigación del riesgo.
Se evalua el control del riesgo y continúan siendo adecuado, no requiere ajustes para el periodo evaluado. Adicionalmente, no se evidenció la materialización del riesgo.</v>
      </c>
      <c r="J14" s="131" t="str">
        <f>CONCATENATE(Vigilancia!J14)</f>
        <v>Descripción de la actividad (Hechos):
Se realiza socializacion en el COVE del ASIS
Cantidad de evidencias programadas Vs realizadas (Datos): 1/1
 Conclusiones: Se realizola socializacion del ASIS en el marco del COVE, lo cual permitio la identificacion de riesgo y la toma de decisiones, e evidencia control de riesgo en el evento analizado, reflejado en el seguimiento continuo, fortalecimiento de las estrategias de vigilancia y articulacion con el equio de salud, aportando de esta manera a la mitigación del riesgo.
Se llevó a cabo el monitoreo mensual del riesgo conforme a lo establecido en la metodología con el propósito de evaluar la pertinencia y efectividad del control definido, para lo cual se considera que el control continúan siendo adecuado y no requiere ajustes para el periodo evaluado. Adicionalmente, no se evidenció la materialización del riesgo.
Se Adjunta
Soporte documento ASIS SECRETARIA DISTRITAL 2025
Acta de socialización No.ACTA No. 4145.020.14.70.126, sobre la socializacion realizada en el COVE en el mes de marzo</v>
      </c>
      <c r="K14" s="131" t="str">
        <f>CONCATENATE(Vigilancia!K14)</f>
        <v>Descripción de la actividad (Hechos): No se realiza actividad para este periodo
 Cantidad de evidencias programadas Vs realizadas (Datos):
 0/0
 Conclusiones (haga un análisis si se logró controlar el riego?):Durante el periodo evaluado no se realizaron actividades asociadas al control del riesgo, debido a que o se encontraban acciones programadas para este mes, segun la frecuencia del control del riesgo seran programadas de manera anual y dando cumplimiento a lo establecido con la normatividad que rige el docuemento ASIS.
Monitoreo del riesgo y control:
Se llevo a cabo el monitoreo mensual del riesgo conforme a lo establecido en la metologia con el proposito de evaluar la pertinencia y efectividad del control definido, como resultado del analisis, se determino qe el control continua siendo adecuado y no requiere ajustes para el periodo evaluado. adicionalmente no se evidencio la materializacion del riesgo.
Se Adjunta:
No Aplica</v>
      </c>
      <c r="L14" s="131" t="str">
        <f>CONCATENATE(Vigilancia!L14)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14" s="131" t="str">
        <f>CONCATENATE(Vigilancia!M14)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14" s="131" t="str">
        <f>CONCATENATE(Vigilancia!N14)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14" s="131" t="str">
        <f>CONCATENATE(Vigilancia!O14)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14" s="131" t="str">
        <f>CONCATENATE(Vigilancia!P14)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14" s="131" t="str">
        <f>CONCATENATE(Vigilancia!Q14)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14" s="131" t="str">
        <f>CONCATENATE(Vigilancia!R14)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S14" s="131" t="str">
        <f>CONCATENATE(Vigilancia!S14)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T14" s="122"/>
      <c r="U14" s="122"/>
      <c r="V14" s="122"/>
      <c r="W14" s="122"/>
      <c r="X14" s="122"/>
      <c r="Y14" s="122"/>
      <c r="Z14" s="122"/>
      <c r="AA14" s="122"/>
      <c r="AB14" s="122"/>
      <c r="AC14" s="122"/>
      <c r="AD14" s="122"/>
    </row>
    <row r="15" ht="201.0" customHeight="1">
      <c r="A15" s="132">
        <v>45748.0</v>
      </c>
      <c r="B15" s="128" t="s">
        <v>239</v>
      </c>
      <c r="C15" s="133" t="s">
        <v>0</v>
      </c>
      <c r="D15" s="133" t="s">
        <v>240</v>
      </c>
      <c r="E15" s="130" t="s">
        <v>249</v>
      </c>
      <c r="F15" s="133" t="s">
        <v>242</v>
      </c>
      <c r="G15" s="133" t="s">
        <v>250</v>
      </c>
      <c r="H15" s="131" t="str">
        <f>CONCATENATE(Emergencia!H12)</f>
        <v>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Marzo 2026.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v>
      </c>
      <c r="I15" s="131" t="str">
        <f>CONCATENATE(Emergencia!I12)</f>
        <v>Descripción de la actividad (Hechos): Se elaboraron dos planes de contigencia: 
Se elaboró el Plan de contigencia ola invernal y Plan de contingencia elecciones.
Cantidad de evidencias programadas Vs realizadas (Datos): 2/2
Conclusiones (haga un análisis si se logró controlar el riego?):
Se elaboró (2) dos planes de contigencia: Plan de contigencia ola invernal, Plan de contingencia elecciones, donde se solicito a todas las areas de la secretaria los aportes y acciones a realizar en estos eventos especificos.  
Se activo el plan participando en el PMU virtual por inundacion en los sectores de puerto nuevo, floralia y navarro.
Para el plan de contingencia de elecciones, se hara la conclusion en el mes de marzo.
Se hizo articulacion con CRUE, ESE Norte y ESE Oriente.
Se evalua el control del riesgo y continúan siendo adecuado, no requiere ajustes para el periodo evaluado. Adicionalmente, no se evidenció la materialización del riesgo.
</v>
      </c>
      <c r="J15" s="131" t="str">
        <f>CONCATENATE(Emergencia!J12)</f>
        <v>Descripción de la actividad (Hechos): Se elaboro un plan de contingencia:e elaboro un Plan de contingencia por la Semana Santa 2026
Cantidad de evidencias programadas Vs realizadas (Datos):1/1
 Conclusiones (haga un análisis si se logró controlar el riego?): 
Se elaboró un (1) Plan de Contingencia para la Semana Santa 2026, consolidando las acciones propuestas por las diferentes áreas y fortaleciendo la articulación con el CRUE Distrital, con el propósito de garantizar la capacidad de respuesta ante posibles eventos que afecten la salud de la población durante este periodo,  En consecuencia, la implementación de este plan contribuye a la mitigación del riesgo, al permitir una adecuada planificación y preparación de respuesta frente a situaciones de contingencia, lo que aporta a la mitigación del riesgo.
Se evalua el control del riesgo y continua siendo adecuado, no se requiere ajustes para el periodo, no se requiere ajustes, no se evidencia la materializacion del riesgo.
Se Adjunta: 
PLAN DE CONTINGENCIA PARA SEMANA SANTA 2026</v>
      </c>
      <c r="K15" s="131" t="str">
        <f>CONCATENATE(Emergencia!K12)</f>
        <v>Descripción de la actividad (Hechos): No se realiza esta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para este mes, segun la frecuencia del control del riesgo seran programadas de manera trimestral siendo esta para el mes  de Junio 2026.  
Monitoreo del riesgo y control:
Se lleva a cabo el monitoreo mensual del riesgo con el proposito de evaluar la pertinencia y efectividad del control definido, como resultado del analisis, se determino  que el control continua siendo adecuado  y no requiere ajustes para el periodo evaluado.
Adicionalmente, no se evidencio la materializacion del riesgo, por lo cual se concluye que el control se mantiene efectivo y contribuye a la mitigacion del mismo.
</v>
      </c>
      <c r="L15" s="131" t="str">
        <f>CONCATENATE(Emergencia!L12)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15" s="131" t="str">
        <f>CONCATENATE(Emergencia!M12)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15" s="131" t="str">
        <f>CONCATENATE(Emergencia!N12)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15" s="131" t="str">
        <f>CONCATENATE(Emergencia!O12)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15" s="131" t="str">
        <f>CONCATENATE(Emergencia!P12)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15" s="131" t="str">
        <f>CONCATENATE(Emergencia!Q12)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15" s="131" t="str">
        <f>CONCATENATE(Emergencia!R12)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15" s="131" t="str">
        <f>CONCATENATE(Emergencia!S12)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15" s="122"/>
      <c r="U15" s="122"/>
      <c r="V15" s="122"/>
      <c r="W15" s="122"/>
      <c r="X15" s="122"/>
      <c r="Y15" s="122"/>
      <c r="Z15" s="122"/>
      <c r="AA15" s="122"/>
      <c r="AB15" s="122"/>
      <c r="AC15" s="122"/>
      <c r="AD15" s="122"/>
    </row>
    <row r="16" ht="201.0" customHeight="1">
      <c r="A16" s="132">
        <v>45778.0</v>
      </c>
      <c r="B16" s="128" t="s">
        <v>239</v>
      </c>
      <c r="C16" s="133" t="s">
        <v>0</v>
      </c>
      <c r="D16" s="133" t="s">
        <v>240</v>
      </c>
      <c r="E16" s="130" t="s">
        <v>251</v>
      </c>
      <c r="F16" s="133" t="s">
        <v>244</v>
      </c>
      <c r="G16" s="128" t="s">
        <v>252</v>
      </c>
      <c r="H16" s="131" t="str">
        <f>+CONCATENATE("Garantia         ",'Garantia de C'!H12,"AMBIENTE Y SALUD           ",'Ambiente y Salud'!H12,"Emergencias         ",Emergencia!H13)</f>
        <v>Garantia         Descripción de la actividad (Hechos): Se realizó la planeación y programación de la IVC a los prestadores Febrero 2026
Cantidad de evidencias programadas Vs realizadas (Datos): 1/1
 Conclusiones (haga un análisis si se logró controlar el riego?): 
Se realizó la planeación y desarrollo de programa de visitas de inspección, vigilancia y control a los prestadores de los servicios de salud de Febrero 2026, AMBIENTE Y SALUD           Descripción de la actividad (Hechos): 
ZOONOSIS:
La profesional encargada del programa de IVC, asumiò este rol, despuès de algunos cambios presentados en el subgrupo de Zoonosis, asi que parte de su planificaciòn se ha enfocado en la gestiòn del cambio.
 Cantidad de evidencias programadas Vs realizadas (Datos):2/2
 Conclusiones (haga un análisis si se logró controlar el riego?): Durante parte de este mes, ya que la contrataciòn no se efectuò desde el inicio, se planificaron actividades enfocadas a verificar archivo y diferentes datos de los establecmientos veterinarios, como parte de la organizaciòn para asumir el rol asignado.
Con esta planificaciòn se mitiga el riesgo, ya que al presentarse cambio de lider se debe efectuar acciones previas a las visitas de supervisiòn para determinar los estabelcimientos a visitar y el respectivo segumiento.Emergencias         Descripción de la actividad (Hechos): Se realiza programación de 1 operativo de transporte asistencial de pacientes para el mes de enero.
Cantidad de evidencias programadas Vs realizadas (Datos): 1/1
Conclusiones (haga un análisis si se logró controlar el riego?): Se realizo 1 programación de operativos al servicio asistencial de pacientes para la validación del cumplimiento de la normatividad vigente, se programa 1 operativo y se ejecuta 1 operativo, se aporta a la mitigación del riesgo realizando oportunamente la planificación de las actividades a desarrollar.  </v>
      </c>
      <c r="I16" s="131" t="str">
        <f>+CONCATENATE("Garantia         ",'Garantia de C'!I12,"AMBIENTE Y SALUD           ",'Ambiente y Salud'!I12,"Emergencias         ",Emergencia!I13)</f>
        <v>Garantia         Descripción de la actividad (Hechos): Se realizó la planeación y programación de las visitas Inspección, vigilancia y control a los prestadores de Servicios de Salud
 Cantidad de evidencias programadas Vs realizadas (Datos): 1/1
 Conclusiones (haga un análisis si se logró controlar el riego?): Se realizó la planeación y desarrollo de 63 visitas de plan anual, 31 visitas de IVC por PQRS y 7 visitas previas con el fin de contribuir a la calidad en la atención, de esta manera se aporta a la mitigación del riesgo.
Se evalua el control del riesgo y continúan siendo adecuado, no requiere ajustes para el periodo evaluado. Adicionalmente, no se evidenció la materialización del riesgo.AMBIENTE Y SALUD           Descripción de la actividad (Hechos): Programa de IVC Zooonosis Febrero 2026.
 Cantidad de evidencias programadas Vs realizadas (Datos): 1/1
Conclusiones (haga un análisis si se logró controlar el riego?): La profesional del programa de IVC en el Centro de Zoonosis, evidneciò a travès de la microplaneaciòn las diferentes actividades que programò realiizar en el mes de febrero, con relaciòn a las visitas a centros veterinarios y afines, se realizò la programaciòn de los establecimientos veterinarios y afines que se visitarìan durante el mes de febrero, con el fin de planear y organizar de acuerdo al objetivo de cada visita, esto permitiò al final del mes soportar la ejecucipon de las mismas y la relaciòn con las respectivas observaciones a cada uno, exponiendo si hubo requerimientos o no y sì se llevò a cabo el cumplimeinto de lo programado para el mes de febero. A partir de la microprogarmaciòn que se va a soportar como evidencia (Formato MMDS01.03.06.18.P06.F70 ) se observò que el control està siendo efectivo, ya que al cumplir con las visitas planeadas y al definir las condiciones de cada establecimiento para su respectivo seguimiento, Adicionalmente, no se evidenció la materialización del riesgo.
Se adjunta Formato MMDS01.03.06.18.P06.F70 Emergencias         Descripción de la actividad (Hechos): Se realizó programación de 5 operativos de transporte asistencial de pacientes para el mes de febrero.
Cantidad de evidencias programadas Vs realizadas (Datos): }1/1
Conclusiones (haga un análisis si se logró controlar el riego?): Se realizó la programación de operativos al servicio asistencial de pacientes para la validación del cumplimiento de la normatividad vigente. Se realizó la programación y ejecución decinco (5) operativos al transporte asistencial de pacientes. 
Se evalua el control del riesgo y continúan siendo adecuado, no requiere ajustes para el periodo evaluado. Adicionalmente, no se evidenció la materialización del riesgo.</v>
      </c>
      <c r="J16" s="131" t="str">
        <f>+CONCATENATE("Garantia         ",'Garantia de C'!J12,"AMBIENTE Y SALUD           ",'Ambiente y Salud'!J12,"Emergencias         ",Emergencia!J13)</f>
        <v>Garantia         Descripción de la actividad (Hechos): Desarrollo de programas de inspección, vigilancia y control en los componentes de habilitación, PAMEC - SIC-seguridad del paciente.
  Cantidad de evidencias programadas Vs realizadas (Datos): 1/1
 Conclusiones (haga un análisis si se logró controlar el riego?): Para el mes de marzo se jecutaron 21 visitas de plan anual a prestadores de servicios de salud adcritos a Santiago de Cali, 33 visita de inspeccion, vigilancia y control derivadas de PQRS y 13 visitas de levantamiento de medidas.
Las actas de visita reposan en medio visito en el oficina de habilitacion y en medio digital (drive del correo insitucional habilitacion.salud@cali.gov.co
 Asi mismo se realizaron diez y ocho (18) visitas de inspección y vigilancia en los componentes de PAMEC - SIC-seguridad del paciente segun actas No. 4145.030.14.72.178, 4145.030.14.72.179, 4145.030.14.72.184, 4145.030.14.72.185, 4145.030.14.72.188, 4145.030.14.72.189,  4145.030.14.72.201, 4145.030.14.72.202, 4145.030.14.72.210, 4145.030.14.72.214, 4145.030.14.72.220, 4145.030.14.72.221, 4145.030.14.72.230, 4145.030.14.72.234, 4145.030.14.72.254, 4145.030.14.72.284, 4145.030.14.72.285 y 4145.030.14.72.290.
 De esta manera se aporta a la mitigación del riesgo. Se evalua el control del riesgo y continúan siendo adecuado, no requiere ajustes para el periodo evaluado. Adicionalmente, no se evidenció la materialización del riesgo.
 Evidencia: Las actas de visita reposan en medio fisico en la oficina de habilitacion y en medio digital (drive del correo insitucional habilitacion.salud@cali.gov.co). Se anexa listado de visitas SUH.AMBIENTE Y SALUD           
Descripción de la actividad (Hechos): Programa de IVC Zooonosis Febrero 2026.
Cantidad de evidencias programadas Vs realizadas (Datos): 1/1
Conclusiones (haga un análisis si se logró controlar el riego?): La profesional del programa de IVC en el Centro de Zoonosis, a travès de la microplaneaciòn evidenció las diferentes actividades que programò para el mes de marzo, con relaciòn a las visitas a centros veterinarios y afines, con el fin de planear y organizar de acuerdo al objetivo de cada visita. Esto permitiò al final del mes soportar la ejecución de las mismas y la relaciòn con las respectivas observaciones a cada uno, exponiendo si hubo requerimientos o no y sì se llevò a cabo el cumplimeinto de lo programado para el mes de marzo. A partir de la microprogarmaciòn que se va a soportar como evidencia (MMDS01.03.11.P003.F053) se observò que el control està siendo efectivo, ya que al cumplir con las visitas planeadas y al definir las condiciones de cada establecimiento para su respectivo seguimiento,  no se materializó el riesgo de deterioro del estado de salud de la población por demora en el desarrollo de procedimeitnos de rectoría en Salud
Se adjunta Formato MMDS01.03.11.P003.F053.
Emergencias         Descripción de la actividad (Hechos): Se realizó programación de 7 operativos de transporte asistencial de pacientes para el mes de febrero.
Cantidad de evidencias programadas Vs realizadas (Datos): 1/1
Conclusiones (haga un análisis si se logró controlar el riego?): Se realizó la programación de operativos al servicio asistencial de pacientes para la validación del cumplimiento de la normatividad vigente. Se realizó la programación y ejecución de siete (7) operativos al transporte asistencial de pacientes, con el fin de desarrollar actividades de inspección y vigilancia a los prestadores de los servicios de salud, lo que aporto a la mitigación del riesgo. 
Se evalua el control del riesgo y continúan siendo adecuado, no requiere ajustes para el periodo evaluado. Adicionalmente, no se evidenció la materialización del riesgo.
Se adjunta:
Programa de inspección y vigilancia Marzo 2026
Acta de seguimiento a la ejecución programa de inspección y vigilancia Marzo 2026</v>
      </c>
      <c r="K16" s="131" t="str">
        <f>+CONCATENATE("Garantia         ",'Garantia de C'!K12,"AMBIENTE Y SALUD           ",'Ambiente y Salud'!K12,"Emergencias         ",Emergencia!K13)</f>
        <v>Garantia         Descripción de la actividad (Hechos): Desarrollo de programas de inspección, vigilancia y control en los componentes de habilitación, PAMEC - SIC-seguridad del paciente.
Cantidad de evidencias programadas Vs realizadas (Datos): 1/1
Conclusiones (haga un análisis si se logró controlar el riego?): Para el mes de abril/26 dando cumplimiento al plan anual se ejecutaron 4 visitas,  8 visitas previas para aperturar o reactivar servicios, 43 visita de inspeccion, vigilancia y control derivadas de PQRS y 13 visitas de levantamiento de medidas.
Las actas de visita reposan en medio fisico en la oficina de habilitacion y en medio digital (drive del correo insitucional habilitacion.salud@cali.gov.co).
Asi mismo se realizaron  veinti seis (26) visitas de inspección y vigilancia en los componentes de PAMEC - SIC-seguridad del paciente. de esta manera se aporta a la mitigación del riesgo. 
Monitoreo del riesgo y control:
Se evalua el control del riesgo y continúan siendo adecuado, no requiere ajustes para el periodo evaluado. Adicionalmente, no se evidenció la materialización del riesgo.
Se Adjunta:
VISITAS HABILITACIÓN ABRIL 2026
Cronograma de visitas_PAMEC abril 2026
Las actas de visita reposan en medio fisico en la oficina de habilitacion y en medio digital (drive del correo insitucional habilitacion.salud@cali.gov.co).AMBIENTE Y SALUD           Descripción de la actividad (Hechos): Programa de IVC Zooonosis abril 2026.
Cantidad de evidencias programadas Vs realizadas (Datos): 1/1
Conclusiones (haga un análisis si se logró controlar el riego?): La profesional del programa de IVC en el Centro de Zoonosis, a travès de la microplaneaciòn mostrò las actividades que programò para el mes de abril, con relaciòn a las visitas a centros veterinarios y afines, con el fin de planear y organizar de acuerdo al objetivo de cada visita. Esto permitiò soportar la ejecución de las mismas y la relaciòn con las respectivas observaciones a cada uno, exponiendo si hubo requerimientos o no y sì se llevò a cabo el cumplimeinto de lo programado para el mes de abril.  A partir de la microprogarmaciòn que se va a soportar como evidencia (MMDS01.03.11.P003.F053) , De esta manera, se aporta a la mitigación del riesgo, al fortalecer las acciones de planificación y ejecución oportuna de las actividades de inspección, vigilancia y control, lo que genera una gestión más eficiente y oportuna de las actividades de IVC, permitiendo realizar seguimiento adecuado a los establecimientos intervenidos y actuar de manera preventiva frente a situaciones que puedan afectar la salud pública.
Monitoreo del riesgo y control:
se observò que el control està siendo efectivo, ya que al cumplir con las visitas planeadas y al definir las condiciones de cada establecimiento para su respectivo seguimiento,  no se materializó el riesgo de deterioro del estado de salud de la población por demora en el desarrollo de procedimeitnos de rectoría en Salud
Se adjunta 
CORONGRAMA ABRIL IVC - Formato MMDS01.03.11.P003.F053.
Emergencias         Descripción de la actividad (Hechos): Se realizó programación de 9 operativos de transporte asistencial de pacientes para el mes de abril.
Cantidad de evidencias programadas Vs realizadas (Datos): 1/1
Conclusiones (haga un análisis si se logró controlar el riego?): Se realizó la programación de operativos al servicio asistencial de pacientes para la validación del cumplimiento de la normatividad vigente. Se realizó la programación y ejecución de nueve (9) operativos al transporte asistencial de pacientes, con el fin de desarrollar actividades de inspección y vigilancia a los prestadores de los servicios de salud, lo que aporto a la mitigación del riesgo. 
Se evalua el control del riesgo y continúan siendo adecuado, no requiere ajustes para el periodo evaluado. Adicionalmente, no se evidenció la materialización del riesgo.
Se adjunta:
Programa de inspección y vigilancia Abril 2026
Acta de seguimiento a la ejecución programa de inspección y vigilancia Abril 2026</v>
      </c>
      <c r="L16" s="131" t="str">
        <f>+CONCATENATE("Garantia         ",'Garantia de C'!L12,"AMBIENTE Y SALUD           ",'Ambiente y Salud'!L12,"Emergencias         ",Emergencia!L13)</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excel)AMBIENTE Y SALUD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16" s="131" t="str">
        <f>+CONCATENATE("Garantia         ",'Garantia de C'!M12,"AMBIENTE Y SALUD           ",'Ambiente y Salud'!M12,"Emergencias         ",Emergencia!M13)</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excel)AMBIENTE Y SALUD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16" s="131" t="str">
        <f>+CONCATENATE("Garantia         ",'Garantia de C'!N12,"AMBIENTE Y SALUD           ",'Ambiente y Salud'!N12,"Emergencias         ",Emergencia!N13)</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excel)AMBIENTE Y SALUD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16" s="131" t="str">
        <f>+CONCATENATE("Garantia         ",'Garantia de C'!O12,"AMBIENTE Y SALUD           ",'Ambiente y Salud'!O12,"Emergencias         ",Emergencia!O13)</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excel)AMBIENTE Y SALUD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16" s="131" t="str">
        <f>+CONCATENATE("Garantia         ",'Garantia de C'!P12,"AMBIENTE Y SALUD           ",'Ambiente y Salud'!P12,"Emergencias         ",Emergencia!P13)</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excel)AMBIENTE Y SALUD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16" s="131" t="str">
        <f>+CONCATENATE("Garantia         ",'Garantia de C'!Q12,"AMBIENTE Y SALUD           ",'Ambiente y Salud'!Q12,"Emergencias         ",Emergencia!Q13)</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excel)AMBIENTE Y SALUD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16" s="131" t="str">
        <f>+CONCATENATE("Garantia         ",'Garantia de C'!R12,"AMBIENTE Y SALUD           ",'Ambiente y Salud'!R12,"Emergencias         ",Emergencia!R13)</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excel)AMBIENTE Y SALUD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16" s="131" t="str">
        <f>+CONCATENATE("Garantia         ",'Garantia de C'!S12,"AMBIENTE Y SALUD           ",'Ambiente y Salud'!S12,"Emergencias         ",Emergencia!S13)</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excel)AMBIENTE Y SALUD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16" s="122"/>
      <c r="U16" s="122"/>
      <c r="V16" s="122"/>
      <c r="W16" s="122"/>
      <c r="X16" s="122"/>
      <c r="Y16" s="122"/>
      <c r="Z16" s="122"/>
      <c r="AA16" s="122"/>
      <c r="AB16" s="122"/>
      <c r="AC16" s="122"/>
      <c r="AD16" s="122"/>
    </row>
    <row r="17" ht="201.0" customHeight="1">
      <c r="A17" s="132">
        <v>45659.0</v>
      </c>
      <c r="B17" s="128" t="s">
        <v>253</v>
      </c>
      <c r="C17" s="133" t="s">
        <v>0</v>
      </c>
      <c r="D17" s="133" t="s">
        <v>240</v>
      </c>
      <c r="E17" s="130" t="s">
        <v>254</v>
      </c>
      <c r="F17" s="133" t="s">
        <v>244</v>
      </c>
      <c r="G17" s="128" t="s">
        <v>255</v>
      </c>
      <c r="H17" s="131" t="str">
        <f>CONCATENATE('Salud Pública'!H12)</f>
        <v>Descripción de la actividad (Hechos):
 No aplica en este periodo
 Cantidad de evidencias programadas Vs realizadas (Datos): 0/0
 Conclusiones (haga un análisis si se logró controlar el riego?):
 Se realizará el seguimiento a la ejeccion contractual de manera mensual una vez entre en vigencia el contrato del plan de interevenciones colectivas con las Empresas Sociales del Estado quienes se encargan de la ejecución.(De acuerdo a la resolución 518 de 2015).</v>
      </c>
      <c r="I17" s="131" t="str">
        <f>CONCATENATE('Salud Pública'!I12)</f>
        <v>Descripción de la actividad (Hechos):
 PIC: Fortalecimiento de capacidades al equipo PIC 
 Cantidad de evidencias programadas Vs realizadas (Datos): 1/1
 Conclusiones (haga un análisis si se logró controlar el riego?):
 Se realizó reunión de equipo PIC, con el fin de fortalcer capacidades en el marco de la contratación vigencia 2026. Se adjunta acta No.</v>
      </c>
      <c r="J17" s="131" t="str">
        <f>CONCATENATE('Salud Pública'!J12)</f>
        <v>Descripción de la actividad (Hechos):
 PIC: Fortalecimiento de capacidades a las E.S.E 
 Cantidad de evidencias programadas Vs realizadas (Datos): 1/1
 Conclusiones (haga un análisis si se logró controlar el riego?):
 Se realizaron 2 reuniones de fortalecimiento de capacidades a las E.S.E, con la participación del equipo PIC, Supervisores, apoyos a la supervision y referentes tecnicos los dias 12 y 20 de mayo, con el fin de socializar plan y estrategias en el marco de la contratación vigencia 2026. Se adjunta acta No. xxx</v>
      </c>
      <c r="K17" s="131" t="str">
        <f>CONCATENATE('Salud Pública'!K12)</f>
        <v>Descripción de la actividad (Hechos): Seguimiento a la Gestión
Cantidad de evidencias programadas Vs realizadas (Datos): 1 de 1
Conclusiones (haga un análisis si se logró controlar el riego?):
Se realizó seguimiento y monitoreo a la gestión del equipo GTISP, revisando los avances juridicos, técnicos y administrativos con el propósito de verificar el cumplimiento de las actividades programadas, fortalecer el control operativo y prevenir posibles desviaciones que pudieran afectar el logro de los objetivos institucionales, el seguimiento efectuado aportó a la mitigación del riesgo, toda vez que permitió mantener control sobre la ejecución, realizar seguimiento al cumplimiento de lineamientos y fortalecer la toma de decisiones.
Monitoreo del riesgo y control:
De acuerdo con la revisión realizada, los controles implementados fueron efectivos y contribuyeron al control del riesgo identificado. Asimismo, no se evidenció materialización del riesgo durante el periodo evaluado.
Se Adjunta:
Acta 4145.020.3.20.65
</v>
      </c>
      <c r="L17" s="131" t="str">
        <f>CONCATENATE('Salud Pública'!L12)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17" s="131" t="str">
        <f>CONCATENATE('Salud Pública'!M12)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17" s="131" t="str">
        <f>CONCATENATE('Salud Pública'!N12)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17" s="131" t="str">
        <f>CONCATENATE('Salud Pública'!O12)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17" s="131" t="str">
        <f>CONCATENATE('Salud Pública'!P12)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17" s="131" t="str">
        <f>CONCATENATE('Salud Pública'!Q12)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17" s="131" t="str">
        <f>CONCATENATE('Salud Pública'!R12)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17" s="131" t="str">
        <f>CONCATENATE('Salud Pública'!S12)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17" s="122"/>
      <c r="U17" s="122"/>
      <c r="V17" s="122"/>
      <c r="W17" s="122"/>
      <c r="X17" s="122"/>
      <c r="Y17" s="122"/>
      <c r="Z17" s="122"/>
      <c r="AA17" s="122"/>
      <c r="AB17" s="122"/>
      <c r="AC17" s="122"/>
      <c r="AD17" s="122"/>
    </row>
    <row r="18" ht="201.0" customHeight="1">
      <c r="A18" s="132">
        <v>45690.0</v>
      </c>
      <c r="B18" s="128" t="s">
        <v>253</v>
      </c>
      <c r="C18" s="133" t="s">
        <v>0</v>
      </c>
      <c r="D18" s="133" t="s">
        <v>240</v>
      </c>
      <c r="E18" s="130" t="s">
        <v>256</v>
      </c>
      <c r="F18" s="133" t="s">
        <v>242</v>
      </c>
      <c r="G18" s="128" t="s">
        <v>53</v>
      </c>
      <c r="H18" s="131" t="str">
        <f>CONCATENATE('Planeación'!H12)</f>
        <v>Descripción de la actividad (Hechos): Se realizó monitoreo a la ejecución física y presupuestal del Plan de Acción del Componente Operativo Anual de Inversiones en Salud -COAI, Plan Anual de Inversiones POAI, Plan Anual en Salud - PAS.
 Cantidad de evidencias programadas Vs realizadas (Datos): 1/1
 Conclusiones (haga un análisis si se logró controlar el riego?): Se realizó monitoreo a la ejecucion fisica y presupuestal del Plan de Acción del Componente Operativo Anual de Inversiones en Salud -COAI, Plan Anual de Inversiones POAI, analizando y consolidando la información de los diferentes grupos de la Secretaría de Salud Pública del Distrito Especial de Santiago de Cali. Respecto al análisis de la matriz semaforizada para el mes de enero, puede concluirse que: 1.        La Secretarla de Salud muestra un avance general favorable en el cumplimiento de sus indicadores, con resultados destacados en promoción de la salud, atención primaria y fortalecimiento de estrategias comunitarias. 2.        Los proyectos de comunas no se observa ejecución debido a que está programado su inicio para el mes de mayo, por ello no se va a ver reflejado el avance financiero en el 1S. 3.        Para el mes de enero se vio reflejado que se dio prioridad a 2 comunas nuevas para este 2026, la comuna 6 con los bps, bp26005643, bp26005661y la comuna 19 con los bps, bp26005645 y bp26005653. 4.        Se ve reflejado que para este año 2026 no se priorizaron la comuna 18 con bps, BP26005639, BP26005697, BP26005724 y un BP de la comuna 12 BP26005692 debido a que solo estaba programado para la vigencia 2025 debido a las activades que se iban a realizar. 5.        Por el momento de los 33 proyectos 17 proyectos tienen una buena ejecución por encima del 8 % de los proyectos de territorio. 6.        El proyecto BP26005484 para el mes de enero tuvo una baja ejecución se propone hacerle seguimiento para que en el mes de febrero suba su ejecución y cumpla con sus actividades necesarias.</v>
      </c>
      <c r="I18" s="131" t="str">
        <f>CONCATENATE('Planeación'!I12)</f>
        <v>Descripción de la actividad (Hechos): Se realizó monitoreo a la ejecución física y presupuestal del Plan de Acción del Componente Operativo Anual de Inversiones en Salud -COAI, Plan Anual de Inversiones POAI, Plan Anual en Salud - PAS.
Cantidad de evidencias programadas Vs realizadas (Datos): 1/1
Conclusiones (haga un análisis si se logró controlar el riego?): Se realizó monitoreo a la ejecucion fisica y presupuestal del Plan de Acción del Componente Operativo Anual de Inversiones en Salud -COAI, Plan Anual de Inversiones POAI, analizando y consolidando la información de los diferentes grupos de la Secretaría de Salud Pública del Distrito Especial de Santiago de Cali. Respecto al análisis de la matriz semaforizada para el mes de febrero, puede concluirse que: 1. La Secretarla de Salud muestra un avance general favorable en el cumplimiento de sus indicadores, con resultados destacados en promoción de la salud, atención primaria y fortalecimiento de estrategias comunitarias.
2. Los proyectos de comunas no se observa ejecución debido a que está programado su inicio para el mes de mayo, por ello no se va a ver reflejado el avance financiero en el 1S
3. Los proyectos correspondientes a empréstito con BP, BP-26005914, BP-26005919, BP-26005920, se recomienda empezar su ejecución lo más pronto posible, debido a que su ejecución debió haber empezado en el mes de enero
4. Por el momento de los 33 proyectos 18 proyectos tienen una buena ejecución por encima del 17 % de los proyectos de territorio.
Para este periodo el riesgo no tiene ninguna alarma de posible materialización y los controles fueron efectivos toda vez que se suministra el soporte verificable de la accion en el archivo de excel "Matriz 1S Febrero" y el oficio con Radicado No. 20264145010006494 sin afectación en la gestión técnica y operativa para la toma de decisiones.</v>
      </c>
      <c r="J18" s="131" t="str">
        <f>CONCATENATE('Planeación'!J12)</f>
        <v>Descripción de la actividad (Hechos): Se realizó monitoreo a la ejecución física y presupuestal del Plan de Acción del Componente Operativo Anual de Inversiones en Salud -COAI, Plan Anual de Inversiones POAI, Plan Anual en Salud - PAS.
Cantidad de evidencias programadas Vs realizadas (Datos): 3/3
Conclusiones (haga un análisis si se logró controlar el riego?): Se realizó monitoreo a la ejecucion fisica y presupuestal del Plan de Acción del Componente Operativo Anual de Inversiones en Salud -COAI, Plan Anual de Inversiones POAI, analizando y consolidando la información de los diferentes grupos de la Secretaría de Salud Pública del Distrito Especial de Santiago de Cali. Respecto al análisis de la matriz semaforizada para el mes de marzo, puede concluirse que: 1.        La Secretarla de Salud muestra un avance general favorable en el cumplimiento de sus indicadores, con resultados destacados en promoción de la salud, atención primaria y fortalecimiento de estrategias comunitarias.
2.        Los proyectos de comuna con ejecución 0% deben activarse conforme a lo programado en mayo, pero se recomienda adelantar acciones precontractuales desde abril para evitar nuevos rezagos. Asimismo, se debe garantizar que su avance físico y financiero evolucione de manera proporcional a partir del segundo trimestre.
3.        Por el momento de los 33 proyectos 18 proyectos tienen una buena ejecución por encima del 17 % de los proyectos de territorio.
4.        Se recomienda establecer un seguimiento a los proyectos de empréstito (BP26005914, BP26005919, BP26005920) debido a que no presentan pagos a la fecha ni obligado.
Con el propósito de permitir la identificación de los avances o atrasos en la ejecución de los proyectos de inversión en términos de productos, permitiendo el aporte de la mitigación del riesgo y la revisión de los controles para su monitoreo.
Para este periodo el riesgo no tiene ninguna alarma de posible materialización y los controles fueron efectivos toda vez que se suministra el soporte verificable de la accion en el archivo de excel "3. 4145 - Salud - CUADRO 1S 2026 V01 MARZO 2026 - PRELIMINAR", "4145 SALUD - CUADRO 3S 2026", oficio de cargue, sin afectación en la gestión técnica y operativa para la toma de decisiones.</v>
      </c>
      <c r="K18" s="131" t="str">
        <f>CONCATENATE('Planeación'!K12)</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trimestral o cuando se presente una desviación en la ejecucion fisica y presupuestal y para el mes de abril no ocurrió, se decidió reportar el resultado de las herramientas de manera trimestral y no mensual debido a la ocurrencia de atrasos en las firmas del oficio de seguimiento que avala la matriz de semaforzación.
Monitoreo del riesgo y control: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Se Adjunta:
NO APLICA</v>
      </c>
      <c r="L18" s="131" t="str">
        <f>CONCATENATE('Planeación'!L12)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18" s="131" t="str">
        <f>CONCATENATE('Planeación'!M12)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18" s="131" t="str">
        <f>CONCATENATE('Planeación'!N12)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18" s="131" t="str">
        <f>CONCATENATE('Planeación'!O12)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18" s="131" t="str">
        <f>CONCATENATE('Planeación'!P12)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18" s="131" t="str">
        <f>CONCATENATE('Planeación'!Q12)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18" s="131" t="str">
        <f>CONCATENATE('Planeación'!R12)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18" s="131" t="str">
        <f>CONCATENATE('Planeación'!S12)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18" s="122"/>
      <c r="U18" s="122"/>
      <c r="V18" s="122"/>
      <c r="W18" s="122"/>
      <c r="X18" s="122"/>
      <c r="Y18" s="122"/>
      <c r="Z18" s="122"/>
      <c r="AA18" s="122"/>
      <c r="AB18" s="122"/>
      <c r="AC18" s="122"/>
      <c r="AD18" s="122"/>
    </row>
    <row r="19" ht="201.0" customHeight="1">
      <c r="A19" s="135" t="s">
        <v>133</v>
      </c>
      <c r="B19" s="128" t="s">
        <v>253</v>
      </c>
      <c r="C19" s="134" t="s">
        <v>0</v>
      </c>
      <c r="D19" s="128" t="s">
        <v>240</v>
      </c>
      <c r="E19" s="130" t="s">
        <v>257</v>
      </c>
      <c r="F19" s="128" t="s">
        <v>258</v>
      </c>
      <c r="G19" s="128" t="s">
        <v>58</v>
      </c>
      <c r="H19" s="131" t="str">
        <f>+CONCATENATE("SISTEMASS INTEGRADOS DE GESTIÓN            ",SIG!H12)</f>
        <v>SISTEMASS INTEGRADOS DE GESTIÓN            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para el segundo semestre del año.  Se evalua la pertinencia y efectividad del control definido y se determina que el control continúan siendo adecuado y no requiere ajustes para el periodo evaluado. Adicionalmente, no se evidenció la materialización del riesgo, por lo cual se concluye que el control se mantiene efectivo y contribuye a la mitigación del mismo.</v>
      </c>
      <c r="I19" s="131" t="str">
        <f>+CONCATENATE("SISTEMASS INTEGRADOS DE GESTIÓN            ",SIG!I12)</f>
        <v>SISTEMASS INTEGRADOS DE GESTIÓN            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para el segundo semestre del año.  Se evalua la pertinencia y efectividad del control definido y se determina que el control continúan siendo adecuado y no requiere ajustes para el periodo evaluado. Adicionalmente, no se evidenció la materialización del riesgo.</v>
      </c>
      <c r="J19" s="131" t="str">
        <f>+CONCATENATE("SISTEMASS INTEGRADOS DE GESTIÓN            ",SIG!J12)</f>
        <v>SISTEMASS INTEGRADOS DE GESTIÓN            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para el segundo semestre del año.  
Se evalua la pertinencia y efectividad del control definido y se determina que el control continúan siendo adecuado y no requiere ajustes para el periodo evaluado. Adicionalmente, no se evidenció la materialización del riesgo.</v>
      </c>
      <c r="K19" s="131" t="str">
        <f>+CONCATENATE("SISTEMASS INTEGRADOS DE GESTIÓN            ",SIG!K12)</f>
        <v>SISTEMASS INTEGRADOS DE GESTIÓN            Descripción de la actividad (Hechos):Se realiza oficio a los Grupos para la actualización del normograma
 Cantidad de evidencias programadas Vs realizadas (Datos):1/1
 Conclusiones (haga un análisis si se logró controlar el riego?): Se realizó oficio dirigido a los diferentes grupos para solicitar la actualización del normograma de requisitos sanitarios. Como resultado de esta actividad, se promovió la revisión de la normatividad vigente y la identificación de información deacuerdo al contexto 2026, con el fin de actualizar el normograma de la entidad en el aplicativo DARUMA, fortaleciendo la organización y disponibilidad de las normas aplicables.
La actividad se desarrolló con el propósito de mantener actualizada la información normativa y garantizar que la comunidad y las dependencias cuenten con lineamientos vigentes para el desarrollo de las acciones de rectoría en salud. En consecuencia, estas acciones aportan a la mitigación del riesgo, debido a que fortalecen la gestión técnica y operativa, disminuyendo posibles desaciertos en la toma de decisiones derivados de información desactualizada.
Monitoreo del riesgo y control:
Se evalua la pertinencia y efectividad del control definido y se determina que el control continúan siendo adecuado y no requiere ajustes para el periodo evaluado. Adicionalmente, no se evidenció la materialización del riesgo.
Se Adjunta:
OFICIO No.202641450100009464 ACTUALIZACIÓN NORMOGRAMA 2026</v>
      </c>
      <c r="L19" s="131" t="str">
        <f>+CONCATENATE("SISTEMASS INTEGRADOS DE GESTIÓN            ",SIG!L12)</f>
        <v>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19" s="131" t="str">
        <f>+CONCATENATE("SISTEMASS INTEGRADOS DE GESTIÓN            ",SIG!M12)</f>
        <v>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19" s="131" t="str">
        <f>+CONCATENATE("SISTEMASS INTEGRADOS DE GESTIÓN            ",SIG!N12)</f>
        <v>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19" s="131" t="str">
        <f>+CONCATENATE("SISTEMASS INTEGRADOS DE GESTIÓN            ",SIG!O12)</f>
        <v>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19" s="131" t="str">
        <f>+CONCATENATE("SISTEMASS INTEGRADOS DE GESTIÓN            ",SIG!P12)</f>
        <v>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19" s="131" t="str">
        <f>+CONCATENATE("SISTEMASS INTEGRADOS DE GESTIÓN            ",SIG!Q12)</f>
        <v>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19" s="131" t="str">
        <f>+CONCATENATE("SISTEMASS INTEGRADOS DE GESTIÓN            ",SIG!R12)</f>
        <v>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19" s="131" t="str">
        <f>+CONCATENATE("SISTEMASS INTEGRADOS DE GESTIÓN            ",SIG!S12)</f>
        <v>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19" s="122"/>
      <c r="U19" s="122"/>
      <c r="V19" s="122"/>
      <c r="W19" s="122"/>
      <c r="X19" s="122"/>
      <c r="Y19" s="122"/>
      <c r="Z19" s="122"/>
      <c r="AA19" s="122"/>
      <c r="AB19" s="122"/>
      <c r="AC19" s="122"/>
      <c r="AD19" s="122"/>
    </row>
    <row r="20" ht="408.0" customHeight="1">
      <c r="A20" s="135" t="s">
        <v>136</v>
      </c>
      <c r="B20" s="128" t="s">
        <v>253</v>
      </c>
      <c r="C20" s="134" t="s">
        <v>0</v>
      </c>
      <c r="D20" s="128" t="s">
        <v>240</v>
      </c>
      <c r="E20" s="130" t="s">
        <v>259</v>
      </c>
      <c r="F20" s="128" t="s">
        <v>244</v>
      </c>
      <c r="G20" s="134" t="s">
        <v>260</v>
      </c>
      <c r="H20" s="131" t="str">
        <f>+CONCATENATE("SALAUD PÚBLICA         ",'Salud Pública'!H13,"SALUD AMBIENTAL               ",'Ambiente y Salud'!H13,"VIGILANCIA                 ",Vigilancia!H15,SAC!H12,"       PARTICIPACIÓN SOCIAL          ",'Parti Social'!H12,"        ASEGURAMIENTO                ",Aseguramiento!H12,"           GARANTIA              ",'Garantia de C'!H13,"         EMERGENCIA         ",Emergencia!H14,"DESARROLLO               ",Desarrollo!H12,"SISTEMASS INTEGRADOS DE GESTIÓN            ",SIG!H25)</f>
        <v>SALAUD PÚBLICA         Descripción de la actividad (Hechos): Se promueve la aplicación y diligenciamiento de encuestas de satisfacción.
  Cantidad de evidencias programadas Vs realizadas (Datos): 18 de 18
 Conclusiones:
 El Grupo Salud Pública en el desarrollo de sus actividades e intervenciones (capacitacion, asistencia tecnica y eventos) promueve con sus grupos de valor la aplicación de encuestas de satisfacción
 En pro de identificar aspectos a mejorar o mantener para una optimo servicio, lo cual permite mitigar el riesgo de gestión, .SALUD AMBIENTAL               Descripción de la actividad (Hechos): 
ZOONOSIS: Se llevò a cabo en el mes de enero vacunaciòn antiràbica gratuita de perros y gatos en diferentes territorios y se aplicaron 357 encuestas de satisfacciòn al usuario, mientras que por acciones de capacitaciòn en prevenciòn de enfermedades Zoonòticas, se aplicaron 8 encuestas de forma virtual. 
ENTORNOS: Durante el mes de enero se efectuaron capacitaciones en acciones de educaciòn en Salud Ambiental, aplicando 192 encuestas de satisfacciòn al usuario por capacitaciòn.
ETV: El subgrupo de ETV  durante el mes de enero iniciò concertaciones para el respectivo acercamiento a la comunidad, por lo tanto no se llevaron a cao encuestas de satisfacciòn al usuario por capacitaciòn. 
 Cantidad de evidencias programadas Vs realizadas (Datos): 557/557
 Conclusiones (haga un análisis si se logró controlar el riego?):
ZOONOSIS: Realizò jornadas de vacunaciòn antiràbica gratuita para perros y gatos, con el fin de evitar posible brote de rabia en la ciudad de Santiago de Cali. Respecto a la capacitaciòn efectuada en prevenciòn de enfermedades Zoonoticas,  se buscaba sociaizar con las personas informaciòn relevante para evitar la transmisiòn de las zoonosis.Esto se llevò a cabo en los siguientes territorios: 
-Montebello
-Brisas del Limonar 
-Alameda
-Comuna 19
ENTORNOS: Se efectuaron capacitaciones en promociòn de hàbitos higienico sanitarios, promoviendo factores protectores en salud ambiental en el entorno hogar, mediante acciones de educaciòn y comunicaciòn para la salud en :
-Uniòn de Vivienda Popular
-Corregimiento el Hormiguero
Con la ejecuciòn de las  actividades tanto de vacunaciòn como de capacitaciòn en los diferentes territorios y con un enfasis amplio con relaciòn a la saud Ambiental, se accediò a la comunidad con estrategias educativas, que facilitan la interiorizaciòn del conocimeinto y segùn las encuestas, los usuarios se manifestaron satisfechos con la informaciòn recibida, lo que indica que se mitigò el riesgo de gestiòn.VIGILANCIA                 Descripción de la actividad (Hechos):
 Se realizan las encuentas de satisfaccion de asistencias tecnicas, con pedientes de las encuestas de capacitacion, entrega de producto y eventos
 Cantidad de evidencias programadas Vs realizadas (Datos): 7/7
 Conclusiones : Se realiza la revision de las encuestas realizadas el cual se encuentran  por motivo de mes de contratacion del mes de enero se encuentra que no se realizaron algunas encuestas y e envia comunicado oficial por correo electronico para que sea tenida en cuenta apartir del mes de febrero.Descripción de la actividad (Hechos): Encuestas de Satisfaccion y Percepcion
 Cantidad de evidencias programadas Vs realizadas (Datos):741/741
 Conclusiones (haga un análisis si se logró controlar el riego?): Se realizaron 528 encuestas de percepcion donde 516 fueron calificadas como excelentes y 12 como buenas; Se realizaron 208 encuestas de satisfaccion calificadas con una atencion buena, Asi mismo se realizaron 5 encuestas de satisfaccion donde 4 corresponden a reuniones con las EAPB y 1 a un evento de atencion al usuario.       PARTICIPACIÓN SOCIAL          Descripción de la actividad (Hechos): No se realiza actividad para este periodo
 Cantidad de evidencias programadas Vs realizadas (Datos): 0/0
 Conclusiones (haga un análisis si se logró controlar el riego?): No se realiza actividad para este periodo debido a que Durante el mes de enero no se realizaron actividades en los territorios con con los grupos de valor, porque el grupo se encontraba en planeación, se realizara en el mes de febrro la evidencia con desviación para que el Grupo tenga encuenta la importancia de cumplir con el diligenciamiento de las encuestas de acuerdo a los lineamientos de encuestas, el control sigue efectivo, no se evidencia materialización del riesgo. 
         ASEGURAMIENTO                Descripción de la actividad (Hechos): Dicho control no se ejecuto en este periodo
 Cantidad de evidencias programadas Vs realizadas (Datos): 0/0
 Conclusiones (haga un análisis si se logró controlar el riego?): Dicha actividad no se desarrollo en este periodo, toda vez que se estaba surgiendo el proceso de contratación del personal.           GARANTIA              Descripción de la actividad (Hechos): Se realiza evidencia con desviación -comunicado de la importancia de la aplicación de las encuestas
  Cantidad de evidencias programadas Vs realizadas (Datos): 1/1
  Conclusiones (haga un análisis si se logró controlar el riego?): Se realiza evidencia con desviación -comunicado de la importancia de la aplicación de las encuestas para medir la efectividad de las acciones de rectoría en salud que se hacen dentro del Organismo, toda vez que este mes se estaba surgiendo el proceso de contratación del personal, de esta manera se aporta a la mitigación del riesgo, para este periodo no se evidencia materialización del riesgo y el control se mantiene.         EMERGENCIA         Descripción de la actividad (Hechos): Esta actividad no se realizo para este periodo. 
 Cantidad de evidencias programadas Vs realizadas (Datos): 0/0
 Conclusiones (haga un análisis si se logró controlar el riego?): Para el mes de enero no se aplican encuestas de satisfacción, puesto que los funcionarios estaban en proceso contractual y las encuestas de satisfacción se encontraban en actualización. DESARROLLO               Descripción de la actividad (Hechos): Se realiza evidencia con desviación -comunicado de la importancia de la aplicación de las encuestas
  Cantidad de evidencias programadas Vs realizadas (Datos): 1/1
  Conclusiones (haga un análisis si se logró controlar el riego?): Se realiza evidencia con desviación -comunicado de la importancia de la aplicación de las encuestaspara medir la efectividad de las acciones de rectoría en salud que se hacen dentro del Organismo, toda vez que este mes se estaba surgiendo el proceso de contratación del personal, de esta manera se aporta a la mitigación del riesgo, para este periodo no se evidencia materialización del riesgo y el control se mantiene.SISTEMASS INTEGRADOS DE GESTIÓN            Descripción de la actividad (Hechos):No se realiza actividad para este periodo
 Cantidad de evidencias programadas Vs realizadas (Datos): 0/0
 Conclusiones (haga un análisis si se logró controlar el riego?): No se realiza actividad para este periodo, desde el Grupo de Sistemas Integrados de Gestión ya que desde el grupo no se gestionan encuestas a clientes externos, sin embargo desde el Grupo se realiza un analisis de las encuestas globales de toda la secretaria el cual se programa para cada cuatrimestre, evaluando por periodo trimestral en este caso se programa para el mes de Abril de 2025 el analisis correspondiente al primer trimestre del año, se evalua adicionar un control para el proximo mes aparte desde el Grupo SIG, no se evidenció la materialización del riesgo, por lo cual se concluye que el control actual se mantiene efectivo y contribuye a la mitigación del mismo.</v>
      </c>
      <c r="I20" s="131" t="str">
        <f>+CONCATENATE("SALAUD PÚBLICA         ",'Salud Pública'!I13,"SALUD AMBIENTAL               ",'Ambiente y Salud'!I13,"VIGILANCIA                 ",Vigilancia!I15,SAC!I12,"       PARTICIPACIÓN SOCIAL          ",'Parti Social'!I12,"        ASEGURAMIENTO                ",Aseguramiento!I12,"           GARANTIA              ",'Garantia de C'!I13,"         EMERGENCIA         ",Emergencia!I14,"DESARROLLO               ",Desarrollo!I12,"SISTEMASS INTEGRADOS DE GESTIÓN            ",SIG!I25)</f>
        <v>SALAUD PÚBLICA         Descripción de la actividad (Hechos): Se promueve la aplicación y diligenciamiento de encuestas de satisfacción.
  Cantidad de evidencias programadas Vs realizadas (Datos): 26 de 26
 Conclusiones:
 El Grupo Salud Pública en el desarrollo de sus actividades e intervenciones (capacitacion, asistencia tecnica y eventos) promueve con sus grupos de valor la aplicación de encuestas de satisfacción
 En pro de identificar aspectos a mejorar o mantener para una optimo servicio, lo cual permite mitigar el riesgo de gestión, .SALUD AMBIENTAL               Descripción de la actividad (Hechos):
 ZOONOSIS: Se realizan encuestas de satisfaccion por acompañamientos y capacitaciones..efectuò en el mes de febrero vacunaciòn antiràbica gratuita de perros y gatos en diferentes territorios y se aplicaron 1854 encuestas de percepciòn del usuario y por acciones de capacitaciòn en prevenciòn de enfermedades Zoonòticas, se aplicaron 12
ENTORNOS: En el mes de febrero se desarrollaron acciones de educaciòn en Salud Ambiental, efectuando 131 encuestas de satisfacciòn al usuario por capacitaciòn.
ETV : El subgrupo de ETV,en el mes de febrero desde la estrategia educativa de ECOSALUD se llevaron a cabo  encuestas 35 por capacitacion, 35 por eventos y  3 por auditorìas.
 Cantidad de evidencias programadas Vs realizadas (Datos):2070/2070
 Conclusiones (haga un análisis si se logró controlar el riego?):
ZOONOSIS: Se realizaron en el mes de febrero vacunaciòn antiràbica gratuita de perros y gatos en diferentes territorios y se aplicaron 1854 encuestas de percepciòn del usuari y  por acciones de capacitaciòn en prevenciòn de enfermedades Zoonòticas, se aplicaron 12 encuestas de capacitación,  con el fin de prevenir el riesgo de brote de rabia, ya que en adiciòn a la vacunaciòn se informaa la comunidad sobre este tipo de enfermedades zoonòticas y los respectivos cuidados con los animales. esto se llevò a cabo en los siguientes territorios:
-
En cuanto a las de capacitaciòn desarrolladas por ECOSALUD,con el fin de implementar la estrategia educativa de prevención de enfermedades transmitidas por zoonosis. Se llevò a cabo en:
- 
ENTORNOS: Efectuò capacitaciòn en promociòn de hàbitos higiènico sanitarios, promoviendo factores protectores en salud ambiental en el entorno. Estas actividades se realizaron en:
- Uniòn Vivienda Popular
- Corregimiento Montebello
- Corregimiento La Leonera
- Polvorines
- El Poblado
- Siloè
- Mojica
- Villa Mercedes
ETV: Relaizò la implementación de la estrategia educativa de prevención de enfermedades transmitidas por vectores con enfoque de ecosalud en el territorio:
- Comuneros.
- UTS Pulgarcitos.
- El diamante.
- UTS Mi bosquecito.
- La Nueva Floresta.
Ademàs ETV, llevò a cabo auditorìas en las IPS, cuyo objetivo es efectuar inspecciòn y vigilancia de Leptospirosis  y Rabia 2026. Se realizaron en:
- Clìnica de Occidente.
- Sura
- EMAVI
A partir de las diferentes acciones encaminadas a capacitar, informar y auditar a la comunidad con relaciòn a la promociòn de factores protectores en salud ambiental, prevenciòn de las enfermedades transmitidas por vectores y prevención de enfermedades transmitidas por zoonosis con enfoque de ecosalud en el territorio se logrò llegar a mas poblaciòn, la cual ha manifestado a travès de las encuestas un alto porcentaje en satisfacciòn con cada una de estas acciones, lo que indica que este control està evidenciando la efectividad de las mismas y esto indica que el riesgo de gestiòn no se materializò.
e evalua el control del riesgo y continúan siendo adecuado, no requiere ajustes para el periodo evaluado. Adicionalmente, no se evidenció la materialización del riesgo, por lo cual se concluye que el control se mantiene efectivo y contribuye a la mitigación del mismo.
Se adjuntan paquetes de encuestas escaneadas por cada subgrupo e informe de analisis de las encuestas.
 VIGILANCIA                 Descripción de la actividad (Hechos): se realizazan las enuestas de satisfaccion de asistencias tecnicas y reuniones                                                                                                                                                                                           
Cantidad de evidencias programdas vs realizadas (datos): 37/37     
                                                                                                                                                                                                                                                                          Se realiza las encuestas de satisfaccion evidencian una percepción ampliamente positiva frente a las reuniones y asistencias técnicas desarrolladas por el equipo de vigilancia epidemiológica, se evidencia tambien el cargue para las actividades realizadas en el mes de febrero con su rspectiva encuesta de satisfaccion, se carga la base de informacion de encuestas y el informe de analisis, para de esta manera aportar a la mitigación del riesgo.
Se evalua el control del riesgo y continúan siendo adecuado, no requiere ajustes para el periodo evaluado. Adicionalmente, no se evidenció la materialización del riesgo.Descripción de la actividad (Hechos): Encuesta de Satisfaccion y Percepcion
 Cantidad de evidencias programadas Vs realizadas (Datos):755/755
 Conclusiones (haga un análisis si se logró controlar el riego?): Se realizaron 451 encuestas de percepcion donde 442 se calificaron como excelentes y 9 como buenas; Se realizaron 304 encuestas de satisfaccion calidicadas con una atencion buena, con el fin de medir la efectividad de las acciones, de esta manera se aporta a la mitigación del riesgo.
Se evalua el control del riesgo y continúan siendo adecuado, no requiere ajustes para el periodo evaluado. Adicionalmente, no se evidenció la materialización del riesgo.
       PARTICIPACIÓN SOCIAL          Descripción de la actividad (Hechos): Se realizaron encuestas de reuniòn de acercamiento y de capacitaciones.
 Cantidad de evidencias programadas Vs realizadas (Datos): 14/14
 Conclusiones (haga un análisis si se logró controlar el riego?); Se realizaron encuestas de reuniòn de acercamiento y de capacitaciones en exigibilidad de derecho a la salud, con integrantes  de la JAL, JAC y lideres de las comunas 11,12,13,14,15,18 y 21 de Santiago de Cali, son reuniones de acercamiento con los Ediles, integrantes de JAC y demàs lideres, como capacitaciones en las diferentes comunas de Santiago de Cali, con el fin de identificar las necesidades de los habitatnes de estos territorios y cumplir con los productos asignados, Se determina que el control continua siendo adecuado y no se requiere ajsutes paa el periodo evaluado.
Se evalua el control del riesgo y continúan siendo adecuado, no requiere ajustes para el periodo evaluado. Adicionalmente, no se evidenció la materialización del riesgo.
        ASEGURAMIENTO                Descripción de la actividad (Hechos):Se realiza comunicado al Grupo de la importancia de las Encuestas
Cantidad de evidencias programadas Vs realizadas (Datos): 1/1
Conclusiones (haga un análisis si se logró controlar el riego?): Se realiza evidencia con desviación comunicado al Grupo resaltando la importancia de la aplicación de las encuestas para la medición de la efectividad de las acciones, para este periodo no se aplicaron dado que se estaba realizando la planeación de las visitas programadas por el grupo promoción a la afiliación, de esta menera se aporta a la mitigación del riesgo.
Se realiza la evalución del control el cual se mantiene y no se evidencia materilización del riesgo.
           GARANTIA              Descripción de la actividad (Hechos): Se realiza evidencia con desviación - comunicado de la importancia de la aplicación de las encuestas.
Cantidad de evidencias programadas Vs realizadas (Datos): 1/1
Conclusiones (haga un análisis si se logró controlar el riego?): Se realiza evidencia con desviación - comunicado de la importancia de la aplicación de las encuestas para medir la efectividad de las acciones de rectoría en salud que se hacen dentro del Organismo, de esta manera se aporta a la mitigación del riesgo, para este periodo no se evidencia materialización del riesgo y el control se mantiene."         EMERGENCIA         Descripción de la actividad (Hechos): Se realiza evidencia con desviación - comunicado de la importancia de la aplicación de las encuestas.
Cantidad de evidencias programadas Vs realizadas (Datos): 1/1
Conclusiones (haga un análisis si se logró controlar el riego?): Se realizó evidencia con desviación - comunicado al Grupo resaltando la  importancia de la aplicación de las encuestas para la medicióm de la efectividad de las acciones de rectoría en salud que se hacen dentro del Organismo. 
Se evalua el control del riesgo y continúan siendo adecuado, no requiere ajustes para el periodo evaluado. Adicionalmente, no se evidenció la materialización del riesgo..DESARROLLO               
Descripción de la actividad (Hechos):Se realiza comunicado al Grupo de la importancia de las Encuestas
Cantidad de evidencias programadas Vs realizadas (Datos): 1/1
Conclusiones (haga un análisis si se logró controlar el riego?): Se realiza evidencia con desviación comunicado al Grupo resaltando la importancia de la aplicación de las encuestas para la medición de la efectividad de las acciones, dentro del Grupo de Desarrollo y Prestación de Servicio no se llevó a cabo las encuestas de satisfaccion debido a la planeación de las visitas programadas por el grupo de atención primaria a la salud. de esta menera se aporta a la mitigación del riesgo.
Se realiza la evalución del control el cual se mantiene y no se evidencia materilización del riesgo.
SISTEMASS INTEGRADOS DE GESTIÓN            Descripción de la actividad (Hechos):No se realiza actividad para este periodo
 Cantidad de evidencias programadas Vs realizadas (Datos): 0/0
 Conclusiones (haga un análisis si se logró controlar el riego?): No se realiza actividad para este periodo, desde el Grupo de Sistemas Integrados de Gestión ya que desde el grupo no se gestionan encuestas a clientes externos, sin embargo desde el Grupo se realiza un analisis de las encuestas globales de toda la secretaria el cual se programa para cada cuatrimestre, evaluando por periodo trimestral en este caso se programa para el mes de Abril de 2025 el analisis correspondiente al primer trimestre del año, se evalua adicionar un control para el proximo mes aparte desde el Grupo SIG, no se evidenció la materialización del riesgo.</v>
      </c>
      <c r="J20" s="131" t="str">
        <f>+CONCATENATE("SALAUD PÚBLICA         ",'Salud Pública'!J13,"SALUD AMBIENTAL               ",'Ambiente y Salud'!J13,"VIGILANCIA                 ",Vigilancia!J15,SAC!J12,"       PARTICIPACIÓN SOCIAL          ",'Parti Social'!J12,"        ASEGURAMIENTO                ",Aseguramiento!J12,"           GARANTIA              ",'Garantia de C'!J13,"         EMERGENCIA         ",Emergencia!J14,"DESARROLLO               ",Desarrollo!J12,"SISTEMASS INTEGRADOS DE GESTIÓN            ",SIG!J25)</f>
        <v>SALAUD PÚBLICA         Descripción de la actividad: Se promueve la aplicación y diligenciamiento de encuestas de satisfacción.
 Cantidad de evidencias programadas Vs realizadas (Datos): 4 de 4
 Conclusiones: En pro de mitigar el riesgo de gestión, el Grupo Salud Pública en el desarrollo de sus actividades o intervenciones (capacitacion, asistencia tecnica y eventos) promueve con sus grupos de valor la aplicación de encuestas de satisfacción. Se adjuntan analisis de resultados correspondientes al periodo.SALUD AMBIENTAL               Descripción de la actividad (Hechos):
 ZOONOSIS: Se aplicaron 214 encuestas de percepciòn del usuario por vacunaciòn antiràbica gratuita de perros y gatos en diferentes territorios y  y por acciones de capacitaciòn en prevenciòn de enfermedades Zoonòticas, se aplicaron 10.
ENTORNOS: En el mes de marzo se efectuaron 194 encuestas de satisfacciòn al usuario por capacitaciòn a partir de las acciones de educaciòn en Salud Ambiental, 
ETV : El subgrupo de ETV,en el mes de marzo llevaron a cabo 146 encuestas por capacitaciones y 8 por eventos posterior a desarrollar la estrategia educativa de ECOSALUD.
 Cantidad de evidencias programadas Vs realizadas (Datos): 572/572
 Conclusiones (haga un análisis si se logró controlar el riego?):
ZOONOSIS: Se aplicaron en el mes de marzo encuestas de percepciòn del usuario por el trámite de vacunaciòn antiràbica gratuita de perros y gatos en diferentes territorios, con el fin de identificar sí el servicio recibido se percibía de forma satisfactoria ante el proposito del mismo, enfocado en  prevenir el riesgo de brote de rabia.  esto se llevò a cabo en los siguientes territorios:
- Belen
-Brisas de los cristales
- Siloé 
- Aguacatal
- San Vicente
- Santa Monica residencial
- Prados del Norte
- Versalles
- Floralia
- La campiña
Además se aplicaron  encuestas por capacitación a la comuidad para determinar su nivel de satisafacción con las acciones educativas  en prevenciòn de enfermedades Zoonòticas en:
- La comuna 2
- La comuna 4
- La comuna12
ENTORNOS: Efectuaron encuestas por capacitaciòn con el fin de medir el nivel de satisfaccion del usuario con relación a la actividad en promociòn de hàbitos higiènico sanitarios. Estas encuestas se realizaron en:
- Villa Mercedes
- Corregimeinto La Leonera
- Corregimiento Montebello
- El Poblado
- Charco azul
ETV: Se aplicaron encuestas por capacitación  , con el proposito de evidenciar la satisfacción de los usuarios  respecto a las acciones de la estrategia educativa de prevención de enfermedades transmitidas por vectores Se llevò a cabo en: 
- La Flora
- Cristobal Colón
- Potrero Grande
- Puertas del Sol
Las encuestas aplicadas tanto por capacitación, eventos y percepción del usuario durante  las diferentes acciones encaminadas a capacitar e informar a la comunidad evidenciaron un alto porcentaje de satisfacción, lo que inidca  que no se materializó el riesgo de gestión, al no presentarse afectación en la toma de decisiones dado el desacierto en el ejercicio de las acciones de rectoría en Salud por fallas en la gestión técnica y operativa.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adjuntan paquetes de encuestas escaneadas por cada subgrupo e informe de analisis de las encuestas.
VIGILANCIA                 Descripción de la actividad (Hechos): Se realizaron las encuestas de satisfaccion de asistencias tecnicas , reuniones y capacitaciones. https://drive.google.com/drive/folders/1akYh5w_t_StaRZsur3LU7T1y4mzOlo8I
 Cantidad de evidencias programadas Vs realizadas (Datos):100/100
 Conclusiones Durante el mes de marzo de 2026, el Grupo de Vigilancia y Demografía en Salud Pública aplicó 100 encuestas de satisfacción (44 de capacitaciones y 56 de reuniones), obteniendo un nivel de satisfacción del 98,0%. Este resultado refleja un desempeño sobresaliente del grupo en la prestación de sus actividades lo que aporta a la mitigación del riesgo. 
incluir monitoreo del control y materialización del riesgo
Se adjunta 
:informe de encuesta de satisfaccion Marzo 2026Descripción de la actividad (Hechos): Encuesta de Satisfaccion y Percepcion
 Cantidad de evidencias programadas Vs realizadas (Datos):796/796
 Conclusiones (haga un análisis si se logró controlar el riego?): Se realizaron 463 encuestas de percepcion donde 455 se calificaron como excelentes y 8 como buenas; Se realizaron 309 encuestas de satisfaccion calidicadas con una atencion buena, con el fin de medir la efectividad de las acciones, de esta manera se aporta a la mitigación del riesgo.Asi mismo se realizaron 6 encuestas en jornadas y eventos de atencion en salud, y 18 encuestas que se llevaron a cabo en las mesas de trabajo con las EAPB,
Se evalua el control del riesgo y continúan siendo adecuado, no requiere ajustes para el periodo evaluado. Adicionalmente, no se evidenció la materialización del riesgo.
Se Adjunta:
*ANÁLISIS DE COMPORTAMIENTO DE ENCUESTAS DE PERCEPCIÓN DEL
SERVICIO DE ATENCIÓN A LA COMUNIDAD – VENTANILLA UNICA Y
DEFENSORÍA DEL PACIENTE
Periodo: 01 al 31 de Marzo 2026
*INFORME DE ANÁLISIS DE LA MESA DE CONTROL – VENTANILLA ÚNICA SECRETARÍA DISTRITAL DE SALUD 
Periodo: 01 al 31 de Marzo 2026
*Encuestas fisicas realizadas en marzo 2026
*ANÁLISIS DE COMPORTAMIENTO DE ENCUESTAS DE SATISFACCION
SERVICIO DE ATENCIÓN A LA COMUNIDAD – DEFENSORIA DEL PACIENTE MARZO 2026
*Seguimiento a encuestas marzo 2026       PARTICIPACIÓN SOCIAL          Descripción de la actividad (Hechos): Se Realizaron reuniónes con Ediles, lideres y comunidad en general, igualemnte copacitaciones en exigibilidad del Derecho a la Salud y Control Soical .
 Cantidad de evidencias programadas Vs realizadas (Datos):14/14
 Conclusiones (haga un análisis si se logró controlar el riego?): 
Se realizaron encuestas de satisfacción en reuniones y capacitaciones en exigibilidad de derecho a la salud, con integrantes de la JAL, JAC y lideres y comunidad en genreal de las comunas 2,5,9,10,11,12,13,14,18,20 y corregimiento la Leonera, de santaigo de Cali, estas reuniones y capacitaciones se ralizan de acuerdo a las necesidades identificadas y necesidades de la comunidad en los diferentes teriitorios de la ciudad y asi dar cumplimiento a las actividades programada en los planes de trabajo y a los produtos asignados. 
Se determina que con estas actividades desarrolladas el control continuan siendo efectivo, y no se evidencia materialización del riesgo.
Se adjuntan 14 encuestas de satisfacción aplicadas en las diferentes reuniones y capacitación realizadas por los profesionales del grupo en las diferentes comunas y corregimientos de Santiago de Cali.        ASEGURAMIENTO                Descripción de la actividad (Hechos): Encuesta de Satisfaccion y Percepción
Cantidad de evidencias programadas Vs realizadas (Datos): 1/1
 Conclusiones (haga un análisis si se logró controlar el riego?): 
 Se aplicaron 17 encuestas de satisfacción en asistencias tecnicas(6), capacitaciones (11), con el fin de medir la efectividad de las acciones, obteniendo un porcentaje de satisfacción global de 93.4%, la información detallada se encuentra descrita en el informe de satisfacción, aportando a la mitigación del riesgo.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Evidencia: Informes de encuestas de satisfacción, mes de marzo 2026.
Archivo en excel número de encuestas aplicadas           GARANTIA              Descripción de la actividad (Hechos): Encuesta de Satisfaccion y Percepción
Cantidad de evidencias programadas Vs realizadas (Datos): 1/1
Conclusiones (haga un análisis si se logró controlar el riego?): 
Se aplicaron 291 encuestas de satisfacción en asistencias tecnicas(167), auditoria (95), capacitaciones (29), con el fin de medir la efectividad de las acciones, obteniendo un porcentaje de satisfacción global de 93.4%, la información detallada se encuentra descrita en el informe de satisfacción, aportando a la mitigación del riesgo.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Evidencia: Informes de encuestas de satisfacción, mes de marzo 2026.
Archivo en excel número de encuestas aplicadas
         EMERGENCIA         Descripción de la actividad (Hechos):,Se realizaron encuestas de satisfacción,  en programación de reunión del comité de urgencias para el mes de MARZO.
Cantidad de evidencias programadas Vs realizadas (Datos):17/17
Conclusiones (haga un análisis si se logró controlar el riego?): Se realizó la programación del comité de urgencias, en el cúal se le solicita a los asistentes el diligenciamiento de las encuestas de satisfacción, contando con una participación de 17 personas, con el fin de medir la efectividad de las acciones de rectoría en salud que se hacen dentro del organismo, lo que aporto a la mitifación del riesgo de gestión. 
Se evalua el control del riesgo y continúan siendo adecuado, no requiere ajustes para el periodo evaluado. Adicionalmente, no se evidenció la materialización del riesgo.
Se adjunta: Resultado de las encuestas digitales. DESARROLLO               Descripción de la actividad (Hechos): Se realizarón Encuesta de Satisfaccion y Percepción
Cantidad de evidencias programadas Vs realizadas (Datos): 1/1
Conclusiones (haga un análisis si se logró controlar el riego?): 
 Se aplicaron 27 encuestas de satisfacción en  reuniones (27), con el fin de medir la efectividad de las acciones, obteniendo un porcentaje de satisfacción global de 93.4%,  la información detallada se encuentra descrita en el informe de satisfacción, aportando a la mitigación del riesgo. Sin embargo el compartamiento fue diferente en las encuestas de reuniones de la circular 030.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Evidencia: Informes de encuestas de satisfacción, mes de marzo 2026.SISTEMASS INTEGRADOS DE GESTIÓN            Descripción de la actividad (Hechos):No se realiza actividad para este periodo
 Cantidad de evidencias programadas Vs realizadas (Datos): 0/0
 Conclusiones (haga un análisis si se logró controlar el riego?): No se realiza actividad para este periodo, desde el Grupo de Sistemas Integrados de Gestión ya que desde el grupo no se gestionan encuestas a clientes externos, sin embargo desde el Grupo se realiza un analisis de las encuestas globales de toda la secretaria el cual se programa para cada cuatrimestre, evaluando por periodo trimestral en este caso se programa para el mes de Abril de 2025 el analisis correspondiente al primer trimestre del año.
Se evalua el control del riesgo  y se decide adicionar un control don de ingrese esta accion que se realiza desde el Grupo SIG para tener una visión mas amplia de toda la secretaria en la gestión  de la medicición de las acciones por medio de las encuestas, no se evidenció la materialización del riesgo.</v>
      </c>
      <c r="K20" s="131" t="str">
        <f>+CONCATENATE("SALAUD PÚBLICA         ",'Salud Pública'!K13,"SALUD AMBIENTAL               ",'Ambiente y Salud'!K13,"VIGILANCIA                 ",Vigilancia!K15,SAC!K12,"       PARTICIPACIÓN SOCIAL          ",'Parti Social'!K12,"        ASEGURAMIENTO                ",Aseguramiento!K12,"           GARANTIA              ",'Garantia de C'!K13,"         EMERGENCIA         ",Emergencia!K14,"DESARROLLO               ",Desarrollo!K12,"SISTEMASS INTEGRADOS DE GESTIÓN            ",SIG!K25)</f>
        <v>SALAUD PÚBLICA         Descripción de la actividad: Se promueve la aplicación y diligenciamiento de encuestas de satisfacción.
Cantidad de evidencias programadas Vs realizadas (Datos): 5 de 5
Conclusiones: El Grupo Salud Pública, en el desarrollo de sus actividades e intervenciones, promovió la aplicación de encuestas de satisfacción con los diferentes grupos de valor, con el propósito de evaluar la percepción frente a las acciones ejecutadas. La revisión de controles evidenció que la aplicación de encuestas constituye una herramienta importante para identificar el nivel de percepción de los grupos de valor y aporta a la mitigación del riesgo asociado a posibles inconformidades o fallas en la atención y ejecución de actividades.
De acuerdo con el monitoreo efectuado, se evidenció una observación de un usuario durante el periodo evaluado por lo cual fue necesario realizar plan de mejoramiento con el equipo de Salud Laboral.
Monitoreo del riesgo y control:
De acuerdo con la revisión realizada, los controles implementados fueron efectivos y contribuyeron al control del riesgo identificado. Asimismo, no se evidenció materialización del riesgo durante el periodo evaluado.
Se adjunta: Informe analisis de resultados por cada proyecto del grupo Gestión de la Salud Pública:
Analisis de Encuestas GREC_ abr 2026
ANALISIS ENCUESTAS SATISFACCIÓN 2026 Prog-Cultura_Abril
ANALISIS ENCUESTAS SATISFACCIÓN GR abril
SALUD AMBIENTAL               Descripción de la actividad (Hechos):
 ZOONOSIS: Durante el mes de abril se aplicaron 142 encuestas de percepciòn del usuario por vacunaciòn antiràbica gratuita de perros y gatos en diferentes territorios.
ENTORNOS: En este mes  se efectuaron 273 encuestas de satisfacciòn al usuario por capacitaciòn a partir de las acciones de educaciòn en Salud Ambiental, 
ETV : El subgrupo de ETV,en este periodo, llevaron a cabo 29 encuestas por capacitaciones posterior a realizar la estrategia educativa de ECOSALUD.
 Cantidad de evidencias programadas Vs realizadas (Datos):444 /444
 Conclusiones (haga un análisis si se logró controlar el riego?):
ZOONOSIS: Se aplicaron en el mes de abril encuestas de percepciòn del usuario por el trámite de vacunaciòn antiràbica gratuita de perros y gatos en diferentes territorios, con el fin de identificar sí el servicio recibido se percibía de forma satisfactoria ante el proposito del mismo, enfocado en  prevenir el riesgo de brote de rabia.  esto se llevò a cabo en:
- Cañaveralejo
- Limonar 
- Pampalinda
- Nuevo Tequendama 
-Camino Real 
- Los Cámbulos 
- Brisas de Mayo Siloé  
- Pueblo Joven
- Callejón el Humo 
- La Luisa 
- Bella Suiza
- San Fernando 
-Champaña
- El Cedro 
- El Templete
- Salomia
-La Esmeralda 
- Las Delicias 
- San Judas 
- Departamental 
- Panamericano 
- La Selva  
- Las Granjas
 - Flora Industrial
- Calima, 
- Bretaña, 
- Ciudad Córdoba. 
 - El Corregimiento de Pichindé,
ENTORNOS: Se desarrollaron encuestas por capacitaciòn con el fin de medir el nivel de satisfaccion del usuario con relación a la actividad en promociòn de hàbitos higiènico sanitarios. Estas encuestas se efectuaron en:
- El Poblado I C13
- Villa Mercedes C21
- Mojica C15
- Alfonso Bonilla Aragón C14
- Cgto La Leonera  C58
- Cgto Montebello   C64
- Charco Azul C13
- Siloe C20
- Los Lagos C13
- Petecuy I C6
ETV: Se ejecutaron encuestas por capacitación  , con el proposito de evidenciar la satisfacción de los usuarios  respecto a las acciones de la estrategia educativa de prevención de enfermedades transmitidas por vectores Se llevò a cabo en: 
- Mariano Ramos.
- Puertas del Sol.
- CDI Expresiòn de amor.
- SanLuis.
Las encuestas aplicadas tanto por capacitación, eventos y percepción del usuario durante  las diferentes acciones encaminadas a capacitar e informar a la comunidad evidenciaron un alto porcentaje de satisfacción (98%), reflejando una percepción positiva frente a la efectividad de las acciones de rectoría en salud ejecutadas por el Organismo. Estas acciones se realizaron con el propósito de medir la efectividad, calidad y pertinencia de las actividades desarrolladas, y de identificar oportunidades de mejora que aporten al fortalecimiento de la gestión técnica y operativa de los procesos contribuyendo de esta manera al fortalecimiento de las acciones de rectoría en salud y la toma de decisiones aportando de esta manera a la mitigación del riesgo.
Monitoreo del riesgo y control: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adjuntan: 
paquetes de encuestas escaneadas por cada subgrupo e informe de analisis de las encuestas.
VIGILANCIA                 Descripción de la actividad (Hechos): Se realizaron las encuestas de satisfaccion de asistencias tecnicas y capacitaciones
 Cantidad de evidencias programadas Vs realizadas (Datos): 62/62
 Conclusiones (haga un análisis si se logró controlar el riego?):Los resultados obtenidos evidenciaron un alto nivel de satisfacción por parte de los participantes, alcanzando un porcentaje global de satisfacción del 100% incluyendo las respuestas neutras y sin registrarse usuarios insatisfechos. Se destacó la claridad de los temas abordados, el acompañamiento técnico y la pertinencia de las actividades desarrolladas por el grupo de Vigilancia epiemiologica, social y cultural, se realiza de manera digital.
Monitoreo del riesgo y control:
Se realizó seguimiento y análisis de los resultados de las encuestas de satisfacción como mecanismo de control y mejora continua, permitiendo identificar fortalezas y oportunidades de mejora en las actividades desarrolladas, sin evidenciarse materialización del riesgo asociado a la insatisfacción de los usuarios
Se Adjunta:
INFORME ENCUESTAS SATISFACCIÓN MARZO 2026 - VIGILANCIA EPIDEMIOLOGICA (1)
Satisfacción Asesorías _ Asistencias Técnicas 2026 (respuestas) (2)
Satisfacción Capacitaciones 2026 (respuestas) (3)
Satisfacción Reuniones 2026 (respuestas) (3)
Descripción de la actividad (Hechos): Encuestas de Satisfaccion y Percepcion
 Cantidad de evidencias programadas Vs realizadas (Datos):880/880
 Conclusiones (haga un análisis si se logró controlar el riego?): Durante el periodo evaluado se realizaron 597 encuestas de percepción relacionadas con las atenciones brindadas a través de los diferentes canales del Servicio de Atención a la Comunidad, de las cuales 596 fueron calificadas como excelentes y 1 como buena, evidenciando un alto nivel de aceptación y percepción positiva frente a la atención recibida por parte de los usuarios.
Así mismo, se aplicaron 261 encuestas de satisfacción, donde 260 fueron calificadas como buena atención y 1 como mala. Frente a esta última, el usuario manifestó inconformidad debido a la ausencia de respuesta positiva a su petición; no obstante, posterior a la validación en la plataforma SAC, se evidenció que el caso había sido cerrado por traslado a la Superintendencia Nacional de Salud, debido al incumplimiento en la respuesta oportuna por parte de la EAPB involucrada. En consecuencia, se brindó orientación al usuario donde finalmente agradece por la información y acompañamiento recibido. Adicionalmente, se realizaron 19 encuestas de satisfacción en las mesas de trabajo con las EAPB y 3 encuestas en eventos y jornadas de atención en salud, las cuales permitieron evaluar la satisfaccion de los usuarios y fortalecer los mecanismos de seguimiento a la calidad del servicio y la efectividad de las acciones implementadas,  De acuerdo con los resultados obtenidos, se evidencia que las acciones implementadas aportan al control y mitigación del riesgo asociado, toda vez que las herramientas de percepción y satisfacción permiten realizar seguimiento permanente a la calidad de la atención, identificar oportunidades de mejora y fortalecer los procesos de orientación, gestión y seguimiento de casos.
Monitoreo del riesgo y control: 
Se evalua el control del riesgo y continúan siendo adecuado, no requiere ajustes para el periodo evaluado. Adicionalmente, no se evidenció la materialización del riesgo.
Se Adjunta:
01.Informe de encuestas de percepcion del mes de abril 2026
02.Soporte de encuestas de percepcion abril 2026
03.Informe de encuestas de satisfaccionSAC del mes de abril 2026
04.Soporte de encuestas de satisfaccion SAC abril 2026
05Informe de encuestas de satisfaccion de mesas de trabajo con EAPB y eventos del mes de abril 2026
06.Soporte de encuestas de percepcion y satisfaccion de satisfaccion de mesas de trabajo con EAPB y eventos del mes de abril 2026
       PARTICIPACIÓN SOCIAL          Descripción de la actividad (Hechos): Se realizaron reuniones  de concertación con Ediles, lideres, integrantes de asociaciones de usuarios y grupos en general de la comunidad, como tambien se realizaron capacitaciones en temas de exigibilidad al Derecho a la Salud. 
 Cantidad de evidencias programadas Vs realizadas (Datos):15/15
Conclusiones (haga un análisis si se logró controlar el riego?): En las diferentes actividades  desarrolladas por los profesionales del grupo en los territorios asignados, comoson las comunas 2,5,9,10,11,12,13,14,18,20 y corregimeinto la Buitrera, se realizaron reuniones, asistencias técncias y capacitaciones  en exigibilidad del derecho a la Salud.
Monitoreo del riesgo y control:
Se realizo el respectivo monitoreo mensual del riesgo para evaluar la pertienncia y efectividad del control definido, y evaluando la pertinencia y efectividad del control  el resultado del análisis se pudo determianr que el control es adecuado y no requiere ajustes para este periodo. Adicionalmente no se evidencio la materialización del riesgo por lo que se conlcuye que el control se mantiene efectivo y contribuye a la mitigación del mismo.:
Se Adjunta: 
Se adjuntan las encuestas de satisfacción realizadas por las profesionales en los territorios 
        ASEGURAMIENTO                Descripción de la actividad (Hechos): Encuesta de Satisfaccion y Percepción
  Cantidad de evidencias programadas Vs realizadas (Datos): 1/1
 Conclusiones (haga un análisis si se logró controlar el riego?): 
 Se aplicaron 18 encuestas de satisfacción en asistencias tecnicas(15), capacitaciones (1), eventos (2) de manera digital,  con el fin de medir la efectividad de las acciones, donde se obtuvo una satisfacción global superior al 90%, la información detallada se encuentra descrita en el informe de satisfacción, aportando a la mitigación del riesgo. 
Monitoreo del riesgo y control: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Se Adjunta: 
Informes de encuestas de satisfacción, mes de abril 2026.
Reporte Nivel central - Satisfacción Eventos _ Jornadas 2026 (respuestas)
Reporte Nivel central - Satisfacción Capacitaciones 2026 (respuestas)
Reporte Nivel central -Satisfacción Auditorías_Verificación_Supervisión - abril 2026 (respuestas)
Reporte Nivel central - Satisfacción Asistencia Técnica 2026 (respuestas) - abril           GARANTIA              Descripción de la actividad (Hechos): Encuesta de Satisfaccion y Percepción
Cantidad de evidencias programadas Vs realizadas (Datos): 1/1
Conclusiones (haga un análisis si se logró controlar el riego?): 
Se aplicaron 264 encuestas de satisfacción en asistencias tecnicas(170), auditoria (90), capacitaciones (4), con el fin de medir la efectividad de las acciones, donde se obtuvo una satisfacción global superior al 90%, la información detallada se encuentra descrita en el informe de satisfacción, aportando a la mitigación del riesgo. 
Monitoreo del riesgo y control: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Se Adjunta:
Informe de satisfaccón de actividades misionales - abril 2026
Reporte nivel central -  Satisfacción Asistencia Técnica 2026 (respuestas)
Reporte nivel centra - Satisfacción Auditorías_Verificación_Supervisión 2026 (respuestas)
Reporte nivel centra -  Satisfacción Capacitaciones 2026 (respuestas)         EMERGENCIA         Descripción de la actividad (Hechos): Se realizaron encuestas de satisfaccion de las asistencias tecnicas del mes de Abril, por asesorias.
Cantidad de evidencias programadas Vs realizadas (Datos):20/20
 Conclusiones (haga un análisis si se logró controlar el riego?): Se realizaron tres (3) asistencias tecnicas en las cuales se solicito a los asistentes el diligenciamiento de las encuestas de satisfaccion, contando con una participacion de 20 personas quienes desarrollaron las encuestas de mannera digital, como resultado del análisis, se evidenció un alto nivel de satisfacción por parte de los participantes, quienes calificaron mayoritariamente con puntuaciones de 5 los criterios relacionados con la pertinencia de los temas, calidad de la asesoría, desempeño del facilitador, participación y satisfacción general, como oportunidad de mejora, se identificó dentro de la actividad una observación que realizaron de forma verbal de ajustar una pregunta dentro del formato de encuesta, con el fin de evitar respuestas obligatorias en campos que correspondan a “No aplica”, aspecto que será revisado para la toma de decisiones y mejora del proceso. La actividad se desarrolló con el propósito de evaluar la calidad y efectividad del acompañamiento técnico brindado, así como verificar la adecuada ejecución de las acciones de rectoría en salud. En este sentido, las acciones realizadas aportaron a la mitigación del riesgo, toda vez que el seguimiento a la satisfacción de los usuarios permitió validar la efectividad de las asesorías técnicas e identificar oportunidades de mejora para el fortalecimiento del proceso.
Monitoreo del riesgo y control:
Se evalua el control del riesgo y continúan siendo adecuado,no requiere ajustes para el periodo evaluado. Adicionalmente, no se evidenció la materialización del riesgo.
Se Adjunta: 
Reporte de resultado encuestas DADII- 20 satisfacción-Abril
Análisis encuesta satisfacción Abril
DESARROLLO               Descripción de la actividad (Hechos): Encuesta de Satisfaccion y Percepción
Cantidad de evidencias programadas Vs realizadas (Datos): 1/1
Conclusiones (haga un análisis si se logró controlar el riego?): 
Se aplicaron 19 encuestas de satisfacción en asistencias a reuniones, con el fin de medir la efectividad de las acciones de manera digital, donde se obtuvo una satisfacción global superior al 90%, la información detallada se encuentra descrita en el informe de satisfacción, aportando a la mitigación del riesgo. 
Monitoreo del riesgo y control:
Se evalua el control y continuan siendo adecuado, por lo tanto no requiere ajustes para el periodo evaluado, adicionalmente no se evidencio materializacion del riesgo, puesto que no hay reportes de afectación en la toma de decisiones dado el desacierto en el ejercicio de las acciones de rectoría en Salud por fallas en la gestión técnica y operativa, 
Se Adjunta:
Evidencia: Informes de encuestas de satisfacción, mes de abril 2026.
Cuadro de Excel del número de encuestas aplicadas, Satisfacción Reuniones 2026 (respuestas)SISTEMASS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L20" s="131" t="str">
        <f>+CONCATENATE("SALAUD PÚBLICA         ",'Salud Pública'!L13,"SALUD AMBIENTAL               ",'Ambiente y Salud'!L13,"VIGILANCIA                 ",Vigilancia!L15,SAC!L12,"       PARTICIPACIÓN SOCIAL          ",'Parti Social'!L12,"        ASEGURAMIENTO                ",Aseguramiento!L12,"           GARANTIA              ",'Garantia de C'!L13,"         EMERGENCIA         ",Emergencia!L14,"DESARROLLO               ",Desarrollo!L12,"SISTEMASS INTEGRADOS DE GESTIÓN            ",SIG!L25)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20" s="131" t="str">
        <f>+CONCATENATE("SALAUD PÚBLICA         ",'Salud Pública'!M13,"SALUD AMBIENTAL               ",'Ambiente y Salud'!M13,"VIGILANCIA                 ",Vigilancia!M15,SAC!M12,"       PARTICIPACIÓN SOCIAL          ",'Parti Social'!M12,"        ASEGURAMIENTO                ",Aseguramiento!M12,"           GARANTIA              ",'Garantia de C'!M13,"         EMERGENCIA         ",Emergencia!M14,"DESARROLLO               ",Desarrollo!M12,"SISTEMASS INTEGRADOS DE GESTIÓN            ",SIG!M25)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20" s="131" t="str">
        <f>+CONCATENATE("SALAUD PÚBLICA         ",'Salud Pública'!N13,"SALUD AMBIENTAL               ",'Ambiente y Salud'!N13,"VIGILANCIA                 ",Vigilancia!N15,SAC!N12,"       PARTICIPACIÓN SOCIAL          ",'Parti Social'!N12,"        ASEGURAMIENTO                ",Aseguramiento!N12,"           GARANTIA              ",'Garantia de C'!N13,"         EMERGENCIA         ",Emergencia!N14,"DESARROLLO               ",Desarrollo!N12,"SISTEMASS INTEGRADOS DE GESTIÓN            ",SIG!N25)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20" s="131" t="str">
        <f>+CONCATENATE("SALAUD PÚBLICA         ",'Salud Pública'!O13,"SALUD AMBIENTAL               ",'Ambiente y Salud'!O13,"VIGILANCIA                 ",Vigilancia!O15,SAC!O12,"       PARTICIPACIÓN SOCIAL          ",'Parti Social'!O12,"        ASEGURAMIENTO                ",Aseguramiento!O12,"           GARANTIA              ",'Garantia de C'!O13,"         EMERGENCIA         ",Emergencia!O14,"DESARROLLO               ",Desarrollo!O12,"SISTEMASS INTEGRADOS DE GESTIÓN            ",SIG!O25)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20" s="131" t="str">
        <f>+CONCATENATE("SALAUD PÚBLICA         ",'Salud Pública'!P13,"SALUD AMBIENTAL               ",'Ambiente y Salud'!P13,"VIGILANCIA                 ",Vigilancia!P15,SAC!P12,"       PARTICIPACIÓN SOCIAL          ",'Parti Social'!P12,"        ASEGURAMIENTO                ",Aseguramiento!P12,"           GARANTIA              ",'Garantia de C'!P13,"         EMERGENCIA         ",Emergencia!P14,"DESARROLLO               ",Desarrollo!P12,"SISTEMASS INTEGRADOS DE GESTIÓN            ",SIG!P25)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20" s="131" t="str">
        <f>+CONCATENATE("SALAUD PÚBLICA         ",'Salud Pública'!Q13,"SALUD AMBIENTAL               ",'Ambiente y Salud'!Q13,"VIGILANCIA                 ",Vigilancia!Q15,SAC!Q12,"       PARTICIPACIÓN SOCIAL          ",'Parti Social'!Q12,"        ASEGURAMIENTO                ",Aseguramiento!Q12,"           GARANTIA              ",'Garantia de C'!Q13,"         EMERGENCIA         ",Emergencia!Q14,"DESARROLLO               ",Desarrollo!Q12,"SISTEMASS INTEGRADOS DE GESTIÓN            ",SIG!Q25)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20" s="131" t="str">
        <f>+CONCATENATE("SALAUD PÚBLICA         ",'Salud Pública'!R13,"SALUD AMBIENTAL               ",'Ambiente y Salud'!R13,"VIGILANCIA                 ",Vigilancia!R15,SAC!R12,"       PARTICIPACIÓN SOCIAL          ",'Parti Social'!R12,"        ASEGURAMIENTO                ",Aseguramiento!R12,"           GARANTIA              ",'Garantia de C'!R13,"         EMERGENCIA         ",Emergencia!R14,"DESARROLLO               ",Desarrollo!R12,"SISTEMASS INTEGRADOS DE GESTIÓN            ",SIG!R25)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20" s="131" t="str">
        <f>+CONCATENATE("SALAUD PÚBLICA         ",'Salud Pública'!S13,"SALUD AMBIENTAL               ",'Ambiente y Salud'!S13,"VIGILANCIA                 ",Vigilancia!S15,SAC!S12,"       PARTICIPACIÓN SOCIAL          ",'Parti Social'!S12,"        ASEGURAMIENTO                ",Aseguramiento!S12,"           GARANTIA              ",'Garantia de C'!S13,"         EMERGENCIA         ",Emergencia!S14,"DESARROLLO               ",Desarrollo!S12,"SISTEMASS INTEGRADOS DE GESTIÓN            ",SIG!S25)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excel)SISTEMASS INTEGRADOS DE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20" s="122"/>
      <c r="U20" s="122"/>
      <c r="V20" s="122"/>
      <c r="W20" s="122"/>
      <c r="X20" s="122"/>
      <c r="Y20" s="122"/>
      <c r="Z20" s="122"/>
      <c r="AA20" s="122"/>
      <c r="AB20" s="122"/>
      <c r="AC20" s="122"/>
      <c r="AD20" s="122"/>
    </row>
    <row r="21" ht="246.0" customHeight="1">
      <c r="A21" s="136">
        <v>45779.0</v>
      </c>
      <c r="B21" s="128" t="s">
        <v>253</v>
      </c>
      <c r="C21" s="134" t="s">
        <v>0</v>
      </c>
      <c r="D21" s="128" t="s">
        <v>240</v>
      </c>
      <c r="E21" s="130" t="s">
        <v>261</v>
      </c>
      <c r="F21" s="134" t="s">
        <v>244</v>
      </c>
      <c r="G21" s="137" t="s">
        <v>262</v>
      </c>
      <c r="H21" s="131" t="str">
        <f>+CONCATENATE("CONTRACTUAL            ",Contractual!H13,"PLANEACIÓN                            ",'Planeación'!H13)</f>
        <v>CONTRACTUAL            Descripción de la actividad (Hechos):
Se Construye Cronograma de seguimiento de cumplimiento a lo programado de los procesos programados para febrero 2026
 Cantidad de evidencias programadas Vs realizadas (Datos):1/1
Conclusiones (haga un análisis si se logró controlar el riego?): Se construye Cronograma de seguimiento para dar inicio al cumplimiento de los proceos  programados según reunión de plan anual de adquisiciones el día 30 de Enero de 2026  y se procede asignar los abogados responsables de los procesos de contratación, con el fin de garantizar el adecuado desarrollo de los mismos. 
Procesos identificados a continuación:
- Logística: Laura Argote.
- Transporte: Laura Duque.
- Mantenimiento de vehículos: Mónica Mage.
- Mantenimiento de CAVA: Fabián Murillo.
Se iniciara con el cronograma de seguimiento a partir del mes de Febrero, con el fin de evitar desaciertos en los procesos contractuales en el ejerció de las acciones de la rectoría en Salud, no se evidenció la materialización del riesgo por lo que se concluye que el control se mantiene efectivo y aporta a la mitigación del riesgo.
Soporte
Contrucción programa de seguimiiento de Febrero 2026
PLANEACIÓN                            Descripción de la actividad (Hechos): Se realizó el seguimiento mensual del plan anual de adquisiciones.
 Cantidad de evidencias programadas Vs realizadas (Datos):1/1
Conclusiones (haga un análisis si se logró controlar el riego?): Se realizó el seguimiento mensual a los procesos a incluir en el PAA, mediante reuniones de plan de trabajo con los referentes de las áreas involucradas, para evitar desaciertos en los procesos contractuales, de tal manera que, se revisó en la reunion del 30 enero  los procesos programados para el mes de febrero en el PAA, en el cual habrían 6 procesos para programar.</v>
      </c>
      <c r="I21" s="131" t="str">
        <f>+CONCATENATE("CONTRACTUAL            ",Contractual!I13,"PLANEACIÓN                            ",'Planeación'!I13)</f>
        <v>CONTRACTUAL            Descripción de la actividad (Hechos):
 Se realiza una reunión de seguimiento al Plan
Anual de adquisiciones del mes de Febrero y mes de
Marzo 2026
 Cantidad de evidencias programadas Vs realizadas (Datos):1/
 Conclusiones (haga un análisis si se logró controlar el riego?): 
Se realiza la validación del Plan Anual de Adquisiciones
correspondiente a los procesos programados para el mes de febrero, con la participación de Luis Guillermo Echeverry - Jefe de la Oficina de la Unidad de Apoyo; Guillermo Fernández - Responsable de la Oficina Contractual; y Kevin Sterling - Responsable del Plan Anual de Adquisiciones
Los procesos proyectados se relacionan a continuación:
Transporte: Publicado en la fecha programada.
Mantenimiento de CAVA: Publicado en la fecha programada.
aportando de esta manera a la mitigación del riesgo.
Se evalua el control del riesgo y continúan siendo adecuado, no requiere ajustes para el periodo evaluado. Adicionalmente, no se evidenció la materialización del riesgo.PLANEACIÓN                            Descripción de la actividad (Hechos): Se realizó el seguimiento mensual del plan anual de adquisiciones.
Cantidad de evidencias programadas Vs realizadas (Datos):1/1
Conclusiones (haga un análisis si se logró controlar el riego?): Se realizó el seguimiento mensual a los procesos a incluir en el PAA, mediante reuniones de seguimiento con los referentes de las áreas involucradas, para evitar desaciertos en los procesos contractuales, de tal manera que, se revisó en la reunion del 27 de febrero, inicialmente se habian programado 5 procesos de los cuales 3 se publicaron en el SECOP de acuerdo a lo programado, y 2 se modificaron al mes de marzo.
Para este periodo el riesgo no tiene ninguna alarma de posible materialización y los controles fueron efectivos  
Se adjunta:
*Acta No.4145.010.15.2.19 Realiza reunion de seguimiento al Plan Anual de adquisiciones del mes de Febrero y mes de Marzo 2026
*PAA 2026 MODIFICACIÓN ABRIL</v>
      </c>
      <c r="J21" s="131" t="str">
        <f>+CONCATENATE("CONTRACTUAL            ",Contractual!J13,"PLANEACIÓN                            ",'Planeación'!J13)</f>
        <v>CONTRACTUAL            Descripción de la actividad (Hechos):
 Cantidad de evidencias programadas Vs realizadas (Datos):
 Conclusiones (haga un análisis si se logró controlar el riego?): 
Se realiza la validación del plan anual de adquisiciones correspondiente a los procesos programados para el mes de marzo año 2026, con la participación de Luis Guillermo Echeverry - jefe de la oficina de la unidad de apoyo; Guillermo Fernandez - Responsable de la oficina contractual; Kevin Sterling - Responsable del plan alnual de adquisiciones, Los procesos proyectados se relacionan a continuación:
1, Mantenimiento Aires Acondicionados
2, Insumos Laboratorio
3, Insumos insitu consumo de agua potable
4, Análisis tanques y piscinas
Se evalua el control del riesgo y continuan siendo adecuado, no requiere ajustes para el periodo evaluado. Adicionalmente no se evidenció la materialización del riesgo.PLANEACIÓN                            Descripción de la actividad (Hechos):Se realizó el seguimiento mensual del plan anual de adquisiciones.
Cantidad de evidencias programadas Vs realizadas (Datos):1/2
Conclusiones (haga un análisis si se logró controlar el riego?): Se realizó el seguimiento mensual a los procesos a incluir en el PAA, mediante reuniones de seguimiento con los referentes de las áreas involucradas, de tal manera que, en la reunion del 6 de abril se concluye que, inicialmente se habian programado 4 procesos de los cuales 2 se publicaron en el SECOP de acuerdo a lo programado, y 2 se modificaron al mes de abril. Además, de los procesos modificados de febrero a marzo, se cumplió con su publicacion en el SECOP. Conforme a lo anterior, las acciones reportadas se realizan con el proposito cumplido para evitar desaciertos en los procesos contractuales y aporto a la mitigacion del riesgo que no se materializo. 
Para este periodo el riesgo no tiene ninguna alarma de posible materialización y los controles fueron efectivos toda vez que se suministra el soporte verificable de la accion en el Acta No. 4145.010.15.2.31  sin afectación en la gestión técnica y operativa para la toma de decisiones.  </v>
      </c>
      <c r="K21" s="131" t="str">
        <f>+CONCATENATE("CONTRACTUAL            ",Contractual!K13,"PLANEACIÓN                            ",'Planeación'!K13)</f>
        <v>CONTRACTUAL            Descripción de la actividad (Hechos):
 Cantidad de evidencias programadas Vs realizadas (Datos):
 Conclusiones (haga un análisis si se logró controlar el riego?): 
Se realiza la validación del plan anual de adquisiciones correspondiente a los procesos programados para el mes de los meses marzo-abril año 2026, con la participación de Luis Guillermo Echeverry - jefe de la oficina de la unidad de apoyo; Nhora Cecilia Espinosa -Asesora de grupo de planeación; Kevin Sterling - Responsable del plan alnual de adquisiciones, Los procesos proyectados se relacionan a continuación:
Mes de marzo: la adquisición de insumos para el análisis físico químico y microbiológico de aguas potables de consumo humano y de uso recreativo, así como la compra de insumos destinados a los análisis in situ de las muestras de agua de consumo humano. De igual manera, se encontraban programados los procesos de logística y el mantenimiento de vehículos, los cuales se publicaron en la fecha inicialmente prevista. Finalmente, la planeación de marzo también contemplaba el mantenimiento de aires acondicionados y la realización de análisis físico químico y microbiológico de tanques y piscinas de uso recreativo, procesos que posteriormente fueron reprogramados para el mes de abril por decisión del comité técnico.
Mes de abril corresponden principalmente a los dos trámites que fueron reprogramados tras la revisión del mes anterior. En primer lugar, se formalizó el proceso identificado con el ID 20034 para realizar el mantenimiento preventivo y correctivo del sistema de aires acondicionados, el cual cuenta con un valor de $102.293.031 y está bajo la responsabilidad del grupo ABIMA. En segundo lugar, se estableció el proceso con el ID 20058 referente a la realización del análisis físico químico y microbiológico de tanques y piscinas de uso recreativo, con un presupuesto asignado de $132.617.134 y bajo la supervisión del grupo de Regulación sanitaria y control. Estos procesos se consolidaron en el cronograma de abril una vez que se realizaron los ajustes necesarios en las formas de pago y la actualización de los estudios de mercado.
Monitoreo del riesgo y control:
Se evalua el control del riesgo y continuan siendo adecuado, no requiere ajustes para el periodo evaluado. Adicionalmente no se evidenció la materialización del riesgo.
Se Adjunta: acta No. Acta No.4145.010.15.2.31. Realiza reunion de seguimiento al Plan Anual de adquisiciones del mes de marzo y mes de abril 2026
PLANEACIÓN                            Descripción de la actividad (Hechos): Se realizó el seguimiento mensual del plan anual de adquisiciones.
Cantidad de evidencias programadas Vs realizadas (Datos): 1/1
Conclusiones (haga un análisis si se logró controlar el riego?): 
Se realizó seguimiento mensual a los procesos a incluir en el PAA, mediante reuniones de seguimiento mensuales con los referentes de las áreas involucradas, de tal manera que, en la reunion que aborda el mes de abril, se concluye que, inicialmente se habian programado 2 procesos los cuales ambos se publicaron en el SECOP a tiempo de acuerdo a lo programado. Conforme a lo anterior, las acciones reportadas se realizan con el proposito cumplido para evitar desaciertos en los procesos contractuales y aporto a la mitigacion del riesgo que no se materializo.  
Monitoreo del riesgo y control: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Se Adjunta:
Archivo en pdf "Acta No. 4145.010.15.2.45</v>
      </c>
      <c r="L21" s="131" t="str">
        <f>+CONCATENATE("CONTRACTUAL            ",Contractual!L13,"PLANEACIÓN                            ",'Planeación'!L13)</f>
        <v>CONTRACTUAL            Descripción de la actividad (Hechos):
 Cantidad de evidencias programadas Vs realizadas (Datos):
 Conclusiones (haga un análisis si se logró controlar el riego?): Se verificó que los procesos programados fueron publicados en la plataforma SECOP cumpliendo los tiempos del Plan Anual de Adquisiciones (PAA). Los procesos ejecutados incluyen:  Mantenimiento de aires acondicionados (ID 20034): Por un valor de $102.293.031.  Análisis físico-químico de tanques y piscinas (ID 20058): Por un valor de $132.617.134.  2. Seguimiento a Procesos de MayoActualmente, solo el proceso de análisis de sustancias en plantas de tratamiento de agua (ID 20097), bajo la modalidad de mínima cuantía ($57.519.233), se encuentra listo para contratación. Los demás proyectos del mes presentan un bloqueo temporal en su gestión contractual debido a que se encuentran en trámite de adición presupuestal.  3. Observaciones GeneralesSe estableció la necesidad de elaborar un consolidado del PAA que incorpore las modificaciones aprobadas por el Concejo de Cali. El objetivo es actualizar mensualmente la matriz de adquisiciones para garantizar una programación organizada de los cambios contractuales de la entidad.  
Monitoreo del riesgo y control:
Se evalua el control del riesgo y continuan siendo adecuado, no requiere ajustes para el periodo evaluado. Adicionalmente no se evidenció la materialización del riesgo.
Se Adjunta:
Se Adjunta: acta No. Acta No.4145.010.15.2.45. Realiza reunion de seguimiento al Plan Anual de adquisiciones del mes de abril y mes de mayo 2026
Observación: no esta dejando montar el archivo para anexarlo 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21" s="131" t="str">
        <f>+CONCATENATE("CONTRACTUAL            ",Contractual!M13,"PLANEACIÓN                            ",'Planeación'!M13)</f>
        <v>CONTRACTUAL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21" s="131" t="str">
        <f>+CONCATENATE("CONTRACTUAL            ",Contractual!N13,"PLANEACIÓN                            ",'Planeación'!N13)</f>
        <v>CONTRACTUAL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21" s="131" t="str">
        <f>+CONCATENATE("CONTRACTUAL            ",Contractual!O13,"PLANEACIÓN                            ",'Planeación'!O13)</f>
        <v>CONTRACTUAL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21" s="131" t="str">
        <f>+CONCATENATE("CONTRACTUAL            ",Contractual!P13,"PLANEACIÓN                            ",'Planeación'!P13)</f>
        <v>CONTRACTUAL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21" s="131" t="str">
        <f>+CONCATENATE("CONTRACTUAL            ",Contractual!Q13,"PLANEACIÓN                            ",'Planeación'!Q13)</f>
        <v>CONTRACTUAL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21" s="131" t="str">
        <f>+CONCATENATE("CONTRACTUAL            ",Contractual!R13,"PLANEACIÓN                            ",'Planeación'!R13)</f>
        <v>CONTRACTUAL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21" s="131" t="str">
        <f>+CONCATENATE("CONTRACTUAL            ",Contractual!S13,"PLANEACIÓN                            ",'Planeación'!S13)</f>
        <v>CONTRACTUAL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21" s="122"/>
      <c r="U21" s="122"/>
      <c r="V21" s="122"/>
      <c r="W21" s="122"/>
      <c r="X21" s="122"/>
      <c r="Y21" s="122"/>
      <c r="Z21" s="122"/>
      <c r="AA21" s="122"/>
      <c r="AB21" s="122"/>
      <c r="AC21" s="122"/>
      <c r="AD21" s="122"/>
    </row>
    <row r="22" ht="327.0" customHeight="1">
      <c r="A22" s="136">
        <v>45660.0</v>
      </c>
      <c r="B22" s="128" t="s">
        <v>62</v>
      </c>
      <c r="C22" s="134" t="s">
        <v>0</v>
      </c>
      <c r="D22" s="128" t="s">
        <v>263</v>
      </c>
      <c r="E22" s="130" t="s">
        <v>264</v>
      </c>
      <c r="F22" s="128" t="s">
        <v>242</v>
      </c>
      <c r="G22" s="128" t="s">
        <v>265</v>
      </c>
      <c r="H22" s="131" t="str">
        <f>+CONCATENATE("SALUD AMBIENTAL                 ",'Ambiente y Salud'!H14,"EMERGENCIA",Emergencia!H15,"SANCIONATORIO         ",Sancionatorio!H12,"GARANTIA 
            ",          'Garantia de C'!H14)</f>
        <v>SALUD AMBIENTAL                 Descripción de la actividad (Hechos): Debido a que en el subgrupo de Zoonosis se presentaron cambios en los programas, entre los cuales hubo rotacioòn de los profesionales, precisamanete en IVC, se està desarrollando el proceso de reorganizaciòn , asi que esta actividad se desarrollarà en el mes de febrero.
 Cantidad de evidencias programadas Vs realizadas (Datos):N/A
 Conclusiones (haga un análisis si se logró controlar el riego?): Este riesgo es de reporte trimeestral.EMERGENCIADescripción de la actividad (Hechos): Esta actividad no se realizo para este periodo.
 Cantidad de evidencias programadas Vs realizadas (Datos):
 0/0
 Conclusiones (haga un análisis si se logró controlar el riego?): No se realizo acciones de comunicación con respecto a los riesgos de corrupción por que el control se realiza de manera trimestral, sin embargo, se realiza monitoreo para la mitigación del riesgos y se evidencia que no se ha materializado el mismo.SANCIONATORIO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trimestral siendo esta para el mes de marzo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riesgo.GARANTIA 
            Descripción de la actividad (Hechos): Dicha control se gestiona de manera trimestral
De igual forma, se socializó en el mes de Enero información relacionado a la importancia de la transparencia y la prevención del riesgo de corrupción.
 Cantidad de evidencias programadas Vs realizadas (Datos): 1/1
 Conclusiones (haga un análisis si se logró controlar el riego?): Para el mes de enero se socializó a  los Grupos de Valor infografias relacionados con el tramites de REPS y pago de estampillas, lo cual aportó a la mitigación del riesgo.</v>
      </c>
      <c r="I22" s="131" t="str">
        <f>+CONCATENATE("SALUD AMBIENTAL                 ",'Ambiente y Salud'!I14,"EMERGENCIA",Emergencia!I15,"SANCIONATORIO         ",Sancionatorio!I12,"GARANTIA 
            ",          'Garantia de C'!I14)</f>
        <v>SALUD AMBIENTAL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anera trimestral siendo esta para el mes de marzo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por lo cual se concluye que el control se mantiene efectivo y contribuye a la mitigación del riesgo.EMERGENCIADescripción de la actividad (Hechos): Esta actividad no se realizo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según la frecuencia del control del riesgo seran programas de manera trimestral siendo esta para programada el mes de marzo de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riesgo.SANCIONATORIO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trimestral siendo esta para el mes de marzo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riesgo.GARANTIA 
            Descripción de la actividad (Hechos):  Se realiza socialización 
 Cantidad de evidencias programadas Vs realizadas (Datos): 1/1
Conclusiones (haga un análisis si se logró controlar el riego?): Se realizó socialización en el mes de Febrero, información relacionado a la importancia de la transparencia y la prevención del riesgo de corrupción a los Grupos de Valor, en infografias relacionadas con el tramite de REPS y pago de estampillas, lo cual aportó a la mitigación del riesgo.
Se evalua el control del riesgo y continúan siendo adecuado, no requiere ajustes para el periodo evaluado. Adicionalmente, no se evidenció la materialización del riesgo.</v>
      </c>
      <c r="J22" s="131" t="str">
        <f>+CONCATENATE("SALUD AMBIENTAL                 ",'Ambiente y Salud'!J14,"EMERGENCIA",Emergencia!J15,"SANCIONATORIO         ",Sancionatorio!J12,"GARANTIA 
            ",          'Garantia de C'!J14)</f>
        <v>SALUD AMBIENTAL                 Descripción de la actividad (Hechos): Se realiza entrega de piezas gráficas con la información del trámite de concepto sanitario en Establecimientos Veterinarios y afines.
 Cantidad de evidencias programadas Vs realizadas (Datos): 3/3
 Conclusiones (haga un análisis si se logró controlar el riego?): 
Se llevó  a cabo socialización del trámite de concepto sanitario y su gratuidad con los responsables de los Establecimientos Veterinarios y afines, mediante piezas gráficas, con el proposito de difundir la información sobre la ley de transparencia y así sensibilizar a los usuarios, con esto se logró mitigar el riesgo de corrupción.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 3 soportes de material fotográfico de la entrega del as piezas gráficas el personal de los Estableciemitnos veterinarios.EMERGENCIADescripción de la actividad (Hechos): Se realizo la impresión de infografias ubicadas en lugares estrategicos de la secretaria de salud, informando la importancia de la transparencia y gestión del riesgo. 
 Cantidad de evidencias programadas Vs realizadas (Datos): 1/1
 Conclusiones (haga un análisis si se logró controlar el riego?): Se realizo 1 comunicación física a través de infografía impresa comunicando la importancia de la transparencia y la prevención de riesgos de corrupción en la gestión de salud pública. Con el fin de sensibilizar al usuario con respecto a los riesgos de corrupción, lo que aporto a la mitigación del riesego de corrupción.
Se evalua el control del riesgo y continua siendo adecuando, no requiere ajustes para el periodo evaluado, adicionalmente no se evidencio la materializacion del riesgo
Se adjunta: Infografias de comunicación. SANCIONATORIO         Descripción de la actividad (Hechos): Se realiza Infografia Actos de Corrupcion
Cantidad de evidencias programadas Vs realizadas (Datos): 1/1
Conclusiones (haga un análisis si se logró controlar el riego?): Se realiza Infografia donde se identifican de forma didactica los Actos de Corrupcion, con la finalidad de prevenir dichos Actos, para que sea divulgada en la Secretaria de Salud, es por ello que se remite al Grupo de Comunicaciones. 
Monitoreo del riesgo y control:
Se lleva a cabo seguimiento mensual con el proposito de evaluar pertinencia y efectividad, es por ello que el control sigue siendo necesario y no requiere ajustes en este periodo, El riesgo No se Materializo.    
Se adjunta : 
Infografia Actos de Corrupcion en PDF 
Print del correo comunicaciones para divulgacion en la Secretaria de Salud. 
GARANTIA 
            Descripción de la actividad (Hechos): Se realiza socialización 
Cantidad de evidencias programadas Vs realizadas (Datos): 1/1
Conclusiones (haga un análisis si se logró controlar el riego?): Se realizó socialización en el mes de marzo, información relacionado a la importancia de la transparencia y la prevención del riesgo de corrupción a los Grupos de Valor, en infografias relacionadas con el tramite de REPS y pago de estampillas, lo cual aportó a la mitigación del riesgo.
Se evalua el control del riesgo y continúan siendo adecuado, no requiere ajustes para el periodo evaluado. Adicionalmente, no se evidenció la materialización del riesgo.
 Evidencia: Infografias (estampillas y trámites REPS).</v>
      </c>
      <c r="K22" s="131" t="str">
        <f>+CONCATENATE("SALUD AMBIENTAL                 ",'Ambiente y Salud'!K14,"EMERGENCIA",Emergencia!K15,"SANCIONATORIO         ",Sancionatorio!K12,"GARANTIA 
            ",          'Garantia de C'!K14)</f>
        <v>SALUD AMBIENTAL                 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se encontraban acciones programadas para este mes, segun frecuencia del control del riesgo sera programadas de manera trimestral siendo esta para el mes de junio 2026, sin embargo, 
Monitoreo del riesgo y control:
Se llevò a cabo el monitoreo mensual del riesgo con el proposito de evaluar la pertinencia y efectividad de control definido. Como resultado, se determinò que el control continuan siendo adecuado y no requiere ajustes para el periodo evaluado. Adicionalmente no se evidenciò materializacion del riesgo por lo cual se concluye que, el control se mantiene efectivo y contribuye a la mitigación del riesgo.
EMERGENCIADescripción de la actividad (Hechos): Esta actividad no se realizo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según la frecuencia del control del riesgo seran programas de manera trimestral siendo esta para programada el mes de junio de 2026. 
Monitoreo del riesgo y control: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riesgo.SANCIONATORIO         Descripción de la actividad (Hechos): Se socializa con Equipo Infografia Actos de Corrupcion
 Cantidad de evidencias programadas Vs realizadas (Datos): 1/1
 Conclusiones (haga un análisis si se logró controlar el riego?): Se realiza socializacion con el Equipo Sancionatorio atraves de correo electronico donde se comparte Infografia donde se identifican de forma didactica los Actos de Corrupcion, con la finalidad de prevenir dichos Actos, para que sea divulgada en la Secretaria de Salud, es por ello que se remite al Grupo de Comunicaciones, La divulgación y sensibilización realizada aporta a la mitigación del riesgo asociado ya que fortalece el conocimiento, la conciencia y la prevención frente a prácticas inadecuadas, promoviendo actuaciones transparentes y ajustadas a la normatividad vigente.
Monitoreo del riesgo y control:
Se lleva a cabo seguimiento mensual con el proposito de evaluar pertinencia y efectividad, es por ello que el control sigue siendo necesario y no requiere ajustes en este periodo, El riesgo No se Materializo.    
Se adjunta : 
Infografia Actos de Corrupcion en PDF 
Print del correo donde se divulga al Equipo Sancionatorio. 
GARANTIA 
            Descripción de la actividad (Hechos): No se realiza actividad para este periodo.
Cantidad de evidencias programadas Vs realizadas (Datos): 0/0
Conclusiones: Durante el periodo evaluado no se realizaron actividades asociadas al control del riesgo, debido a que según la frecuencia del control del riesgo seran programas de manera trimestral.
Monitoreo del riesgo y control: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v>
      </c>
      <c r="L22" s="131" t="str">
        <f>+CONCATENATE("SALUD AMBIENTAL                 ",'Ambiente y Salud'!L14,"EMERGENCIA",Emergencia!L15,"SANCIONATORIO         ",Sancionatorio!L12,"GARANTIA 
            ",          'Garantia de C'!L14)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22" s="131" t="str">
        <f>+CONCATENATE("SALUD AMBIENTAL                 ",'Ambiente y Salud'!M14,"EMERGENCIA",Emergencia!M15,"SANCIONATORIO         ",Sancionatorio!M12,"GARANTIA 
            ",          'Garantia de C'!M14)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22" s="131" t="str">
        <f>+CONCATENATE("SALUD AMBIENTAL                 ",'Ambiente y Salud'!N14,"EMERGENCIA",Emergencia!N15,"SANCIONATORIO         ",Sancionatorio!N12,"GARANTIA 
            ",          'Garantia de C'!N14)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22" s="131" t="str">
        <f>+CONCATENATE("SALUD AMBIENTAL                 ",'Ambiente y Salud'!O14,"EMERGENCIA",Emergencia!O15,"SANCIONATORIO         ",Sancionatorio!O12,"GARANTIA 
            ",          'Garantia de C'!O14)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22" s="131" t="str">
        <f>+CONCATENATE("SALUD AMBIENTAL                 ",'Ambiente y Salud'!P14,"EMERGENCIA",Emergencia!P15,"SANCIONATORIO         ",Sancionatorio!P12,"GARANTIA 
            ",          'Garantia de C'!P14)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22" s="131" t="str">
        <f>+CONCATENATE("SALUD AMBIENTAL                 ",'Ambiente y Salud'!Q14,"EMERGENCIA",Emergencia!Q15,"SANCIONATORIO         ",Sancionatorio!Q12,"GARANTIA 
            ",          'Garantia de C'!Q14)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22" s="131" t="str">
        <f>+CONCATENATE("SALUD AMBIENTAL                 ",'Ambiente y Salud'!R14,"EMERGENCIA",Emergencia!R15,"SANCIONATORIO         ",Sancionatorio!R12,"GARANTIA 
            ",          'Garantia de C'!R14)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22" s="131" t="str">
        <f>+CONCATENATE("SALUD AMBIENTAL                 ",'Ambiente y Salud'!S14,"EMERGENCIA",Emergencia!S15,"SANCIONATORIO         ",Sancionatorio!S12,"GARANTIA 
            ",          'Garantia de C'!S14)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22" s="122"/>
      <c r="U22" s="122"/>
      <c r="V22" s="122"/>
      <c r="W22" s="122"/>
      <c r="X22" s="122"/>
      <c r="Y22" s="122"/>
      <c r="Z22" s="122"/>
      <c r="AA22" s="122"/>
      <c r="AB22" s="122"/>
      <c r="AC22" s="122"/>
      <c r="AD22" s="122"/>
    </row>
    <row r="23" ht="247.5" customHeight="1">
      <c r="A23" s="135" t="s">
        <v>143</v>
      </c>
      <c r="B23" s="128" t="s">
        <v>62</v>
      </c>
      <c r="C23" s="134" t="s">
        <v>0</v>
      </c>
      <c r="D23" s="128" t="s">
        <v>263</v>
      </c>
      <c r="E23" s="130" t="s">
        <v>266</v>
      </c>
      <c r="F23" s="128" t="s">
        <v>267</v>
      </c>
      <c r="G23" s="128" t="s">
        <v>68</v>
      </c>
      <c r="H23" s="131" t="str">
        <f>+CONCATENATE("SALUD PÚBLICA           ",'Salud Pública'!H14,"SALUD AMBIENTAL           ",'Ambiente y Salud'!H15,"GARANTIA         ",'Garantia de C'!H15,"SIG             ", SIG!H13)</f>
        <v>SALUD PÚBLICA           Descripción de la actividad (Hechos): Planeación y diseño de pieza grafica.
  Cantidad de evidencias programadas Vs realizadas (Datos): 1/1
  Conclusiones (haga un análisis si se logró controlar el riego?): En el mes de enero se hizo la planeación estratégica, se solicito al equipo de comunicaciones la actualización de la pieza grafia para la ruta del certificado de discapacidad; con el fin de socializar información actualizada en el proximo mes.SALUD AMBIENTAL           Descripción de la actividad (Hechos): Esta actividad se està organizando.
 Cantidad de evidencias programadas Vs realizadas (Datos):N/A
 Conclusiones (haga un análisis si se logró controlar el riego?): La frecuencia del reporte es semestral, por ello se està preaprando para evidenciarlo el pròximo mes.GARANTIA         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 manera Semestral siendo esta para programada el mes de Junio de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mismo.SIG             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de manera semestral para el mes de Junio 2026.  Se evalua la pertinencia y efectividad del control definido y se determina que el control continúan siendo adecuado y no requiere ajustes para el periodo evaluado. Adicionalmente, no se evidenció la materialización del riesgo, por lo cual se concluye que el control se mantiene efectivo y contribuye a la mitigación del mismo.</v>
      </c>
      <c r="I23" s="131" t="str">
        <f>+CONCATENATE("SALUD PÚBLICA           ",'Salud Pública'!I14,"SALUD AMBIENTAL           ",'Ambiente y Salud'!I15,"GARANTIA         ",'Garantia de C'!I15,"SIG             ", SIG!I13)</f>
        <v>SALUD PÚBLICA           Descripción de la actividad (Hechos):
  Gestión para socializar ruta 
  Cantidad de evidencias programadas Vs realizadas (Datos): 1/1
  Conclusiones (haga un análisis si se logró controlar el riego?): Se realiza solicitud al area de comunicaciones para socializar la ruta del tramite de certificado de discapacidad, a traves de videos cortos proyectados en las pantallas de la secretaría.SALUD AMBIENTAL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por lo cual se concluye que el control se mantiene efectivo y contribuye a la mitigación del riesgo.GARANTIA         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 manera Semestral siendo esta para programada el mes de Junio de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riesgo.SIG             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de manera semestral para el mes de Junio 2026.  Se evalua la pertinencia y efectividad del control definido y se determina que el control continúan siendo adecuado y no requiere ajustes para el periodo evaluado. Adicionalmente, no se evidenció la materialización del riesgo,.</v>
      </c>
      <c r="J23" s="131" t="str">
        <f>+CONCATENATE("SALUD PÚBLICA           ",'Salud Pública'!J14,"SALUD AMBIENTAL           ",'Ambiente y Salud'!J15,"GARANTIA         ",'Garantia de C'!J15,"SIG             ", SIG!J13)</f>
        <v>SALUD PÚBLICA           Se socializa la ruta para la expedición o renovación de licencias de Seguridad y Salud en el trabajo.
 Cantidad de evidencias programadas Vs realizadas (Datos): 1 de 1
 Conclusiones:
 Se realizó gestión para publicación en pagina web la ruta del tramite de Expedición y/o Renovación de Licencias en Seguridad y Salud en el Trabajo. https://www.cali.gov.co/salud/publicaciones/191889/licencia-para-prestacion-de-servicios-en-seguridad-y-salud-en-el-trabajo/SALUD AMBIENTAL           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por lo cual se concluye que el control se mantiene efectivo y contribuye a la mitigación del riesgo.
GARANTIA         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 manera Semestral siendo esta para programada el mes de Junio de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riesgo.SIG             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de manera semestral para el mes de Junio 2026. 
Se evalua la pertinencia y efectividad del control definido y se determina que el control continúan siendo adecuado y no requiere ajustes para el periodo evaluado. Adicionalmente, no se evidenció la materialización del riesgo,.</v>
      </c>
      <c r="K23" s="131" t="str">
        <f>+CONCATENATE("SALUD PÚBLICA           ",'Salud Pública'!K14,"SALUD AMBIENTAL           ",'Ambiente y Salud'!K15,"GARANTIA         ",'Garantia de C'!K15,"SIG             ", SIG!K13)</f>
        <v>SALUD PÚBLICA           Descripción de la actividad (Hechos): Boletín Públicado
 Cantidad de evidencias programadas Vs realizadas (Datos): 1 de 1
Conclusiones: Se realizó la publicación en la página web de la Alcaldía de Santiago de Cali del boletín informativo relacionado con la afiliación y continuidad en salud para personas con discapacidad entre 18 y 25 años de edad, con el propósito de socializar información clara y oportuna a la ciudadanía sobre los requisitos y lineamientos para garantizar la continuidad de la afiliación a las EPS y el acceso a los servicios de salud.
La actividad permitió fortalecer las acciones de información y comunicación dirigidas a los grupos de valor, contribuyendo a la prevención de posibles actos de corrupción derivados por el desconocimiento de la normatividad y gratuitidad de los servicios.
Monitoreo del riesgo y control:
La revisión de controles evidenció que la estrategia de comunicación implementada aporta a la mitigación del riesgo. De acuerdo con el seguimiento realizado, no se evidenció materialización del riesgo durante el periodo evaluado.
Para consulta del boletín: Boletín - Pagina Web
Se Adjunta: 
PDF de la Públicación en la pagina web - BOLETIN DISCAPACIDADSALUD AMBIENTAL           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segun frecuencia del control del riesgo seràn programadas de manera semestral, siendo esta para el mes de Junio 2026.
Monitoreo del riesgo y control:
Se llevò a cabo el monitoreo mensual del riesgo, con el proposito de evaluar la pertinencia y efectividad de control definido. Como resultado, se determinò que, el control continùa siendo adecuado y no requiere ajustes para el periodo evaluado. Adicionalmente no se evidenciò materializacion del riesgo por lo cual se concluye que el control se mantiene efectivo y contribuye a la mitigación del riesgo.GARANTIA         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 manera Semestral. 
Monitoreo del riesgo y control: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riesgo.SIG             Descripción de la actividad (Hechos):
No se realiza actividad para este periodo
Cantidad de evidencias programadas vs. realizadas (Datos): 0/0
Conclusiones (Análisis del riesgo): Durante el monitoreo del periodo no se evidenciaron actividades asociadas al control del riesgo, debido a que no se encontraban acciones programadas el mes, según la frecuencia del control del riesgo seran programas de manera semestral para el mes de Junio 2026. 
Monitoreo del riesgo y control:
Se evalua la pertinencia y efectividad del control definido y se determina que el control continúan siendo adecuado y no requiere ajustes para el periodo evaluado. Adicionalmente, no se evidenció la materialización del riesgo,.
Se Adjunta:
NoAplica</v>
      </c>
      <c r="L23" s="131" t="str">
        <f>+CONCATENATE("SALUD PÚBLICA           ",'Salud Pública'!L14,"SALUD AMBIENTAL           ",'Ambiente y Salud'!L15,"GARANTIA         ",'Garantia de C'!L15,"SIG             ", SIG!L13)</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23" s="131" t="str">
        <f>+CONCATENATE("SALUD PÚBLICA           ",'Salud Pública'!M14,"SALUD AMBIENTAL           ",'Ambiente y Salud'!M15,"GARANTIA         ",'Garantia de C'!M15,"SIG             ", SIG!M13)</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23" s="131" t="str">
        <f>+CONCATENATE("SALUD PÚBLICA           ",'Salud Pública'!N14,"SALUD AMBIENTAL           ",'Ambiente y Salud'!N15,"GARANTIA         ",'Garantia de C'!N15,"SIG             ", SIG!N13)</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23" s="131" t="str">
        <f>+CONCATENATE("SALUD PÚBLICA           ",'Salud Pública'!O14,"SALUD AMBIENTAL           ",'Ambiente y Salud'!O15,"GARANTIA         ",'Garantia de C'!O15,"SIG             ", SIG!O13)</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23" s="131" t="str">
        <f>+CONCATENATE("SALUD PÚBLICA           ",'Salud Pública'!P14,"SALUD AMBIENTAL           ",'Ambiente y Salud'!P15,"GARANTIA         ",'Garantia de C'!P15,"SIG             ", SIG!P13)</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23" s="131" t="str">
        <f>+CONCATENATE("SALUD PÚBLICA           ",'Salud Pública'!Q14,"SALUD AMBIENTAL           ",'Ambiente y Salud'!Q15,"GARANTIA         ",'Garantia de C'!Q15,"SIG             ", SIG!Q13)</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23" s="131" t="str">
        <f>+CONCATENATE("SALUD PÚBLICA           ",'Salud Pública'!R14,"SALUD AMBIENTAL           ",'Ambiente y Salud'!R15,"GARANTIA         ",'Garantia de C'!R15,"SIG             ", SIG!R13)</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23" s="131" t="str">
        <f>+CONCATENATE("SALUD PÚBLICA           ",'Salud Pública'!S14,"SALUD AMBIENTAL           ",'Ambiente y Salud'!S15,"GARANTIA         ",'Garantia de C'!S15,"SIG             ", SIG!S13)</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23" s="122"/>
      <c r="U23" s="122"/>
      <c r="V23" s="122"/>
      <c r="W23" s="122"/>
      <c r="X23" s="122"/>
      <c r="Y23" s="122"/>
      <c r="Z23" s="122"/>
      <c r="AA23" s="122"/>
      <c r="AB23" s="122"/>
      <c r="AC23" s="122"/>
      <c r="AD23" s="122"/>
    </row>
    <row r="24" ht="256.5" customHeight="1">
      <c r="A24" s="135" t="s">
        <v>146</v>
      </c>
      <c r="B24" s="138" t="s">
        <v>62</v>
      </c>
      <c r="C24" s="139" t="s">
        <v>0</v>
      </c>
      <c r="D24" s="138" t="s">
        <v>263</v>
      </c>
      <c r="E24" s="140" t="s">
        <v>268</v>
      </c>
      <c r="F24" s="128" t="s">
        <v>242</v>
      </c>
      <c r="G24" s="128" t="s">
        <v>72</v>
      </c>
      <c r="H24" s="131" t="str">
        <f>+CONCATENATE("SALUD AMBIENTAL",'Ambiente y Salud'!H16,"GARANTIA         ",'Garantia de C'!H16,"EMERGENCIA            ",Emergencia!H16)</f>
        <v>SALUD AMBIENTALDescripción de la actividad (Hechos): Durante el mes de enero se desarrolò organizaciòny planificaciòn, por los cambios en el programa. Por ello no se llevò a cabo esta actividad.
 Cantidad de evidencias programadas Vs realizadas (Datos):N/A
 Conclusiones (haga un análisis si se logró controlar el riego?): 
La actividad se reportarà el pròximo mes.GARANTIA         Descripción de la actividad (Hechos): 
 Dicha control no se desarrollo en este periodo.
 Cantidad de evidencias programadas Vs realizadas (Datos): 0/0
 Conclusiones (haga un análisis si se logró controlar el riego?): 
Dicha control no se llevo a cabo en el mes de Enero, debido a que se reporta de manera trimestralEMERGENCIA            Descripción de la actividad (Hechos): Se realizo socialización de los riesgos de corrupción en la inspección de ambulancias. 
Se realizo socializacion de los riesgos de corrupcion en los 6 eventos asistidos. 
Cantidad de evidencias programadas Vs realizadas (Datos): 2/2 6/6 
Conclusiones (haga un análisis si se logró controlar el riego?): Se realizo 1 operativo de transporte asistencial de pacientes, se inspeccionaron 2 ambulancias, a las cuales se les socializa el compromiso institucional y social con la transparencia y prevención de riesgos de corrupción, lo cual aporta a la mitigación del riesgo de corrupción.
Se realizó la inspeccion del operador de salud socializando   el compromiso institucional y social con la transparencia y prevención de riesgos de corrupción, lo cual aporta a la mitigación del riesgo de corrupción.</v>
      </c>
      <c r="I24" s="131" t="str">
        <f>+CONCATENATE("SALUD AMBIENTAL",'Ambiente y Salud'!I16,"GARANTIA         ",'Garantia de C'!I16,"EMERGENCIA            ",Emergencia!I16)</f>
        <v>SALUD AMBIENTALDescripción de la actividad (Hechos): En le mes de febrero se realizaron visitas de Inspecciòn, Vigilancia y Control en establecimeintos Veterinarios y afines, en los que se diligencia la respectiva acta, en la cual se deja contancia de la scializaciòn de los riesgos de corrupciòn.
 Cantidad de evidencias programadas Vs realizadas (Datos): 3/3
 Conclusiones (haga un análisis si se logró controlar el riego?): 
Durante las visitas realizadas a los Establecimientos Veterinariosy afines para realizar Inspecciòn, Vigilancia y Control Sanitario, precismanete para determinar la viabilidad de su funcionamiento, se reaizò la socilizaciòn con las partes interesadas respecto a la gratuidad del servicio que se estaba prestando y se deja claridad sobre la transparencia en el mismo. Con este tipo de acciones de control efectuadas directamente con los dueños de los Establecimientos, especificamente en el ejercicio de Inspecciòn, Vigilancia y Control se evitò que el riesgo se materialice.
Se evalua el control del riesgo y continúan siendo adecuado, no requiere ajustes para el periodo evaluado. Adicionalmente, no se evidenció la materialización del riesgo, por lo cual se concluye que el control se mantiene efectivo y contribuye a la mitigación del mismo.
Se anexan actas de Inspecciòn, Vigilancia y control Sanitario en Establecimeibtos Veterinarios y Afines.GARANTIA         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Marzo 2026. 
Sin embargo, se llevó a cabo el monitoreo mensual del riesgo conforme a lo establecido en la metodología con el propósito de evaluar la pertinencia y efectividad del control definido, Como resultado, se determinó que el control continúan siendo adecuado y no requiere ajustes para el periodo evaluado. Adicionalmente, no se evidenció la materialización del riesgo.EMERGENCIA            Descripción de la actividad (Hechos): Se realizó socialización de los riesgos de corrupcion en los 14 eventos asistidos y en la inspección de 19 ambulancias
Cantidad de evidencias programadas Vs realizadas (Datos): 33/33
Conclusiones (haga un análisis si se logró controlar el riego?): Se realizó la inspeccion de 19 operadores de salud socializando el compromiso institucional y social con la transparencia y prevención de riesgos de corrupción.
Se evalua el control del riesgo y continúan siendo adecuado, no requiere ajustes para el periodo evaluado. Adicionalmente, no se evidenció la materialización del riesgo
</v>
      </c>
      <c r="J24" s="131" t="str">
        <f>+CONCATENATE("SALUD AMBIENTAL",'Ambiente y Salud'!J16,"GARANTIA         ",'Garantia de C'!J16,"EMERGENCIA            ",Emergencia!J16)</f>
        <v>SALUD AMBIENTALDescripción de la actividad (Hechos): En le mes de marzo se realizaron visitas de Inspecciòn, Vigilancia y Control en establecimientos Veterinarios y afines, en los que se diligencia el acta respectiva, en la cual se deja contancia de la socializaciòn de la ley de transparencia.
 Cantidad de evidencias programadas Vs realizadas (Datos): 9 /9
 Conclusiones (haga un análisis si se logró controlar el riego?): 
Durante las visitas realizadas a los Establecimientos Veterinariosy afines para realizar Inspecciòn, Vigilancia y Control Sanitario, y determinar la viabilidad de su funcionamiento, seefectuó la socilizaciòn con las partes interesadas respecto a la gratuidad del servicio que se estaba prestando y se deja claridad sobre la transparencia en el mismo. Con este tipo de acciones de control efectuadas directamente con los dueños de los Establecimientos, especificamente en el ejercicio de Inspecciòn, Vigilancia y Control se evitò que el riesgo se materialice.
Se evalua el control del riesgo y continúan siendo adecuado, no requiere ajustes para el periodo evaluado. Adicionalmente, no se evidenció la materialización del riesgo, por lo cual se concluye que el control se mantiene efectivo y contribuye a la mitigación del mismo.
Se anexan actas de Inspecciòn, Vigilancia y control Sanitario en Establecimeibtos Veterinarios y Afines escaneadas:
Animal lover
Bounty pet hotel Cali
CANIS Y FELIZ
Centro Veterinario de peluquera de Mascotas Sofi
Centro veterinario peluditos
CENTRO VETERINARIO TEQUENDAMA
CLÍNICA INSTINTO ANIMAL SAS
Distrisiembra de Colombia SAS
Dr passos clínica veterinariaGARANTIA         Descripción de la actividad (Hechos): Se realizó la sensibilización de los riesgos de corrupción, en las visitas de IVC a las IPS auditadas. 
Cantidad de evidencias programadas Vs realizadas (Datos): 85/85
Conclusiones (haga un análisis si se logró controlar el riego?): En el marco de las auditorias se realizó la sensibilización a 85 IPS auditadas con relación a los compromisos institucionales y sociales con la transparencia y prevención de riesgos de corrupción, que se deben prevenir, aportando a la mitigación del riesgo. 
Las actas de visita reposan en medio visito en el oficina de habilitacion y en medio digital (drive del correo insitucional habilitacion.salud@cali.gov.co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Evidencia: Actas de Apertura de Auditoria. (no se aportan por contener datos sensibles).
Las actas de visita reposan en medio visito en el oficina de habilitacion y en medio digital (drive del correo insitucional habilitacion.salud@cali.gov.coEMERGENCIA            Descripción de la actividad (Hechos): Se realizo la socializacion de los riesgos de corrupcion en los 14 eventos inspeccionados  con el fin de que los auditados conozcan y ejerzan los compromisos institucionales y sociales con la transparencia y prevención de riesgos de corrupción, que se deben prevenir en el marco del desarrollo de la inspeccion y vigilancia, como en las 22 ambulancias.
Cantidad de evidencias programadas Vs realizadas (Datos):36/36
Conclusiones (haga un análisis si se logró controlar el riego?): Se realizo la inspeccion de 14 operadores de salud socializando el compromiso institucional y social con la transparencia y prevencion de riesgo de corrupcion.
Se realizo 7 operativos de transporte asistencial de pacientes, se inspeccionaron 22 ambulancias, a las cuales se les socializa el compromiso institucional y social con la transparencia y prevención de riesgos de corrupción, lo cual aporta a la mitigación del riesgo de corrupción.
Se evalua el control del riesgo y continua siendo adecuando, no requiere ajustes para el periodo avaluado, adicionalmente no se evidencio la materializacion del riesgo</v>
      </c>
      <c r="K24" s="131" t="str">
        <f>+CONCATENATE("SALUD AMBIENTAL",'Ambiente y Salud'!K16,"GARANTIA         ",'Garantia de C'!K16,"EMERGENCIA            ",Emergencia!K16)</f>
        <v>SALUD AMBIENTALDescripción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segun frecuencia del control del riesgo serà programadas de manera trimestral o segùn requerimiento. siendo esta para el mes de Junio 2026.
Monitoreo del riesgo y control:
Se llevo a cabo el monitoreo mensual del riesgo con el proposito de evaluar la pertinecia y efectividad de control definido. Como resultado, se determinò que, el control continùa siendo adecuado y no requiere ajustes para el periodo evaluado. En adiciòn a ello, no se evidenciò materializacion del riesgo por lo cual se concluye que el control se mantiene efectivo y contribuye a la mitigación del riesgo.
GARANTIA         Descripción de la actividad (Hechos): No se realiza actividad para este periodo.
 Cantidad de evidencias programadas Vs realizadas (Datos): 0/0
Conclusiones: Durante el periodo evaluado no se realizaron actividades asociadas al control del riesgo, debido a que según la frecuencia del control del riesgo seran programas de manera trimestral.
Monitoreo del riesgo y control: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EMERGENCIA            Descripción de la actividad (Hechos):Se realizo la socializacion de los riesgos de corrupcion en los 11 eventos inspeccionados con el fin de que los auditados conozcan y ejerzan los compromisos institucionales y sociales con la transparencia del desarrollo de la inspeccion y vigilancia, como en las 36 ambulancias inspeccionadas.
Cantidad de evidencias programadas Vs realizadas (Datos): 47/47
Conclusiones (haga un análisis si se logró controlar el riesgo?): Se realizo la inspeccion de 11 operadores de salud socializando el compromiso institucional y social con la transparencia y prevencion de riesgo de corrupcion. 
Además, se realizo 9 operativos de transporte asistencial de pacientes, donde se inspeccionaron 36 ambulancias, a las cuales se les socializa el compromiso institucional y social con la transparencia y prevención de riesgos de corrupción, las actividades ejecutadas aportaron a la mitigación del riesgo toda vez que la socialización aporta al fortalecimiento de la cultura de transparencia, promueve actuaciones objetivas durante los procesos de inspección y contribuye a prevenir posibles actos de corrupción o favorecimientos indebidos.
Monitoreo del riesgo y control:
Se evalua el control del riesgo y continua siendo adecuado, no requiere ajustes para el periodo evaluado, adicionalmente no se evidencio la materializacion del riesgo  
Se Adjunta:
11 Lista de verificación del plan de atención médica para eventos de concentración masiva
36 formatos de inspección de transporte asistencial MMDS01.03.09.P002.F005</v>
      </c>
      <c r="L24" s="131" t="str">
        <f>+CONCATENATE("SALUD AMBIENTAL",'Ambiente y Salud'!L16,"GARANTIA         ",'Garantia de C'!L16,"EMERGENCIA            ",Emergencia!L16)</f>
        <v>SALUD AMBIENTALDescripción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24" s="131" t="str">
        <f>+CONCATENATE("SALUD AMBIENTAL",'Ambiente y Salud'!M16,"GARANTIA         ",'Garantia de C'!M16,"EMERGENCIA            ",Emergencia!M16)</f>
        <v>SALUD AMBIENTALDescripción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24" s="131" t="str">
        <f>+CONCATENATE("SALUD AMBIENTAL",'Ambiente y Salud'!N16,"GARANTIA         ",'Garantia de C'!N16,"EMERGENCIA            ",Emergencia!N16)</f>
        <v>SALUD AMBIENTALDescripción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24" s="131" t="str">
        <f>+CONCATENATE("SALUD AMBIENTAL",'Ambiente y Salud'!O16,"GARANTIA         ",'Garantia de C'!O16,"EMERGENCIA            ",Emergencia!O16)</f>
        <v>SALUD AMBIENTALDescripción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24" s="131" t="str">
        <f>+CONCATENATE("SALUD AMBIENTAL",'Ambiente y Salud'!P16,"GARANTIA         ",'Garantia de C'!P16,"EMERGENCIA            ",Emergencia!P16)</f>
        <v>SALUD AMBIENTALDescripción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24" s="131" t="str">
        <f>+CONCATENATE("SALUD AMBIENTAL",'Ambiente y Salud'!Q16,"GARANTIA         ",'Garantia de C'!Q16,"EMERGENCIA            ",Emergencia!Q16)</f>
        <v>SALUD AMBIENTALDescripción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24" s="131" t="str">
        <f>+CONCATENATE("SALUD AMBIENTAL",'Ambiente y Salud'!R16,"GARANTIA         ",'Garantia de C'!R16,"EMERGENCIA            ",Emergencia!R16)</f>
        <v>SALUD AMBIENTALDescripción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24" s="131" t="str">
        <f>+CONCATENATE("SALUD AMBIENTAL",'Ambiente y Salud'!S16,"GARANTIA         ",'Garantia de C'!S16,"EMERGENCIA            ",Emergencia!S16)</f>
        <v>SALUD AMBIENTALDescripción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24" s="122"/>
      <c r="U24" s="122"/>
      <c r="V24" s="122"/>
      <c r="W24" s="122"/>
      <c r="X24" s="122"/>
      <c r="Y24" s="122"/>
      <c r="Z24" s="122"/>
      <c r="AA24" s="122"/>
      <c r="AB24" s="122"/>
      <c r="AC24" s="122"/>
      <c r="AD24" s="122"/>
    </row>
    <row r="25" ht="220.5" customHeight="1">
      <c r="A25" s="135" t="s">
        <v>149</v>
      </c>
      <c r="B25" s="128" t="s">
        <v>76</v>
      </c>
      <c r="C25" s="134" t="s">
        <v>0</v>
      </c>
      <c r="D25" s="128" t="s">
        <v>263</v>
      </c>
      <c r="E25" s="130" t="s">
        <v>269</v>
      </c>
      <c r="F25" s="128" t="s">
        <v>242</v>
      </c>
      <c r="G25" s="128" t="s">
        <v>270</v>
      </c>
      <c r="H25" s="131" t="str">
        <f>+CONCATENATE("GARANTIA",'Garantia de C'!H17,"TALENTO HUMANO",'Talento Humano'!H12,"GRUPO TICS",Tic!H12, "SALUD AMBIENTAL       ",'Ambiente y Salud'!H17,"EMERGENCIAS       ",Emergencia!H17)</f>
        <v>GARANTIADescripción de la actividad (Hechos): 
Dicho control no se reporto en este periodo.  
 Cantidad de evidencias programadas Vs realizadas (Datos): 0/0
 Conclusiones (haga un análisis si se logró controlar el riego?): 
Dicho control se debe reportar de manera semestral. 
De igual forma, se realizó para la mitigación del riesgo la revisión que los servidores públicos se encuentren identificados con chalecos con códigos QR y/o gorras distintivas de la Secretaría de Salud Pública del Distrito Especial de Santiago de Cali, evidenciando que no se ha materializado el riesgo. se realiza monitoreo para la mitigación del riesgos y se evidencia que no se ha materializado el mismo.TALENTO HUMANODescripción de la actividad (Hechos):No se realiza ninguna actividad para este control 
 Cantidad de evidencias programadas Vs realizadas (Datos):0/0
 Conclusiones (haga un análisis si se logró controlar el riego?): La actividad no se realiza debido a que la frecuencia del control es trimestral; se registra en el mes de marzoGRUPO TICSDescripción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 la mitigación del riesgo.SALUD AMBIENTAL       Descripción de la actividad (Hechos): Esta actividad se està termnando de efectuar, debido a los cambios que presentò el subgrupo de Zoonosis
 Cantidad de evidencias programadas Vs realizadas (Datos):N/A
 Conclusiones (haga un análisis si se logró controlar el riego?): A partir de feebrero se realizarà el respectivo reporte, ya que la frecuencia es trimestral.EMERGENCIAS       Descripción de la actividad (Hechos): Esta actividad no se realizo para este periodo.
 Cantidad de evidencias programadas Vs realizadas (Datos):
 0/0
 Conclusiones (haga un análisis si se logró controlar el riego?): No se realizo acciones de identificación de chalecos con codigos QR para este periodo, puesto que, el control se realiza de manera trimestral, sin embargo, se realiza monitoreo para la mitigación de riesgos y se evidencia que no se ha materializado el mismo.</v>
      </c>
      <c r="I25" s="131" t="str">
        <f>+CONCATENATE("GARANTIA",'Garantia de C'!I17,"TALENTO HUMANO",'Talento Humano'!I12,"GRUPO TICS",Tic!I12, "SALUD AMBIENTAL       ",'Ambiente y Salud'!I17,"EMERGENCIAS       ",Emergencia!I17)</f>
        <v>GARANTIADescripción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Marzo 2026. 
Sin embargo, se llevó a cabo el monitoreo mensual del riesgo conforme a lo establecido en la metodología con el propósito de evaluar la pertinencia y efectividad del control definido, Como resultado, se determinó que el control continúan siendo adecuado y no requiere ajustes para el periodo evaluado. Adicionalmente, no se evidenció la materialización del riesgo.TALENTO HUMANODescripción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Trimestral y se programa para el mes de Marzo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GRUPO TICS"Descripción de la actividad (Hechos):
Como resultado, se creó una opción específica en el menú “Reportes → Listado de Chalecos”, que permite la generación automática del listado requerido para el cruce de información del personal vinculado a la Secretaría de Salud. Esta mejora fue implementada conforme a los requerimientos técnicos del usuario y actualmente se encuentra operativa y disponible para el líder del Grupo de Talento Humano.Este botón fue diseñado bajo la misma interfaz y estructura operativa del módulo de reportes, por lo cual su uso es intuitivo y coherente con las funcionalidades ya conocidas por los usuarios. 
 Cantidad de evidencias programadas Vs realizadas (Datos):
 1/1
 Conclusiones (haga un análisis si se logró controlar el riego?): 
Con la  respuesta brindada dentro del caso MARI, se explicó detalladamente el procedimiento de acceso y generación del reporte, garantizando la comprensión del proceso y dando cierre a la solicitud; En consecuencia, el control fue efectivo, ya que contribuyó a la mitigación del riesgo identificado y durante el periodo evaluado no se materializó ningún riesgo  
SALUD AMBIENTAL       Descripción de la actividad (Hechos): del listado de 
 El subgrupo de Zoonosis durante el mes de febrero efectuò entrega de dotaciòn al personal que ingresò y a aquellos que por deterioro requerìan cambio. Se resalta que estra entrega se realiza con lo que resta del inventario de 2025, ya que aun no se ha recibido la dotaciòn del 2026.
 Cantidad de evidencias programadas Vs realizadas (Datos):11/11
 Conclusiones (haga un análisis si se logró controlar el riego?):
En el mes de febrero el subgrupo de zonosis hace entrega de dotaciòn tanto al personal nuevo como a aquellos que por deterioro requirieron cambio, resaltando que aun se efectùa con la dotaciòn de 2025, ya que la correspondiente a 2026 no ha ingresado. Ante ello se lleva control del listado del personal con codigo QR de 2025 y del 2026, adicional a la contancia de entrega, con relaciòn al inventario y al registro fotogràfico que lleva a cabo la profesional de IVC.
A partir de lo descrito en cuanto a las diferentes acciones de control se determina que son efectivas  y esto contribuyò de forma significativa a que el riesgo de corrupciòn no se materialice.
Se evalua el control del riesgo y continúan siendo adecuado, no requiere ajustes para el periodo evaluado. Adicionalmente, no se evidenció la materialización del riesgo, por lo cual se concluye que el control se mantiene efectivo y contribuye a la mitigación del mismo.
Se adjunta registro fotogràfico del personal de IVC, con su respectiva dotaciòn, inventario, listado del personal con codigo QR del2025 y del 2026, ademàs de constancia de entrega de dotaciòn.
EMERGENCIAS       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Marzo 2026. 
Sin embargo, se llevó a cabo el monitoreo mensual del riesgo conforme a lo establecido en la metodología con el propósito de evaluar la pertinencia y efectividad del control definido, Como resultado, se determinó que el control continúan siendo adecuado y no requiere ajustes para el periodo evaluado. Adicionalmente, no se evidenció la materialización del riesgo.</v>
      </c>
      <c r="J25" s="131" t="str">
        <f>+CONCATENATE("GARANTIA",'Garantia de C'!J17,"TALENTO HUMANO",'Talento Humano'!J12,"GRUPO TICS",Tic!J12, "SALUD AMBIENTAL       ",'Ambiente y Salud'!J17,"EMERGENCIAS       ",Emergencia!J17)</f>
        <v>GARANTIADescripción de la actividad (Hechos):
Personal del grupo sistema unico de habilitación que realiza visitas de IVC a los prestadores de servicios de salud.
Cantidad de evidencias programadas vs. realizadas (Datos): 1/1
Conclusiones (Análisis del riesgo): Funcionarios y contratistas que conforman el Subgrupo de verificación de condiciones de habilitación de los prestadores de servicios de salud, identificados con prendas distintivas (chalecos QR)
el cual se encuentra publicado en pagina web.
Se llevó a cabo el monitoreo mensual del riesgo conforme a lo establecido en la metodología con el propósito de evaluar la pertinencia y efectividad del control definido, Como resultado, se determinó que el control continúan siendo adecuado y no requiere ajustes para el periodo evaluado. Adicionalmente, no se evidenció la materialización del riesgo.
Evidencia: Fotografia personal de visitas de IVC con chaleco distintivos TALENTO HUMANODescripción de la actividad (Hechos): Listado de chaleco con codigos QR
 Cantidad de evidencias programadas Vs realizadas (Datos):2/2
 Conclusiones (haga un análisis si se logró controlar el riego?): Durante el periodo evaluado se realizo el cruce con la información de las dos bases, la cual una es el listado de chalecos Qr que es descargada del aplicativo SICAD y la otra es la base unificada que se tiene desde el grupo de Talento Humano , se logra identificar los funcionarios y contratistas que tienen chalecos con QR y ya no hacen parte de la Secretaria de Salud y los codigos Qr que ya estan inactivos .El control fue efectivo, ya que desde el aplicativo Sicad se puede descargar el excel con la información , se llevo a cabo el monitoreo mensual del riesgo con el proposito de evaluar la pertinencia y efectividad de los controles definido.Como resultado, se determino que los controles existentes continuan siendo adecuados y no requieren ajustes para el periodo evaluado.Adicionalmente, no se evidencio la materialización del riesgo 
Se adjunta excel con listado de chalecos Qr Marzo 2026 y se adjunta correo que se envia a Tics para depuración.GRUPO TICS"Descripción de la actividad (Hechos):
Como resultado, se creó una opción específica en el menú “Reportes → Listado de Chalecos”, que permite la generación automática del listado requerido para el cruce de información del personal vinculado a la Secretaría de Salud. Esta mejora fue implementada conforme a los requerimientos técnicos del usuario y actualmente se encuentra operativa y disponible para el líder del Grupo de Talento Humano.Este botón fue diseñado bajo la misma interfaz y estructura operativa del módulo de reportes, por lo cual su uso es intuitivo y coherente con las funcionalidades ya conocidas por los usuarios. 
 Cantidad de evidencias programadas Vs realizadas (Datos):
 1/1
 Conclusiones (haga un análisis si se logró controlar el riego?): 
Con la  respuesta brindada dentro del caso MARI, se explicó detalladamente el procedimiento de acceso y generación del reporte, garantizando la comprensión del proceso y dando cierre a la solicitud; En consecuencia, el control fue efectivo, ya que contribuyó a la mitigación del riesgo identificado y durante el periodo evaluado no se materializó ningún riesgo  
SALUD AMBIENTAL       Descripción de la actividad (Hechos): 
 El subgrupo de Zoonosis durante el mes de marzo no efectuò entrega de dotaciòn, ya que no hubo contratación. Tanto al personal nuevo como a aquellos que por deterioro requerían, se hizo entrega en el mes de febero.
 Cantidad de evidencias programadas Vs realizadas (Datos):0/0
 Conclusiones (haga un análisis si se logró controlar el riego?):
En el mes de marzo no se presentaron contrataciones y el subgrupo de zonosis no hizo entrega de dotaciòn ya que tanto al personal nuevo como a aquellos que por deterioro requirieron cambio se efectuó la entrega en el mes de febrero y se resalta que se llevó a cabo con la dotaciòn de 2025, ya que la correspondiente a 2026 no ha ingresado. 
Se destaca que se cuenta con el listado del personal con codigo QR de 2025 y del 2026, adicional a la contancia de entrega, con relaciòn al inventario y al registro fotogràfico que lleva a cabo la profesional de IVC.
A pesar de no desarrollar actividad en ese mes, se evalua el control del riesgo y continúan siendo adecuado, no requiere ajustes para el periodo evaluado. Adicionalmente, no se evidenció la materialización del riesgo, por lo cual se concluye que el control se mantiene efectivo y contribuye a la mitigación del mismo.
EMERGENCIAS       Descripción de la actividad (Hechos): Se realiza la fotografia del grupo Gestión en salud pública de urgencias, emergencias y desastres con el chaleco distintivo de la secretaria de salud. 
 Cantidad de evidencias programadas Vs realizadas (Datos): 1/1
 Conclusiones (haga un análisis si se logró controlar el riego?): Se realiza fotografia de los funcionarios que conforman el grupo de Gestión en salud pública en Urgencias, Emergencias y Desastres, sin embargo, se esta revisando el tema de asignación de QR, con el area de talento humano y TICS, puesto que los QR asignados no corresponden con los funcionarios.
Se evalua el control del riesgo y continua siendo adecuado, se requiere seguimiento a los QR asignados, adicionalmente no se evidencio la materializacion del riesgo</v>
      </c>
      <c r="K25" s="131" t="str">
        <f>+CONCATENATE("GARANTIA",'Garantia de C'!K17,"TALENTO HUMANO",'Talento Humano'!K12,"GRUPO TICS",Tic!K12, "SALUD AMBIENTAL       ",'Ambiente y Salud'!K17,"EMERGENCIAS       ",Emergencia!K17)</f>
        <v>GARANTIADescripción de la actividad (Hechos): No se realiza actividad para este periodo.
 Cantidad de evidencias programadas Vs realizadas (Datos): 0/0
Conclusiones: Durante el periodo evaluado no se realizaron actividades asociadas al control del riesgo, debido a que según la frecuencia del control del riesgo seran programas de manera trimestral.
Monitoreo del riesgo y control: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TALENTO HUMANODescripción de la actividad (Hechos):No se realiza actividad para este periodo 
 Cantidad de evidencias programadas Vs realizadas (Datos):0/0
 Conclusiones (haga un análisis si se logró controlar el riego?): Durante el periodo evaluado no se realizarón actividades asociadas al control del riesgo,debido a que no se encontraban acciones programadas segun la frecuencua establecida, para este mes su frecuencia es trimestral y se programa para de junio 2026.
Monitoreo del riesgo y control:
Sin embargo, se llevo a cabo el monitoreo mensual del riesgo con el proposito de evaluar la pertinencia y efectividad de los controles definidos.Como resultado ,se determino que los controles existentes continuan siendo adecuados y no requieren ajustes para el periodo evaluado.Adicionalmente no se evidencio la materialización del riesgo.
Se Adjunta:
No aplica
GRUPO TICS"Descripción de la actividad (Hechos):
Mediante el Acta de Reunión No. 4145.010.34.1.4 del 23 de abril, se definió el procedimiento y los criterios para la actualización, validación y cargue de la información del inventario de chalecos, con el fin de asegurar la consistencia de los datos en la herramienta Excel y su correcta integración en el aplicativo SICAD. Actualmente, el acta se encuentra en estado de revisión y aprobación por parte del Grupo de Calidad. Una vez sea aprobada, se procederá a subir el acta debidamente firmada y a suministrar la información resultante al referente de calidad, en cumplimiento de los requerimientos establecido
 Cantidad de evidencias programadas Vs realizadas (Datos):
 1/1
 En consecuencia, el control se encuentra en proceso de validación, teniendo en cuenta que el acta correspondiente continúa en revisión y aprobación por parte del Grupo de Calidad. No obstante, durante el periodo evaluado no se evidenció la materialización del riesgo identificado, lo cual refleja un avance favorable en la gestión y confiabilidad de la información del inventario. Una vez el acta sea aprobada, se procederá con su formalización e implementación definitiva de los lineamientos establecidosSALUD AMBIENTAL       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segun frecuencia del control del riesgo sera programadas de manera trimestra, siendo esta para el mes de Junio 2026.
Monitoreo del riesgo y control:
Se llevo a cabo el monitoreo mensual del riesgo con el proposito de evaluar la pertinencia y efectividad de control definido. Como resultado, se concluyò que, el control continuan siendo adecuado y no requiere ajustes para el periodo evaluado. Ademàs no se evidenciò  materializacion del riesgo por lo cual se determina que el control se mantiene efectivo y contribuye a la mitigación del riesgo.
 EMERGENCIAS       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junio 2026. 
Monitoreo del riesgo y control:
Se llevó a cabo el monitoreo mensual del riesgo conforme a lo establecido en la metodología con el propósito de evaluar la pertinencia y efectividad del control definido, Como resultado, se determinó que el control continúan siendo adecuado y no requiere ajustes para el periodo evaluado. Adicionalmente, no se evidenció la materialización del riesgo.</v>
      </c>
      <c r="L25" s="131" t="str">
        <f>+CONCATENATE("GARANTIA",'Garantia de C'!L17,"TALENTO HUMANO",'Talento Humano'!L12,"GRUPO TICS",Tic!L12, "SALUD AMBIENTAL       ",'Ambiente y Salud'!L17,"EMERGENCIAS       ",Emergencia!L17)</f>
        <v>GARANTIADescripción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HUMANODescripción de la actividad (Hechos): 
 Cantidad de evidencias programadas Vs realizadas (Datos):0/0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25" s="131" t="str">
        <f>+CONCATENATE("GARANTIA",'Garantia de C'!M17,"TALENTO HUMANO",'Talento Humano'!M12,"GRUPO TICS",Tic!M12, "SALUD AMBIENTAL       ",'Ambiente y Salud'!M17,"EMERGENCIAS       ",Emergencia!M17)</f>
        <v>GARANTIADescripción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excel)TALENTO HUMANODescripción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25" s="131" t="str">
        <f>+CONCATENATE("GARANTIA",'Garantia de C'!N17,"TALENTO HUMANO",'Talento Humano'!N12,"GRUPO TICS",Tic!N12, "SALUD AMBIENTAL       ",'Ambiente y Salud'!N17,"EMERGENCIAS       ",Emergencia!N17)</f>
        <v>GARANTIADescripción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excel)TALENTO HUMANODescripción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25" s="131" t="str">
        <f>+CONCATENATE("GARANTIA",'Garantia de C'!O17,"TALENTO HUMANO",'Talento Humano'!O12,"GRUPO TICS",Tic!O12, "SALUD AMBIENTAL       ",'Ambiente y Salud'!O17,"EMERGENCIAS       ",Emergencia!O17)</f>
        <v>GARANTIADescripción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excel)TALENTO HUMANODescripción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25" s="131" t="str">
        <f>+CONCATENATE("GARANTIA",'Garantia de C'!P17,"TALENTO HUMANO",'Talento Humano'!P12,"GRUPO TICS",Tic!P12, "SALUD AMBIENTAL       ",'Ambiente y Salud'!P17,"EMERGENCIAS       ",Emergencia!P17)</f>
        <v>GARANTIADescripción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excel)TALENTO HUMANODescripción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25" s="131" t="str">
        <f>+CONCATENATE("GARANTIA",'Garantia de C'!Q17,"TALENTO HUMANO",'Talento Humano'!Q12,"GRUPO TICS",Tic!Q12, "SALUD AMBIENTAL       ",'Ambiente y Salud'!Q17,"EMERGENCIAS       ",Emergencia!Q17)</f>
        <v>GARANTIADescripción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excel)TALENTO HUMANODescripción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25" s="131" t="str">
        <f>+CONCATENATE("GARANTIA",'Garantia de C'!R17,"TALENTO HUMANO",'Talento Humano'!R12,"GRUPO TICS",Tic!R12, "SALUD AMBIENTAL       ",'Ambiente y Salud'!R17,"EMERGENCIAS       ",Emergencia!R17)</f>
        <v>GARANTIADescripción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excel)TALENTO HUMANODescripción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25" s="131" t="str">
        <f>+CONCATENATE("GARANTIA",'Garantia de C'!S17,"TALENTO HUMANO",'Talento Humano'!S12,"GRUPO TICS",Tic!S12, "SALUD AMBIENTAL       ",'Ambiente y Salud'!S17,"EMERGENCIAS       ",Emergencia!S17)</f>
        <v>GARANTIADescripción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excel)TALENTO HUMANODescripción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25" s="122"/>
      <c r="U25" s="122"/>
      <c r="V25" s="122"/>
      <c r="W25" s="122"/>
      <c r="X25" s="122"/>
      <c r="Y25" s="122"/>
      <c r="Z25" s="122"/>
      <c r="AA25" s="122"/>
      <c r="AB25" s="122"/>
      <c r="AC25" s="122"/>
      <c r="AD25" s="122"/>
    </row>
    <row r="26" ht="233.25" customHeight="1">
      <c r="A26" s="135" t="s">
        <v>154</v>
      </c>
      <c r="B26" s="128" t="s">
        <v>79</v>
      </c>
      <c r="C26" s="134" t="s">
        <v>0</v>
      </c>
      <c r="D26" s="128" t="s">
        <v>263</v>
      </c>
      <c r="E26" s="141" t="s">
        <v>271</v>
      </c>
      <c r="F26" s="128" t="s">
        <v>267</v>
      </c>
      <c r="G26" s="134" t="s">
        <v>272</v>
      </c>
      <c r="H26" s="131" t="str">
        <f>+CONCATENATE("GARANTIA    ",'Garantia de C'!H18,"EMERGENCIA                      ",Emergencia!H18,"TALENTO HUMANO          ",'Talento Humano'!H13,"GRUPO TICS             ",Tic!H13,"SALUD AMBIENTAL       ",'Ambiente y Salud'!H18)</f>
        <v>GARANTIA    Descripción de la actividad (Hechos): Dicho control no se reporto en este periodo.
 Cantidad de evidencias programadas Vs realizadas (Datos): 0/0
 Conclusiones (haga un análisis si se logró controlar el riego?): Dicho control no se llevo a cabo en el mes de Enero, debido a que se reporta de manera semestralEMERGENCIA                      Descripción de la actividad (Hechos): Esta actividad no se realizo para este periodo.
 Cantidad de evidencias programadas Vs realizadas (Datos):
 0/0
 Conclusiones (haga un análisis si se logró controlar el riego?): No se realizo acciones de actualización y publicación en pagina web de los funcionarios para este periodo, puesto que, el control se realiza de manera semestral, sin embargo, se realiza monitoreo para la mitigación de riesgos y se evidencia que no se ha materializado el mismo.TALENTO HUMANO          Descripción de la actividad (Hechos):No se realiza ninguna actividad para este control 
 Cantidad de evidencias programadas Vs realizadas (Datos):0/0
 Conclusiones (haga un análisis si se logró controlar el riego?): La actividad no se realiza debido a que la frecuencia del control es semestral; se registra en el mes de junio GRUPO TICS             Descripción de la actividad (Hechos): No realiza ninguna actividad para este control.
 Cantidad de evidencias programadas Vs realizadas (Datos): 0/0
 Conclusiones (haga un análisis si se logró controlar el riego?): La actividad no se realiza debido a que la frecuencia del control es semestral ; se registrará en el mes de junio.SALUD AMBIENTAL       Descripción de la actividad (Hechos): El subgrupo de Zoonosis, durate este mes efectuò  actividades de reorganizaciòn, rotaciòn de profesionales por los diferentes programas y cambio de lider.
 Cantidad de evidencias programadas Vs realizadas (Datos):N/A
 Conclusiones (haga un análisis si se logró controlar el riego?): 
El reporte es semestral, sin emabrgo se llevarà a cabo el cargue de evidencia en el mes de febrero.</v>
      </c>
      <c r="I26" s="131" t="str">
        <f>+CONCATENATE("GARANTIA    ",'Garantia de C'!I18,"EMERGENCIA                      ",Emergencia!I18,"TALENTO HUMANO          ",'Talento Humano'!I13,"GRUPO TICS             ",Tic!I13,"SALUD AMBIENTAL       ",'Ambiente y Salud'!I18)</f>
        <v>GARANTIA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riesgo.EMERGENCIA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riesgo.TALENTO HUMANO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Junio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GRUPO TICS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SALUD AMBIENTAL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materializacion del riesgo por lo cual se concluye que el control se mantiene efectivo y contribuye a la mitigación del riesgo.</v>
      </c>
      <c r="J26" s="131" t="str">
        <f>+CONCATENATE("GARANTIA    ",'Garantia de C'!J18,"EMERGENCIA                      ",Emergencia!J18,"TALENTO HUMANO          ",'Talento Humano'!J13,"GRUPO TICS             ",Tic!J13,"SALUD AMBIENTAL       ",'Ambiente y Salud'!J18)</f>
        <v>GARANTIA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semestral siendo esta para el mes de Junio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riesgo.EMERGENCIA                      Descripción de la actividad (Hechos): Se realizo solicitud a través de la mesa de ayuda MARI de la actualización de la pagina web de los funcionarios que realizan actividades de Inspección y Vigilancia. 
Cantidad de evidencias programadas Vs realizadas (Datos): 1/1
Conclusiones (haga un análisis si se logró controlar el riego?): Se solicita a la mesa de ayuda MARI, la eliminación, ingreso y actualización del personal que conforma el Sistemas de Emergencias Médicas, teniendo en cuenta que se realiza actividades de inspección y vigilancia al transporte asistencial de pacientes, con el fin de informar a la comunidad sobre el personal que cumple el rol de autoridad sanitaria, lo que aporta a la mitigación del riesgo.
Se evalua el control del riesgo y continúan siendo adecuado, no requiere ajustes para el periodo evaluado. Adicionalmente, no se evidenció la materialización del riesgo.
Se adjunta:
MARI No.   236947TALENTO HUMANO          Descripción de la actividad (Hechos): No se realiza actividad para este periodo 
 Cantidad de evidencias programadas Vs realizadas (Datos):0/0
 Conclusiones (haga un análisis si se logró controlar el riego?): Durante este periodo evaluado no se realizarón actividades asociadas al control del riesgo, debido a que no se encontraban acciones programadas segun frecuencia establecida, para este mes su frecuencia  semestral y se programa para el mes de junio 2026.
Sin embrago , se llevo a cabo el monitoreo mensual del riesgo con el proposito de evaluar la pertinencia y efectividad de los controles definido.Como resultado, se determino que los controles existentes continuan siendo adecuados y no requieren ajustes para el periodo evaluado.Adicionalmente, no se evidencio la materialización del riesgo.GRUPO TICS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SALUD AMBIENTAL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no se encontraban acciones programadas para este mes y no ingreso personal nuevo, segun frecuencia del control del riesgo sera programadas de manera Semestral siendo esta para el mes de Junio 2026.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materializacion del riesgo por lo cual se concluye que el control se mantiene efectivo y contribuye a la mitigación del riesgo.
</v>
      </c>
      <c r="K26" s="131" t="str">
        <f>+CONCATENATE("GARANTIA    ",'Garantia de C'!K18,"EMERGENCIA                      ",Emergencia!K18,"TALENTO HUMANO          ",'Talento Humano'!K13,"GRUPO TICS             ",Tic!K13,"SALUD AMBIENTAL       ",'Ambiente y Salud'!K18)</f>
        <v>GARANTIA    Descripción de la actividad (Hechos):No se realiza actividad para este periodo.
Cantidad de evidencias programadas Vs realizadas (Datos): 0/0
Conclusiones (haga un análisis si se logró controlar el riego?): Durante el periodo evaluado no se realizaron actividades asociadas al control del riesgo, segun frecuencia del control del riesgo sera programadas de manera semestral. 
Monitoreo del riesgo y control: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riesgo.EMERGENCIA                      Descripción de la actividad (Hechos): Se realizo actualización de la pagina web de los funcionarios que realizan actividades de Inspección y Vigilancia. 
Cantidad de evidencias programadas Vs realizadas (Datos): 1/1
Conclusiones (haga un análisis si se logró controlar el riego?): Se realizo la eliminación, ingreso y actualización del personal que conforma el Sistemas de Emergencias Médicas, teniendo en cuenta que el grupo realiza actividades de inspección y vigilancia al transporte asistencial de pacientes, con el fin de informar a la comunidad sobre el personal que cumple el rol de autoridad sanitaria, lEn este sentido, la accion ejecutada aporta a la mitigación del riesgo dado que esta actualización de la información del personal autorizado fortalece la transparencia institucional, facilita la verificación por parte de la ciudadanía y contribuye a prevenir actuaciones fraudulentas.
Monitoreo del riesgo y control:
Se evalua el control del riesgo y continúan siendo adecuado, no requiere ajustes para el periodo evaluado. Adicionalmente, no se evidenció la materialización del riesgo.
Se adjunta:
Impresión de pagina web actualizada 
Ruta de pagina web: https://www.cali.gov.co/salud/publicaciones/179576/personal-que-conforma-el-grupo-articulacion-del-sistema-de-emergencias-medicas/TALENTO HUMANO          Descripción de la actividad (Hechos):No se realiza actividad 
 Cantidad de evidencias programadas Vs realizadas (Datos):0/0
 Conclusiones (haga un análisis si se logró controlar el riego?): Durante el periodo evaluado no se realizarón actividades asociadas al control del riesgo,debido a que no se encontraban acciones programadas segun la frecuencua establecida, para este mes su frecuencia es semestral y se programa para de junio 2026.
Monitoreo del riesgo y control:
Se llevo a cabo el monitoreo mensual del riesgo con el proposito de evaluar la pertinencia y efectividad de los controles definidos.Como resultado ,se determino que los controles existentes continuan siendo adecuados y no requieren ajustes para el periodo evaluado.Adicionalmente no se evidencio la materialización del riesgo.
Se Adjunta:
No aplicaGRUPO TICS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SALUD AMBIENTAL       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para este mes, no ingresò personal nuevo, segun frecuencia del control del riesgo sera programadas de manera semestral siendo esta para el mes de Junio 2026. 
Monitoreo del riesgo y control:
Se efectuò el monitoreo mensual del riesgo con el proposito de evaluar la pertinencia y efectividad de control definido. Como resultado del analisis, se determinò que el control continùa siendo adecuado y no requiere ajustes para el periodo evaluado. En adiciòn a ello, no se evidenciò materializacion del riesgo por lo cual se concluye que el control se mantiene efectivo y contribuye a la mitigación del riesgo.</v>
      </c>
      <c r="L26" s="131" t="str">
        <f>+CONCATENATE("GARANTIA    ",'Garantia de C'!L18,"EMERGENCIA                      ",Emergencia!L18,"TALENTO HUMANO          ",'Talento Humano'!L13,"GRUPO TICS             ",Tic!L13,"SALUD AMBIENTAL       ",'Ambiente y Salud'!L18)</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26" s="131" t="str">
        <f>+CONCATENATE("GARANTIA    ",'Garantia de C'!M18,"EMERGENCIA                      ",Emergencia!M18,"TALENTO HUMANO          ",'Talento Humano'!M13,"GRUPO TICS             ",Tic!M13,"SALUD AMBIENTAL       ",'Ambiente y Salud'!M18)</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26" s="131" t="str">
        <f>+CONCATENATE("GARANTIA    ",'Garantia de C'!N18,"EMERGENCIA                      ",Emergencia!N18,"TALENTO HUMANO          ",'Talento Humano'!N13,"GRUPO TICS             ",Tic!N13,"SALUD AMBIENTAL       ",'Ambiente y Salud'!N18)</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26" s="131" t="str">
        <f>+CONCATENATE("GARANTIA    ",'Garantia de C'!O18,"EMERGENCIA                      ",Emergencia!O18,"TALENTO HUMANO          ",'Talento Humano'!O13,"GRUPO TICS             ",Tic!O13,"SALUD AMBIENTAL       ",'Ambiente y Salud'!O18)</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26" s="131" t="str">
        <f>+CONCATENATE("GARANTIA    ",'Garantia de C'!P18,"EMERGENCIA                      ",Emergencia!P18,"TALENTO HUMANO          ",'Talento Humano'!P13,"GRUPO TICS             ",Tic!P13,"SALUD AMBIENTAL       ",'Ambiente y Salud'!P18)</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26" s="131" t="str">
        <f>+CONCATENATE("GARANTIA    ",'Garantia de C'!Q18,"EMERGENCIA                      ",Emergencia!Q18,"TALENTO HUMANO          ",'Talento Humano'!Q13,"GRUPO TICS             ",Tic!Q13,"SALUD AMBIENTAL       ",'Ambiente y Salud'!Q18)</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26" s="131" t="str">
        <f>+CONCATENATE("GARANTIA    ",'Garantia de C'!R18,"EMERGENCIA                      ",Emergencia!R18,"TALENTO HUMANO          ",'Talento Humano'!R13,"GRUPO TICS             ",Tic!R13,"SALUD AMBIENTAL       ",'Ambiente y Salud'!R18)</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26" s="131" t="str">
        <f>+CONCATENATE("GARANTIA    ",'Garantia de C'!S18,"EMERGENCIA                      ",Emergencia!S18,"TALENTO HUMANO          ",'Talento Humano'!S13,"GRUPO TICS             ",Tic!S13,"SALUD AMBIENTAL       ",'Ambiente y Salud'!S18)</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26" s="122"/>
      <c r="U26" s="122"/>
      <c r="V26" s="122"/>
      <c r="W26" s="122"/>
      <c r="X26" s="122"/>
      <c r="Y26" s="122"/>
      <c r="Z26" s="122"/>
      <c r="AA26" s="122"/>
      <c r="AB26" s="122"/>
      <c r="AC26" s="122"/>
      <c r="AD26" s="122"/>
    </row>
    <row r="27" ht="198.0" customHeight="1">
      <c r="A27" s="135" t="s">
        <v>158</v>
      </c>
      <c r="B27" s="128" t="s">
        <v>273</v>
      </c>
      <c r="C27" s="134" t="s">
        <v>0</v>
      </c>
      <c r="D27" s="128" t="s">
        <v>263</v>
      </c>
      <c r="E27" s="140" t="s">
        <v>274</v>
      </c>
      <c r="F27" s="128" t="s">
        <v>244</v>
      </c>
      <c r="G27" s="128" t="s">
        <v>85</v>
      </c>
      <c r="H27" s="131" t="str">
        <f>+CONCATENATE("GARANTIA ",'Garantia de C'!H19)</f>
        <v>GARANTIA Descripción de la actividad (Hechos): Se realizó la notificación a las Instituciones Prestadoras de Servicios del equipo auditor o comisión verificadora de condiciones de habilitación con los datos de identificación.
 Cantidad de evidencias programadas Vs realizadas (Datos): 
 Conclusiones (haga un análisis si se logró controlar el riego?): 
Se realizó la notificación a las Instituciones Prestadoras de Servicios del equipo auditor o comisión verificadora de condiciones de habilitación con los datos de identificación y fecha de visita,  con el objetivo de generar confiabilidad en el desarrollo de la IVC</v>
      </c>
      <c r="I27" s="131" t="str">
        <f>+CONCATENATE("GARANTIA                            ",'Garantia de C'!I19)</f>
        <v>GARANTIA                            "Descripción de la actividad (Hechos): Se realizó la notificación a las Instituciones Prestadoras de Servicios del equipo auditor o comisión verificadora de condiciones de habilitación con los datos de identificación.
 Cantidad de evidencias programadas Vs realizadas (Datos): 75/75
 Conclusiones (haga un análisis si se logró controlar el riego?): 
Se realizó la notificación a 75  Instituciones Prestadoras de Servicios del equipo auditor o comisión verificadora de condiciones de habilitación con la fecha de visita,  con el objetivo de generar confiabilidad en el desarrollo de la IVC"  aportando a la mitigación del riesgo.
Se evalua el control del riesgo y continúan siendo adecuado, no requiere ajustes para el periodo evaluado. Adicionalmente, no se evidenció la materialización del riesgo.
 </v>
      </c>
      <c r="J27" s="142" t="str">
        <f>+CONCATENATE("GARANTIA                            ",'Garantia de C'!J19)</f>
        <v>GARANTIA                            "Descripción de la actividad (Hechos): Se realizó la notificación a las Instituciones Prestadoras de Servicios del equipo auditor o comisión verificadora de condiciones de habilitación con los datos de identificación.
 Cantidad de evidencias programadas Vs realizadas (Datos): 21/21
 Conclusiones (haga un análisis si se logró controlar el riego?): 
Se realizó la notificación del equipo auditor o comisión verificadora de condiciones de habilitación con la fecha de visita,  a 21 Prestadores de Servicios de salud, con el objetivo de generar confiabilidad en el desarrollo de la IVC aportando a la mitigación del riesgo.
Se evalua el control del riesgo y continúan siendo adecuado, no requiere ajustes para el periodo evaluado. Adicionalmente, no se evidenció la materialización del riesgo.
Evidencia: Oficio de notificación. </v>
      </c>
      <c r="K27" s="131" t="str">
        <f>+CONCATENATE("GARANTIA                            ",'Garantia de C'!K19)</f>
        <v>GARANTIA                            Descripción de la actividad (Hechos): Notificación a las Instituciones Prestadoras de Servicios de Salud - IPS y Entidades Administradoras de Planes de Beneficios -EAPB del equipo auditor o comisión verificadora.
 Cantidad de evidencias programadas Vs realizadas (Datos): 20/20
Conclusiones (haga un análisis si se logró controlar el riego?): Se realizó la notificación a 20  Instituciones Prestadoras de Servicios del equipo auditor o comisión verificadora con la fecha de visita,  con el objetivo de generar confiabilidad en el desarrollo de la IVC y aportando a la mitigación del riesgo.
Monitoreo del riesgo y control:
Se evalua el control del riesgo y continúan siendo adecuado, no requiere ajustes para el periodo evaluado. Adicionalmente, no se evidenció la materialización del riesgo.
Se Adjunta:
20 Oficios de notificación de auditorías a IPS </v>
      </c>
      <c r="L27" s="131" t="str">
        <f>+CONCATENATE("GARANTIA                            ",'Garantia de C'!L19)</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27" s="131" t="str">
        <f>+CONCATENATE("GARANTIA                            ",'Garantia de C'!M19)</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27" s="131" t="str">
        <f>+CONCATENATE("GARANTIA                            ",'Garantia de C'!N19)</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27" s="131" t="str">
        <f>+CONCATENATE("GARANTIA                            ",'Garantia de C'!O19)</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27" s="131" t="str">
        <f>+CONCATENATE("GARANTIA                            ",'Garantia de C'!P19)</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27" s="131" t="str">
        <f>+CONCATENATE("GARANTIA                            ",'Garantia de C'!Q19)</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27" s="131" t="str">
        <f>+CONCATENATE("GARANTIA                            ",'Garantia de C'!R19)</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27" s="131" t="str">
        <f>+CONCATENATE("GARANTIA                            ",'Garantia de C'!S19)</f>
        <v>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27" s="122"/>
      <c r="U27" s="122"/>
      <c r="V27" s="122"/>
      <c r="W27" s="122"/>
      <c r="X27" s="122"/>
      <c r="Y27" s="122"/>
      <c r="Z27" s="122"/>
      <c r="AA27" s="122"/>
      <c r="AB27" s="122"/>
      <c r="AC27" s="122"/>
      <c r="AD27" s="122"/>
    </row>
    <row r="28" ht="322.5" customHeight="1">
      <c r="A28" s="135" t="s">
        <v>163</v>
      </c>
      <c r="B28" s="128" t="s">
        <v>275</v>
      </c>
      <c r="C28" s="134" t="s">
        <v>0</v>
      </c>
      <c r="D28" s="128" t="s">
        <v>276</v>
      </c>
      <c r="E28" s="130" t="s">
        <v>277</v>
      </c>
      <c r="F28" s="128" t="s">
        <v>267</v>
      </c>
      <c r="G28" s="134" t="s">
        <v>278</v>
      </c>
      <c r="H28" s="131" t="str">
        <f>+CONCATENATE("SALUD PÚBLICA         ",'Salud Pública'!H15,"SALUD AMBIENTAL    ",'Ambiente y Salud'!H19,"VIGILANCIA    ",Vigilancia!H16,"SAC",SAC!H13,"ASEGURAMIENTO         ",Aseguramiento!H13,"GARANTIA       ",'Garantia de C'!H20,"TALENTO HUMANO            ",'Talento Humano'!H14,"SANCIONATORIO        ",Sancionatorio!H13,"TICS       ",Tic!H14)</f>
        <v>SALUD PÚBLICA         Descripción de la actividad (Hechos): acuerdo de confidencialidad firmado
  Cantidad de evidencias programadas Vs realizadas (Datos): 160/160
  Conclusiones (haga un análisis si se logró controlar el riego?): Se realiza acuerdo de confidencialidad por parte de contratistas y nombrados, de los diferentes equipos del grupo gestión de la Salud Pública, con el fin de garantizar el manejo adecuado de confidencialidad de la información.SALUD AMBIENTAL    Descripción de la actividad (Hechos):
 ZOONOSIS: Del personal contratado, 61 personas tienen acceso a informaciòn sensible y por ello firmaron los acuerdos de confidencialidad.
ENTORNOS: Se firmaron 25 acuerdos de confidencialidad, ya que este personal tiene acceso a informaciòn sensible.
ETV: Del personal contratado, 4 personas tienen acceso a informaciòn sensible y por ello firmaron los acuerdos de confidencialidad.
Cantidad de evidencias programadas Vs realizadas (Datos): 90/90
 Conclusiones (haga un análisis si se logró controlar el riego?):  Se llevò a cabo la lectura de los acuerdos de confidencialidad al personal contratado en los subgrupos de ETV, Zoonosis y Entornos; se les explicò cada punto, lo cual fue comprendido y aceptado a travpes de su respectiva firma, comprometiendose a si a resguardar la informaciòn sensible a la que tienen acceso. A partir de este ejercicio se contribuyò a minimizar el riesgo de seguridad de la informaciòn en el Grupo de Ambiente y Salud.VIGILANCIA    Descripción de la actividad (Hechos):
Se gestionan firmas y aceptación de acuerdos de Confidencialidad 
Cantidad de evidencias programadas vs. realizadas (Datos): 40
Conclusiones (Análisis del riesgo): Se gestionan firmas y aceptación de acuerdos de Confidencialidad para los funcionarios y servidores públicos que gestionan bases de datos con información sencible dentro del Grupo de Vigilancia epidemiologica, social y cultural, con el fin de garantizar el manejo adecuado de confidencialidad del activo de información, aportando de esta manera a la mitigación del riesgo, para el periodo en mención no se evidencia materialización del riesgo.SACDescripción de la actividad (Hechos): Diligenciamiento y firma de acuerdo de Confidencialidad
 Cantidad de evidencias programadas Vs realizadas (Datos): 56/56
 Conclusiones (haga un análisis si se logró controlar el riego?): Se realiza el diligenciamiento y firma de los acuerdos de confidencialidad de los prestadores de servicio que ingresaron en el mes de enero de 2026, con el fin de garantizar el manejo adecuado de datos sensibles del activo de informacion a gestionar, aportando con este control a la mitigacion del riesgo ASEGURAMIENTO         Descripción de la actividad (Hechos): Se realizó la firma de los acuerdo de confidencialidad al inicio de la vigencia.
 Cantidad de evidencias programadas Vs realizadas (Datos): 16/16
 Conclusiones (haga un análisis si se logró controlar el riego?): 
Se realizó el diligenciamiento y firma del  Formato MMDS01.03.15.P001.F022 de los acuerdos de confidencialidad de los prestadores de servicio que ingresaron en el mes de enero de 2026, garantizando el manejo adecuado de datos sensibles del activo de informacion a gestionar, aportando con este control a la mitigacion del riesgo 
GARANTIA       Descripción de la actividad (Hechos): Se realizó la firma de los acuerdo de confidencialidad al inicio de la vigencia.
 Cantidad de evidencias programadas Vs realizadas (Datos):0/24
 Conclusiones (haga un análisis si se logró controlar el riesgo?): 
Se realizó  por parte de los prestadores de servicios la firma del Formatos MMDS01.03.15.P001.F022 - Acuerdos de confidencialidad y protección de datos de Salud al inicio de la vigencia garantizando el manejo adecuado de confidencialidad del activo de información a gestiona. Aportando a la mitigación del riesgoTALENTO HUMANO            Descripción de la actividad (Hechos):No se realiza ninguna actividad para este control 
 Cantidad de evidencias programadas Vs realizadas (Datos):0/0
 Conclusiones (haga un análisis si se logró controlar el riego?): La actividad no se realiza debido a que la frecuencia del control es semestral; se registra en el mes de junio SANCIONATORIO        Descripción de la actividad (Hechos): Ingreso de personal por prestacion de servicios 
 Cantidad de evidencias programadas Vs realizadas (Datos):8/8
 Conclusiones (haga un análisis si se logró controlar el riesgo?): Equipo de contratistas de Gestion Sancionatoria aceptan y firman acuerdos de confidencialidad para la gestion de la informacion.TICS       Descripción de la actividad (Hechos):
 Confidencialidad diligenciados y firmados
 Cantidad de evidencias programadas Vs realizadas (Datos):
 7/7
 Conclusiones (haga un análisis si se logró controlar el riego?):
 El grupo de gestión de las Tecnologías de la Información y Comunicación TIC, dentro de sus labores técnicas y operativas debe acceder o hacer uso de datos e información en muchas ocasiones confidencial, lo cual requiere que se tenga firmado por cada uno de los prestadores de servicio el acuerdo de confidencialidad, de acuerdo a la dinámica de contratación del Organismo, en este periodo se contó con el concurso de siete prestadores de servicios adscritos al Gruspo de Gestión TIC, quienes firmaron el formato de acuerdo de confidencialidad, lo cual contribuye a minimizar el uso indebido de la información que por motivo del desarrollo de sus actividades tengan acceso, aportando de esta manera a la mitigación del riesgo.</v>
      </c>
      <c r="I28" s="131" t="str">
        <f>+CONCATENATE("SALUD PÚBLICA         ",'Salud Pública'!I15,"SALUD AMBIENTAL    ",'Ambiente y Salud'!I19,"VIGILANCIA    ",Vigilancia!I16,"SAC",SAC!I13,"ASEGURAMIENTO         ",Aseguramiento!I13,"GARANTIA       ",'Garantia de C'!I20,"TALENTO HUMANO            ",'Talento Humano'!I14,"SANCIONATORIO        ",Sancionatorio!I13,"TICS       ",Tic!I14)</f>
        <v>SALUD PÚBLICA         Descripción de la actividad (Hechos): Acuerdos de confidencialidad aceptados y firmados.
 Cantidad de evidencias programadas Vs realizadas (Datos): 13 de 13
 Conclusiones (haga un análisis si se logró controlar el riego?):
 A través de los acuerdos de confidencialidad firmados por contratistas y servidores públicos del organismo, se procura la gestión adecuada de la información, en pro de mitigar el riesgo de seguridad de la información.SALUD AMBIENTAL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con Datos Sencibles,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a meterializacion del riesgo por lo cual se concluye que el control se mantiene efectivo y contribuye a la mitigación de mismo. 
VIGILANCIA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con Datos Sencibles,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a meterializacion del riesgo.
SACDescripción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con bases de datos sencibles. 
Sin embargo, se llevo a cabo el monitoreo mensual del riesgo con el proposito de evaluar la pertinecia y efectividad de control definido, como resultado, se determino que el control continuan siendo adecuado y no requiere ajustes para el periodo evaluado. adicionalmente se evidencio a meterializacion del riesgo.
ASEGURAMIENTO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presenta una nueva contratación de personal o cambio de funciones, para el mes de febrero no se realizan nuevas conrataciones de personal que maneje activo de información con bases de datos sensibles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
GARANTIA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contrataciones de personal que maneje activo de información con bases de datos sencibles.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a materializacion del riesgo.
TALENTO HUMANO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contrataciones de personal que maneje activo de información con bases de datos sencibles. 
Sin embargo, se llevo a cabo el monitoreo mensual del riesgo con el proposito de evaluar la pertinecia y efectividad de control definido, como resultado, se determino que el control continuan siendo adecuado y no requiere ajustes para el periodo evaluado. adicionalmente se evidencio a meterializacion del riesgo.
SANCIONATORIO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con bases de datos sencibles.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se evidencio a meterializacion del riesgo.
TICS       Descripción de la actividad (Hechos):No se realizo actividad
Cantidad de evidencias programadas Vs realizadas (Datos):
0 / 0
Conclusiones (¿se logró controlar el riesgo?):
No se realiza actividad, dado que durante el periodo evaluado no se presentaron ingresos de nuevos funcionarios o prestadores de servicio que debieran firmar el Acuerdo de Confidencialidad y Protección de Datos de Salud (MMDS01.03.15.P001.F022). Por lo tanto, no fue necesario generar nuevas evidencias ni aplicar el control correspondiente. En caso de presentarse nuevas vinculaciones, se procederá con la firma del acuerdo antes de permitir el acceso o gestión del activo de información, aportando a la mitigación del riesgo.
Se evalua el control del riesgo y continúan siendo adecuado, no requiere ajustes para el periodo evaluado. Adicionalmente, no se evidenció la materialización del riesgo.</v>
      </c>
      <c r="J28" s="131" t="str">
        <f>+CONCATENATE("SALUD PÚBLICA         ",'Salud Pública'!J15,"SALUD AMBIENTAL    ",'Ambiente y Salud'!J19,"VIGILANCIA    ",Vigilancia!J16,"SAC",SAC!J13,"ASEGURAMIENTO         ",Aseguramiento!J13,"GARANTIA       ",'Garantia de C'!J20,"TALENTO HUMANO            ",'Talento Humano'!J14,"SANCIONATORIO        ",Sancionatorio!J13,"TICS       ",Tic!J14)</f>
        <v>SALUD PÚBLICA         Descripción de la actividad (Hechos): Acuerdos de confidencialidad aceptados y firmados.
 Cantidad de evidencias programadas Vs realizadas (Datos): 2 de 2
 Conclusiones (haga un análisis si se logró controlar el riego?):
 A través de los acuerdos de confidencialidad firmados por contratistas y servidores públicos del organismo, se procura la gestión adecuada de la información, en pro de mitigar el riesgo de seguridad de la información.SALUD AMBIENTAL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marzo no se realizan conrataciones de personal que maneje activo de información con Datos Sensibles,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a meterializacion del riesgo por lo cual se concluye que el control se mantiene efectivo y contribuye a la mitigación de mismo. 
VIGILANCIA    Descripción de la actividad (Hechos):
 No se reliza esta actividad para este periodo
 Cantidad de evidencias programadas Vs realizadas (Datos): 0/0
 Conclusiones Durante el periodo evaluado no e realizaron actividades asociadas al control de riesgo, debido a que el control de riesgo se raliza demanera semestral o cuando se presente una nueva contratacion de personal o cambio de funciones en el grupo y para el mes de marzo no se realizan contrataciones depersonal que maneje activo informacion con datos sensibles.
Sin embrgo se llevo a cabo el monitoreo mensual del riesgo con el proposito de evaluar la pertinencia y efectividad de control definido, como resultado se determino que el control continuan siend adecuado y no requiere ajustes para el periodo evaluado. adicionalmente no se eidencio la materializacion del riesgo.SACDescripción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con bases de datos sencibles. 
Sin embargo, se llevo a cabo el monitoreo mensual del riesgo con el proposito de evaluar la pertinecia y efectividad de control definido, como resultado, se determino que el control continuan siendo adecuado y no requiere ajustes para el periodo evaluado. adicionalmente se evidencio a meterializacion del riesgo.ASEGURAMIENTO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marzo no se realizan nuevas conrataciones de personal que maneje activo de información con bases de datos sensibles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.GARANTIA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presenta una nueva contratación de personal o cambio de funciones, para el mes de marzo no se realizan nuevas conrataciones de personal que maneje activo de información con bases de Datos Sencibles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riesgo.TALENTO HUMANO            Descripción de la actividad (Hechos):Acuerdo de confidencialidad de base de datos 
 Cantidad de evidencias programadas Vs realizadas (Datos):12/12
 Conclusiones (haga un análisis si se logró controlar el riego?): Durante el periodo evaluado, 13 Colaboradores del Grupo de Talento Humano , entre esos Prestadores de Servicio y Serviodres Publicos firmarón el acuerdo de confidencialidad y protección de datos de Salud con el fin de garantizar el manejo adecuado de confidencialidad del activo de información a gestionar .El control fue efectivo, ya que todos firmarón el acerdo de confidencialida lo que aporta a la mitigación del riesgo. 
Se llevo a cabo el monitoreo mensual del riesgo con el proposito de evaluar la pertinencia y efectividad de los controles definido.Como resultado, se determino que los controles existentes continuan siendo adecuados y no requieren ajustes para el periodo evaluado.Adicionalmente, no se evidencio la materialización del riesgo 
Se adjunta los 12 Acuerdos de confidencialidad y protección de datos de Salud
https://docs.google.com/spreadsheets/d/1kcAaGoODToLWPb3eMgBGgPgrc7k3LoXF/edit?usp=drive_link&amp;ouid=112296694360160350969&amp;rtpof=true&amp;sd=trueSANCIONATORIO        Descripción de la actividad (Hechos): No se realiza Actividad
 Cantidad de evidencias programadas Vs realizadas (Datos): 0/0
 Conclusiones (haga un análisis si se logró controlar el riesgo?): No se realiza actividad asociada al control del riesgo, por cuanto, el control se realiza semestral o cuando se registra nueva contratacion de personal o cambio de funciones, para el mes de Marzo 2026, no se contrato personal nos encontramos en Ley de Garantias. No obstante , lo anterior, se lleva a cabo seguimiento mensual con el proposito de evaluar pertinencia y efectividad, es por ello que el control sigue siendo necesario y no requiere ajustes en este periodo, El riesgo No se Materializo.           
TICS       Descripción de la actividad (Hechos):No se realizo actividad
Cantidad de evidencias programadas Vs realizadas (Datos):
0 / 0
Conclusiones (¿se logró controlar el riesgo?):
No se realiza actividad, dado que durante el periodo evaluado no se presentaron ingresos de nuevos funcionarios o prestadores de servicio que debieran firmar el Acuerdo de Confidencialidad y Protección de Datos de Salud (MMDS01.03.15.P001.F022),  se procederá con la firma del acuerdo antes de permitir el acceso o gestión del activo de información, aportando a la mitigación del riesgo.
Se evalua el control del riesgo y continúan siendo adecuado, no requiere ajustes para el periodo evaluado. Adicionalmente, no se evidenció la materialización del riesgo.</v>
      </c>
      <c r="K28" s="131" t="str">
        <f>+CONCATENATE("SALUD PÚBLICA         ",'Salud Pública'!K15,"SALUD AMBIENTAL    ",'Ambiente y Salud'!K19,"VIGILANCIA    ",Vigilancia!K16,"SAC",SAC!K13,"ASEGURAMIENTO         ",Aseguramiento!K13,"GARANTIA       ",'Garantia de C'!K20,"TALENTO HUMANO            ",'Talento Humano'!K14,"SANCIONATORIO        ",Sancionatorio!K13,"TICS       ",Tic!K14)</f>
        <v>SALUD PÚBLICA         Descripción de la actividad (Hechos): Esta actividad No esta programada en este periodo.
 Cantidad de evidencias programadas Vs realizadas (Datos): 0 de 0
 Conclusiones: La actividad correspondiente a la suscripción de acuerdos de confidencialidad no se encontraba programada para el periodo, teniendo en cuenta que la periodicidad establecida para este control es semestral. Adicionalmente, debido a las disposiciones por la Ley de Garantías, durante el mes de abril no se realizó contratación de prestadores de servicio.
Monitoreo del riesgo y control: La revisión del control permitió evidenciar que la no ejecución de la actividad obedece a condiciones normativas y de periodicidad previamente establecidas, sin afectar la efectividad del control; será aplicado conforme a la programación establecida y a las necesidades de contratación institucional. En consecuencia, no se evidenció materialización del riesgo durante el periodo.
Se Adjunta: no requiere evidencia en este periodo.SALUD AMBIENTAL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presente una nueva contratación de personal o cambio de funciones en el Grupo y para el mes de abril no se realizaron conrataciones de personal que maneje basede datos con informaciòn sensible. 
Monitoreo del riesgo y control:
Se llevò a cabo el monitoreo mensual del riesgo con el proposito de evaluar la pertinencia y efectividad de control definido. Como resultado del analisis, se determinó que el control continúa siendo adecuado y no requiere ajustes para el periodo evaluado. Adicionalmente no se evidenció meterializacion del riesgo por lo cual se concluye que el control se mantiene efectivo y contribuye a la mitigación de mismo.VIGILANCIA    Descripción de la actividad (Hechos):
 No se realizsa esta actividad para este periodo 
 Cantidad de evidencias programadas Vs realizadas (Datos): 0/0
 Conclusiones (haga un análisis si se logró controlar el riego?): Durante ell period no se realizaron actividades asociadas al control de riesgo, debido a que el control de riesgo se realioza de manera semestral o cuando se presenta una nueva contratacion de personal que maneje activo informacion con datos sensibles.                                              
Monitoreo del riesgo y control:
Se llevo a cabo el monnitoreo mensual del riesgo con el proposito de evaluar la pertinencia y efectividAd de control definido. como resultado se determino que el control continua siendo adecudoy no requiere ajustes para el periodo evaluado. adicionalmente no se evidencio la materializacion del riesgo.
SACDescripción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contratacion de personal y para el mes de abril no se realizaron contrataciones a personal que maneje activo de informacion sensible.
Monitoreo del riesgo y control:
Se llevo a cabo el monitoreo mensual del riesgo con el proposito de evaluar la pertinencia y efectividad de control definido, como resultado, se deterino que el control continua siendo adecuado y no requiere ajustes para elperiodo evaluado.
ASEGURAMIENTO         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abril no se realizan nuevas contrataciones de personal que maneje activo de información con bases de datos sensibles en el Grupo, dando cumplimiento a la ley de garantias.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.GARANTIA       Descripción de la actividad (Hechos):No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abril no se realizan nuevas contrataciones de personal que maneje activo de información con bases de datos sensibles en el Grupo.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.TALENTO HUMANO            Descripción de la actividad (Hechos):No se realizo actividad para este periodo 
 Cantidad de evidencias programadas Vs realizadas (Datos):0/0
 Conclusiones (haga un análisis si se logró controlar el riego?): Durante el periodo evaluado no se realizarón actividades asociadas al control del riesgo,debido a que el control del riesgo se realiza de manera semestral o cuando se presente una nueva contratación de personal o cambio de funciones en el grupo y para el mes de abril no se realizarón contrataciones del personal que maneje activo de información con base de datos sencibles.
Monitoreo del riesgo y control:
Se llevo a cabo el monitoreo mensual del riesgo con el proposito de evaluar la pertinencia y efectividad de los controles definidos.Como resultado ,se determino que los controles existentes continuan siendo adecuados y no requieren ajustes para el periodo evaluado.Adicionalmente no se evidencio la materialización del riesgo.
Se Adjunta:
No aplicaSANCIONATORIO        Descripción de la actividad (Hechos): No se realiza Actividad
 Cantidad de evidencias programadas Vs realizadas (Datos): 0/0
 Conclusiones (haga un análisis si se logró controlar el riesgo?): No se realiza actividad asociada al control del riesgo, por cuanto, el control se realiza semestral o cuando se registra nueva contratacion de personal o cambio de funciones, para el mes de Abril 2026, no se contrato personal nos encontramos en Ley de Garantias. 
Monitoreo del riesgo y control:
Se lleva a cabo seguimiento mensual con el proposito de evaluar pertinencia y efectividad, es por ello que el control sigue siendo necesario y no requiere ajustes en este periodo, El riesgo No se Materializo.           
TICS       Descripción de la actividad (Hechos):No se realizo actividad
Cantidad de evidencias programadas Vs realizadas (Datos):
0 / 0
Conclusiones (¿se logró controlar el riesgo?):
No se realiza actividad, dado que durante el periodo evaluado no se presentaron ingresos de nuevos funcionarios o prestadores de servicio que debieran firmar el Acuerdo de Confidencialidad y Protección de Datos de Salud (MMDS01.03.15.P001.F022),  se procederá con la firma del acuerdo antes de permitir el acceso o gestión del activo de información, aportando a la mitigación del riesgo.
Se evalua el control del riesgo y continúan siendo adecuado, no requiere ajustes para el periodo evaluado. Adicionalmente, no se evidenció la materialización del riesgo.</v>
      </c>
      <c r="L28" s="131" t="str">
        <f>+CONCATENATE("SALUD PÚBLICA         ",'Salud Pública'!L15,"SALUD AMBIENTAL    ",'Ambiente y Salud'!L19,"VIGILANCIA    ",Vigilancia!L16,"SAC",SAC!L13,"ASEGURAMIENTO         ",Aseguramiento!L13,"GARANTIA       ",'Garantia de C'!L20,"TALENTO HUMANO            ",'Talento Humano'!L14,"SANCIONATORIO        ",Sancionatorio!L13,"TICS       ",Tic!L14)</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28" s="131" t="str">
        <f>+CONCATENATE("SALUD PÚBLICA         ",'Salud Pública'!M15,"SALUD AMBIENTAL    ",'Ambiente y Salud'!M19,"VIGILANCIA    ",Vigilancia!M16,"SAC",SAC!M13,"ASEGURAMIENTO         ",Aseguramiento!M13,"GARANTIA       ",'Garantia de C'!M20,"TALENTO HUMANO            ",'Talento Humano'!M14,"SANCIONATORIO        ",Sancionatorio!M13,"TICS       ",Tic!M14)</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28" s="131" t="str">
        <f>+CONCATENATE("SALUD PÚBLICA         ",'Salud Pública'!N15,"SALUD AMBIENTAL    ",'Ambiente y Salud'!N19,"VIGILANCIA    ",Vigilancia!N16,"SAC",SAC!N13,"ASEGURAMIENTO         ",Aseguramiento!N13,"GARANTIA       ",'Garantia de C'!N20,"TALENTO HUMANO            ",'Talento Humano'!N14,"SANCIONATORIO        ",Sancionatorio!N13,"TICS       ",Tic!N14)</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28" s="131" t="str">
        <f>+CONCATENATE("SALUD PÚBLICA         ",'Salud Pública'!O15,"SALUD AMBIENTAL    ",'Ambiente y Salud'!O19,"VIGILANCIA    ",Vigilancia!O16,"SAC",SAC!O13,"ASEGURAMIENTO         ",Aseguramiento!O13,"GARANTIA       ",'Garantia de C'!O20,"TALENTO HUMANO            ",'Talento Humano'!O14,"SANCIONATORIO        ",Sancionatorio!O13,"TICS       ",Tic!O14)</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28" s="131" t="str">
        <f>+CONCATENATE("SALUD PÚBLICA         ",'Salud Pública'!P15,"SALUD AMBIENTAL    ",'Ambiente y Salud'!P19,"VIGILANCIA    ",Vigilancia!P16,"SAC",SAC!P13,"ASEGURAMIENTO         ",Aseguramiento!P13,"GARANTIA       ",'Garantia de C'!P20,"TALENTO HUMANO            ",'Talento Humano'!P14,"SANCIONATORIO        ",Sancionatorio!P13,"TICS       ",Tic!P14)</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28" s="131" t="str">
        <f>+CONCATENATE("SALUD PÚBLICA         ",'Salud Pública'!Q15,"SALUD AMBIENTAL    ",'Ambiente y Salud'!Q19,"VIGILANCIA    ",Vigilancia!Q16,"SAC",SAC!Q13,"ASEGURAMIENTO         ",Aseguramiento!Q13,"GARANTIA       ",'Garantia de C'!Q20,"TALENTO HUMANO            ",'Talento Humano'!Q14,"SANCIONATORIO        ",Sancionatorio!Q13,"TICS       ",Tic!Q14)</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28" s="131" t="str">
        <f>+CONCATENATE("SALUD PÚBLICA         ",'Salud Pública'!R15,"SALUD AMBIENTAL    ",'Ambiente y Salud'!R19,"VIGILANCIA    ",Vigilancia!R16,"SAC",SAC!R13,"ASEGURAMIENTO         ",Aseguramiento!R13,"GARANTIA       ",'Garantia de C'!R20,"TALENTO HUMANO            ",'Talento Humano'!R14,"SANCIONATORIO        ",Sancionatorio!R13,"TICS       ",Tic!R14)</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excel)SACDescripción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28" s="131" t="str">
        <f>+CONCATENATE("SALUD PÚBLICA         ",'Salud Pública'!S15,"SALUD AMBIENTAL    ",'Ambiente y Salud'!S19,"VIGILANCIA    ",Vigilancia!S16,"SAC",SAC!S13,"ASEGURAMIENTO         ",Aseguramiento!S13,"GARANTIA       ",'Garantia de C'!S20,"TALENTO HUMANO            ",'Talento Humano'!S14,"SANCIONATORIO        ",Sancionatorio!S13,"TICS       ",Tic!S14)</f>
        <v>SALUD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excel)SACDescripción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excel)SANCIONATORIO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28" s="122"/>
      <c r="U28" s="122"/>
      <c r="V28" s="122"/>
      <c r="W28" s="122"/>
      <c r="X28" s="122"/>
      <c r="Y28" s="122"/>
      <c r="Z28" s="122"/>
      <c r="AA28" s="122"/>
      <c r="AB28" s="122"/>
      <c r="AC28" s="122"/>
      <c r="AD28" s="122"/>
    </row>
    <row r="29" ht="184.5" customHeight="1">
      <c r="A29" s="135" t="s">
        <v>168</v>
      </c>
      <c r="B29" s="128" t="s">
        <v>275</v>
      </c>
      <c r="C29" s="134" t="s">
        <v>0</v>
      </c>
      <c r="D29" s="128" t="s">
        <v>276</v>
      </c>
      <c r="E29" s="140" t="s">
        <v>279</v>
      </c>
      <c r="F29" s="128" t="s">
        <v>242</v>
      </c>
      <c r="G29" s="128" t="s">
        <v>95</v>
      </c>
      <c r="H29" s="131" t="str">
        <f>+CONCATENATE("ASEGURAMIENTO                 ",Aseguramiento!H14,"GARANTIA        ",'Garantia de C'!H21,"DESARROLLO               ",Desarrollo!H14)</f>
        <v>ASEGURAMIENTO                 Descripción de la actividad (Hechos): Dicho control no se ejecuto en este periodo
 Cantidad de evidencias programadas Vs realizadas (Datos): 0/0
 Conclusiones (haga un análisis si se logró controlar el riego?):Durante el periodo evaluado no se realizaron actividades asociadas al control del riesgo, debido a que no se encontraban acciones programadas para este mes, toda vez que la frecuencia del control del riesgo será  Semestral, y se llevará a cabo en el mes de Junio de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Por lo tanto, no se evidenció la materialización del riesgo, se concluyó que el control se mantiene efectivo y contribuyó a la mitigación del mismo.GARANTIA        Descripción de la actividad (Hechos): Dicho control no se llevo a cabo en este periodo
 Cantidad de evidencias programadas Vs realizadas (Datos): 0/0
 Conclusiones (haga un análisis si se logró controlar el riego?): Dicho control no se llevo a cabo en el mes de Enero, debido a que se reporta de manera trimestralDESARROLLO               Descripción de la actividad (Hechos): Dicha control no se realizó en este periodo
 Cantidad de evidencias programadas Vs realizadas (Datos): 0/0
 Conclusiones (haga un análisis si se logró controlar el riego?): Dicho control no se llevo a cabo en el mes de Enero, debido a que se reporta de manera trimestral</v>
      </c>
      <c r="I29" s="131" t="str">
        <f>+CONCATENATE("ASEGURAMIENTO                 ",Aseguramiento!I14,"GARANTIA        ",'Garantia de C'!I21,"DESARROLLO               ",Desarrollo!I14)</f>
        <v>ASEGURAMIENTO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no se encontraban acciones programadas para este mes, segun frecuencia del control del riesgo sera programadas de manera trimestral siendo esta para el mes de marzo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riesgo.GARANTIA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se encontraban acciones programadas para este mes, segun frecuencia del control del riesgo sera programadas de manera trimestral siendo esta para el mes de Marzo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riesgo.DESARROLLO               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trimestral siendo esta para el mes de Marzo 2026. Sin embargo, se llevó a cabo el monitoreo mensual del riesgo conforme a lo establecido en la metodología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v>
      </c>
      <c r="J29" s="143" t="str">
        <f>+CONCATENATE("ASEGURAMIENTO                 ",Aseguramiento!J14,"GARANTIA        ",'Garantia de C'!J21,"DESARROLLO               ",Desarrollo!J14)</f>
        <v>ASEGURAMIENTO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la copia de seguridad de Enero a Marzo se realizá los primeros dias de Abril toda vez que la información es suminstrado despues de finaizado el trimestre. 
Y será programada en el mes de abril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riesgo.GARANTIA        Descripción de la actividad (Hechos): Se realizó la copia digital de los datos, archivos y documentos los cuales de reposan en el Cuadro de Mando del Subproceso
Cantidad de evidencias programadas Vs realizadas (Datos):
  1/1
Conclusiones (haga un análisis si se logró controlar el riego?): Durante el periodo evaluado se realizó la copia de seguridad de la información que alimentan el Cuadro de Mando de Mando, con el objetivo de salvaguardar la información.
Se evalua el control del riesgo y continúan siendo adecuado, no requiere ajustes para el periodo evaluado. Adicionalmente, no se evidenció la materialización del riesgo.DESARROLLO               Descripción de la actividad (Hechos):
  No se realiza actividad para este periodo
Cantidad de evidencias programadas Vs realizadas (Datos):
  0/0
Conclusiones (haga un análisis si se logró controlar el riego?): Durante el periodo evaluado no se realizaron activiadades asociadas al control del riesgo, debido a que la copia de seguridad de Enero a Marzo se realizá los primeros dias de Abril toda vez que la información es suminstrado despues de finaizado el trimestre. 
Y será programada en el mes de abril 2026.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v>
      </c>
      <c r="K29" s="131" t="str">
        <f>+CONCATENATE("ASEGURAMIENTO                 ",Aseguramiento!K14,"GARANTIA        ",'Garantia de C'!K21,"DESARROLLO               ",Desarrollo!K14)</f>
        <v>ASEGURAMIENTO                 Descripción de la actividad (Hechos): Copia digital de los datos, archivos y documentos.
 Cantidad de evidencias programadas Vs realizadas (Datos): 1/1
Conclusiones (haga un análisis si se logró controlar el riego?): Se realizó Copia digital de los datos, archivos y documentos trimestral de las bases de datos, la copia fue realizada el 16 de abril de 2026, con el fin de mantener la integridad y disponiblidad de la información, lo cual aportó a la mitigación del riesgo.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Se Adjunta:
Evidencia BackUp de procedimientos de Base de Datos 2
Evidencia de Copia digital (BackUp) de Aseguramiento-Primer TrimestreGARANTIA        Descripción de la actividad (Hechos): Se realizó copia digital, los cuales reposan en el cuadro de mando del subproceso.
Cantidad de evidencias programadas Vs realizadas (Datos): 1/1
Conclusiones (haga un análisis si se logró controlar el riego?):  Se realizó Copia digital de los datos, archivos y documentos trimestral de las bases de datos,  con el fin de mantener la integridad y disponiblidad de la información, lo cual aportó a la mitigación del riesgo.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Se Adjunta: 
BACKUP AUDITORIAS GAUDI MES DE ABRIL 2026
copia digital drive garantia calidad
copia digital drive garantia calidad2DESARROLLO               Descripción de la actividad (Hechos): Copia digital de los datos, archivos y documentos.
 Cantidad de evidencias programadas Vs realizadas (Datos): 1/1
 Conclusiones (haga un análisis si se logró controlar el riego?): Se realizó Copia digital de los datos, archivos y documentos trimestral de las bases de datos, la copia fue realizada en el mes de abril de 2026, con el fin de mantener la integridad y disponiblidad de la información, lo cual aportó a la mitigación del riesgo.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Se Adjunta:
backup cuentas medicas y circular 030</v>
      </c>
      <c r="L29" s="131" t="str">
        <f>+CONCATENATE("ASEGURAMIENTO                 ",Aseguramiento!L14,"GARANTIA        ",'Garantia de C'!L21,"DESARROLLO               ",Desarrollo!L14)</f>
        <v>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29" s="131" t="str">
        <f>+CONCATENATE("ASEGURAMIENTO                 ",Aseguramiento!M14,"GARANTIA        ",'Garantia de C'!M21,"DESARROLLO               ",Desarrollo!M14)</f>
        <v>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29" s="131" t="str">
        <f>+CONCATENATE("ASEGURAMIENTO                 ",Aseguramiento!N14,"GARANTIA        ",'Garantia de C'!N21,"DESARROLLO               ",Desarrollo!N14)</f>
        <v>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29" s="131" t="str">
        <f>+CONCATENATE("ASEGURAMIENTO                 ",Aseguramiento!O14,"GARANTIA        ",'Garantia de C'!O21,"DESARROLLO               ",Desarrollo!O14)</f>
        <v>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29" s="131" t="str">
        <f>+CONCATENATE("ASEGURAMIENTO                 ",Aseguramiento!P14,"GARANTIA        ",'Garantia de C'!P21,"DESARROLLO               ",Desarrollo!P14)</f>
        <v>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29" s="131" t="str">
        <f>+CONCATENATE("ASEGURAMIENTO                 ",Aseguramiento!Q14,"GARANTIA        ",'Garantia de C'!Q21,"DESARROLLO               ",Desarrollo!Q14)</f>
        <v>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29" s="131" t="str">
        <f>+CONCATENATE("ASEGURAMIENTO                 ",Aseguramiento!R14,"GARANTIA        ",'Garantia de C'!R21,"DESARROLLO               ",Desarrollo!R14)</f>
        <v>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29" s="131" t="str">
        <f>+CONCATENATE("ASEGURAMIENTO                 ",Aseguramiento!S14,"GARANTIA        ",'Garantia de C'!S21,"DESARROLLO               ",Desarrollo!S14)</f>
        <v>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29" s="122"/>
      <c r="U29" s="122"/>
      <c r="V29" s="122"/>
      <c r="W29" s="122"/>
      <c r="X29" s="122"/>
      <c r="Y29" s="122"/>
      <c r="Z29" s="122"/>
      <c r="AA29" s="122"/>
      <c r="AB29" s="122"/>
      <c r="AC29" s="122"/>
      <c r="AD29" s="122"/>
    </row>
    <row r="30" ht="184.5" customHeight="1">
      <c r="A30" s="144" t="s">
        <v>172</v>
      </c>
      <c r="B30" s="138" t="s">
        <v>275</v>
      </c>
      <c r="C30" s="139" t="s">
        <v>0</v>
      </c>
      <c r="D30" s="138" t="s">
        <v>276</v>
      </c>
      <c r="E30" s="140" t="s">
        <v>280</v>
      </c>
      <c r="F30" s="138" t="s">
        <v>244</v>
      </c>
      <c r="G30" s="139" t="s">
        <v>281</v>
      </c>
      <c r="H30" s="131" t="str">
        <f>CONCATENATE(Administrativo!H13)</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Enero 2026, de los contratistas y/o servidores públicos que han vulnerado la confidencialidad de los datos sensibles de los las bases de datos, se realiza oficio desde la unidad de apoyo para confirmar información y aportar al control con el fin de proteger su confidencialidad ,integridad y disponibilidad,se realiza oficio desde la unidad de apoyo para confirmar información y aportar al control y mitigación del riesgo.</v>
      </c>
      <c r="I30" s="131" t="str">
        <f>CONCATENATE(Administrativo!I13)</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Febrero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v>
      </c>
      <c r="J30" s="131" t="str">
        <f>CONCATENATE(Administrativo!J13)</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Marzo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Se Adjunta:</v>
      </c>
      <c r="K30" s="131" t="str">
        <f>CONCATENATE(Administrativo!K13)</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Abril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Monitoreo del riesgo y control:
Se evalua el control del riesgo y continúan siendo adecuado, no requiere ajustes para el periodo evaluado. Adicionalmente, no se evidenció la materialización del riesgo.
Se Adjunta:
Oficio No.2026 41450100012394 Unidad de Apoyo Abril 2026</v>
      </c>
      <c r="L30" s="131" t="str">
        <f>CONCATENATE(Administrativo!L13)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30" s="131" t="str">
        <f>CONCATENATE(Administrativo!M13)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30" s="131" t="str">
        <f>CONCATENATE(Administrativo!N13)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30" s="131" t="str">
        <f>CONCATENATE(Administrativo!O13)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30" s="131" t="str">
        <f>CONCATENATE(Administrativo!P13)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30" s="131" t="str">
        <f>CONCATENATE(Administrativo!Q13)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30" s="131" t="str">
        <f>CONCATENATE(Administrativo!R13)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30" s="131" t="str">
        <f>CONCATENATE(Administrativo!S13)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30" s="122"/>
      <c r="U30" s="122"/>
      <c r="V30" s="122"/>
      <c r="W30" s="122"/>
      <c r="X30" s="122"/>
      <c r="Y30" s="122"/>
      <c r="Z30" s="122"/>
      <c r="AA30" s="122"/>
      <c r="AB30" s="122"/>
      <c r="AC30" s="122"/>
      <c r="AD30" s="122"/>
    </row>
    <row r="31" ht="174.75" customHeight="1">
      <c r="A31" s="135">
        <v>6.1</v>
      </c>
      <c r="B31" s="128" t="s">
        <v>282</v>
      </c>
      <c r="C31" s="134" t="s">
        <v>0</v>
      </c>
      <c r="D31" s="128" t="s">
        <v>276</v>
      </c>
      <c r="E31" s="130" t="s">
        <v>283</v>
      </c>
      <c r="F31" s="128" t="s">
        <v>244</v>
      </c>
      <c r="G31" s="128" t="s">
        <v>100</v>
      </c>
      <c r="H31" s="131" t="str">
        <f>CONCATENATE("GESTIÓN DOCUMENTAL                      ",'G. Documental'!H12)</f>
        <v>GESTIÓN DOCUMENTAL                      Descripción de la actividad (Hechos): no se realizó actividad.
 Cantidad de evidencias programadas Vs realizadas (Datos): 1 de 1 
 Conclusiones (haga un análisis si se logró controlar el riego?): En este mes el grupo de gestión documental estaba realizando la planeación, durante el mes de enero comienza el proceso de contratacion, para este mes el dia 27 se realizo y socializo circular No. 4145.010.22.2.1020.000207 solicitando la designación de los referentes de gestión documental de los diferentes grupos de la Secretaria para conformar el equipo que se encargara de la Gestion documental en cada oficina e iniciar las vistas de seguimiento y las capacitaciones asociadas al riesgo, aporta a la mitigacion del riesgo ya que se conforma la base de datos del personal designado para mitigar los riesgos asociados con la gestión documental.</v>
      </c>
      <c r="I31" s="131" t="str">
        <f>CONCATENATE("GESTIÓN DOCUMENTAL                      ",'G. Documental'!I12)</f>
        <v>GESTIÓN DOCUMENTAL                      Descripción de la actividad (Hechos): En este mes se realizó 2 capacitaciones de gestión documental.
 Cantidad de evidencias programadas Vs realizadas (Datos): 1 de 1
 Conclusiones (haga un análisis si se logró controlar el riego?): En este mes se realizó 2 capacitaciones de gestión documental, tanto presencial y virtual sobre produccion documental, elaboración comunicaciones oficiales, actas de reunión con listados de asistencia, se reporta evidencia con desviación toda vez que se cuenta con personal nuevo que primero debian ser capacitados en gestion documental para porsteriormente ser visitados para revisión de los archivos de los comites legalmente constituidos, con estas capacitaciones se logró trasmitir un mensaje claro sobre la importantacia de la elaboración de las actas de reunión y de la responsabilidad de los servidores publicos frente a los archivos, con esto se busca mitigar el riesgo generando conocimiento en los asistentes a la capacitaciones. 
Se evalua el control del riesgo y continúan siendo adecuado, no requiere ajustes para el periodo evaluado. Adicionalmente, no se evidenció la materialización del riesgo.
</v>
      </c>
      <c r="J31" s="131" t="str">
        <f>CONCATENATE("GESTIÓN DOCUMENTAL                      ",'G. Documental'!J12)</f>
        <v>GESTIÓN DOCUMENTAL                      Descripción de la actividad (Hechos): Evaluaciones a la gestión documental y revisión aleatoria a las actas de los comités creados mediante actos administrativos
Cantidad de evidencias programadas Vs realizadas (Datos): 4/4
Conclusiones (haga un análisis si se logró controlar el riego?):  Durante este mes se realizaron cuatro (4) evaluaciones de seguimiento al grupo de gestión de salud pública (PIC, Salud Mental, Seguridad Alimentaria y Salud Oral), para determinar el estado de los expedientes, la implementación de los formatos de gestión y la correcta aplicación de los conceptos archivísticos y de gestión documental dentro del grupo y sus equipos de trabajo, se pudo determinar muchos cumplen parcialmente con la producción documental, el uso correcto de los formatos, el cumplimiento con la organización documental y que en varios de los depósitos se encontraron elementos ajenos a la gestión documental, todo este seguimiento está direccionado al cumplimiento del plan de mejoramiento generado de la visita del AGN en el año 2024.; se evidenció que existen procesos por mejorar.    Ante la situación, puede existir la posibilidad de la afectación de la confidencialidad, seguridad e integridad de la información, aportando de esta manera a la mitigación del riesgo.
Se evalua el control del riesgo y continúan siendo adecuado, no requiere ajustes para el periodo evaluado. Adicionalmente, no se evidenció la materialización del riesgo, 
Se adjunta:
Acta No.  4145.010.14.12.7
Formatos de evaluaciones de seguimiento de la gestión documental a los grupos priorizados:
Grupo  PIC
Grupo Salud mental
Grupo Salud Oral
Grupo Seguridad alimentaria</v>
      </c>
      <c r="K31" s="131" t="str">
        <f>CONCATENATE("GESTIÓN DOCUMENTAL                      ",'G. Documental'!K12)</f>
        <v>GESTIÓN DOCUMENTAL                      Descripción de la actividad (Hechos): Evaluaciones a la gestión documental y revisión aleatoria a las actas de los comités creados mediante actos administrativos a algunos grupos de la Subsecretaría de Promoción, Prevención y Producción Social de la Salud
 Cantidad de evidencias programadas Vs realizadas (Datos):
 3/3
Conclusiones (haga un análisis si se logró controlar el riesgo?): Durante este mes se realizaron tres (3) evaluaciones de seguimiento a los grupos de Enfoque diferencial, Tuberculosis y Ámbito Laboral, para determinar el estado de los expedientes, la implementación de los formatos de gestión y la correcta aplicación de los conceptos archivísticos y de gestión documental; se pudo determinar que los grupos cumplen parcialmente con la producción documental, el uso correcto de los formatos, el cumplimiento con la organización documental, el saneamiento a los archivos, el diligenciamiento de la planilla de aseo y el uso exclusivo de los depósitos de archivo, ya que se encontraron elementos ajenos a la gestión documental, en las actas de reunión se encontraron algunas faltantes, errores en formatos de fecha, hora y firmas, en expedientes contractuales se encontraron carpetas incompletas sin foliación y tienen expedientes listos para realizar el traslado al archivo de San Carlos; se concluyó que existen procesos por mejorar, se les realizaron las observaciones para que realicen los ajustes de cada caso específico y desde el grupo de gestión documental se brindrá apoyo para realizar traslados documentales a grupos priorizados.
En cuanto al tema de actas de reunión de comités creados mediante actos administrativos no se evidenció afectación de la confidencialidad, seguridad e integridad de la información y se puede establecer que las capacitaciones y recomendaciones realizadas han aportado a la mitigación del riesgo y se apoyará con la elaboración de los FUID y traslados docuementales al archivo de San Carlos.
Monitoreo del riesgo y control:
Se evaluó el control del riesgo determinando que este sigue siendo adecuado y no requiere ajustes en este periodo; no se evidenció materialización del riesgo; se seguirán realizando jornadas de evaluación de seguimiento y se presentarán los respectivos informes de lo anomalías e incumplimientos que se encuentren en los temas y lineamientos de gestión documental a los jefes o líderes de cada equipo para que realicen los correctivos necesarios según sea el caso.
Se Adjunta:
+ Informe parcial visitas de evaluación dirigido al Subsecretario de Promoción, Prevención y Producción Social de la Salud                                                                                + Formatos de evaluaciones de seguimiento de la gestión documental a los grupos priorizados: Enfoque diferencial, Tuberculosis y Ámbito Laboral                                               + Actas No. 4145.010.14.12.10 y 4145.010.14.12.11</v>
      </c>
      <c r="L31" s="131" t="str">
        <f>CONCATENATE("GESTIÓN DOCUMENTAL                      ",'G. Documental'!L12)</f>
        <v>GESTIÓN DOCUMENTAL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31" s="131" t="str">
        <f>CONCATENATE("GESTIÓN DOCUMENTAL                      ",'G. Documental'!M12)</f>
        <v>GESTIÓN DOCUMENTAL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31" s="131" t="str">
        <f>CONCATENATE("GESTIÓN DOCUMENTAL                      ",'G. Documental'!N12)</f>
        <v>GESTIÓN DOCUMENTAL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31" s="131" t="str">
        <f>CONCATENATE("GESTIÓN DOCUMENTAL                      ",'G. Documental'!O12)</f>
        <v>GESTIÓN DOCUMENTAL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31" s="131" t="str">
        <f>CONCATENATE("GESTIÓN DOCUMENTAL                      ",'G. Documental'!P12)</f>
        <v>GESTIÓN DOCUMENTAL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31" s="131" t="str">
        <f>CONCATENATE("GESTIÓN DOCUMENTAL                      ",'G. Documental'!Q12)</f>
        <v>GESTIÓN DOCUMENTAL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31" s="131" t="str">
        <f>CONCATENATE("GESTIÓN DOCUMENTAL                      ",'G. Documental'!R12)</f>
        <v>GESTIÓN DOCUMENTAL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31" s="131" t="str">
        <f>CONCATENATE("GESTIÓN DOCUMENTAL                      ",'G. Documental'!S12)</f>
        <v>GESTIÓN DOCUMENTAL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31" s="122"/>
      <c r="U31" s="122"/>
      <c r="V31" s="122"/>
      <c r="W31" s="122"/>
      <c r="X31" s="122"/>
      <c r="Y31" s="122"/>
      <c r="Z31" s="122"/>
      <c r="AA31" s="122"/>
      <c r="AB31" s="122"/>
      <c r="AC31" s="122"/>
      <c r="AD31" s="122"/>
    </row>
    <row r="32" ht="174.75" customHeight="1">
      <c r="A32" s="144" t="s">
        <v>182</v>
      </c>
      <c r="B32" s="138" t="s">
        <v>282</v>
      </c>
      <c r="C32" s="139" t="s">
        <v>0</v>
      </c>
      <c r="D32" s="138" t="s">
        <v>276</v>
      </c>
      <c r="E32" s="140" t="s">
        <v>284</v>
      </c>
      <c r="F32" s="138" t="s">
        <v>244</v>
      </c>
      <c r="G32" s="139" t="s">
        <v>281</v>
      </c>
      <c r="H32" s="131" t="str">
        <f>CONCATENATE(Administrativo!H14)</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Enero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v>
      </c>
      <c r="I32" s="131" t="str">
        <f>CONCATENATE(Administrativo!I14)</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Febrero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v>
      </c>
      <c r="J32" s="131" t="str">
        <f>CONCATENATE(Administrativo!J14)</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Marzo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Se Adjunta:</v>
      </c>
      <c r="K32" s="131" t="str">
        <f>CONCATENATE(Administrativo!K14)</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Abril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Se Adjunta:
Oficio No.2026 41450100012394 Unidad de Apoyo Abril 2026</v>
      </c>
      <c r="L32" s="131" t="str">
        <f>CONCATENATE(Administrativo!L14)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32" s="131" t="str">
        <f>CONCATENATE(Administrativo!M14)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32" s="131" t="str">
        <f>CONCATENATE(Administrativo!N14)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32" s="131" t="str">
        <f>CONCATENATE(Administrativo!O14)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32" s="131" t="str">
        <f>CONCATENATE(Administrativo!P14)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32" s="131" t="str">
        <f>CONCATENATE(Administrativo!Q14)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32" s="131" t="str">
        <f>CONCATENATE(Administrativo!R14)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32" s="131" t="str">
        <f>CONCATENATE(Administrativo!S14)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32" s="122"/>
      <c r="U32" s="122"/>
      <c r="V32" s="122"/>
      <c r="W32" s="122"/>
      <c r="X32" s="122"/>
      <c r="Y32" s="122"/>
      <c r="Z32" s="122"/>
      <c r="AA32" s="122"/>
      <c r="AB32" s="122"/>
      <c r="AC32" s="122"/>
      <c r="AD32" s="122"/>
    </row>
    <row r="33" ht="243.0" customHeight="1">
      <c r="A33" s="135" t="s">
        <v>186</v>
      </c>
      <c r="B33" s="128" t="s">
        <v>285</v>
      </c>
      <c r="C33" s="134" t="s">
        <v>0</v>
      </c>
      <c r="D33" s="128" t="s">
        <v>276</v>
      </c>
      <c r="E33" s="130" t="s">
        <v>286</v>
      </c>
      <c r="F33" s="128" t="s">
        <v>267</v>
      </c>
      <c r="G33" s="134" t="s">
        <v>287</v>
      </c>
      <c r="H33" s="131" t="str">
        <f>+CONCATENATE("SALAUD PÚBLICA         ",'Salud Pública'!H16,"SALUD AMBIENTAL               ",'Ambiente y Salud'!H20,"VIGILANCIA                 ",Vigilancia!H17,"SAC       ",SAC!H14,"       PARTICIPACIÓN SOCIAL          ",'Parti Social'!H13,"        ASEGURAMIENTO                ",Aseguramiento!H15,"           GARANTIA              ",'Garantia de C'!H22,"         EMERGENCIA         ",Emergencia!H19,"DESARROLLO               ",Desarrollo!H15,"             PLANEACIÓN                           ",'Planeación'!H14," TALENTO HUMANO                               ",'Talento Humano'!H15,"             TICS                       ",Tic!H15,"JURIDICA   ",Juridica!H12," SIG     ",SIG!H14, "Unidad de Apoyo a la Gestión         ",Administrativo!H15)</f>
        <v>SALAUD PÚBLICA         Descripción de la actividad (Hechos): acuerdo de confidencialidad firmado
  Cantidad de evidencias programadas Vs realizadas (Datos): 70/70
  Conclusiones (haga un análisis si se logró controlar el riego?): Se realiza y acepta acuerdo de confidencialidad por parte de contratistas y nombrados, de los diferentes equipos del grupo gestión de la Salud Pública, con el fin de garantizar el manejo adecuado de confidencialidad de la información relacionada a PQRSSALUD AMBIENTAL               Descripción de la actividad (Hechos):
 ZOONOSIS: Del personal contratado, 2 personas gestionan atenciòn al usuario-PQRSD
ENTORNOS: Se firmaron 3 acuerdos de confidencialidad, ya que este personal gestionan atenciòn al usuario - PQRSD.
ETV: Del personal contratado, 1 persona gestiona atenciòn al usuario- PQRSD.
Cantidad de evidencias programadas Vs realizadas (Datos): 6/6
 Conclusiones (haga un análisis si se logró controlar el riego?):  Se llevò a cabo la lectura de los acuerdos de confidencialidad al personal contratado en los subgrupos de ETV, Zoonosis y Entornos; se les explicò cada punto, lo cual fue comprendido y aceptado mediante  su firma, comprometiendose a si a resguardar la informaciòn  a la que tienen acceso. A partir de este ejercicio se contribuyò a minimizar el riesgo de seguridad de la informaciòn en el Grupo de Ambiente y Salud.VIGILANCIA                 Descripción de la actividad (Hechos):
Se gestionan firmas y aceptación de acuerdos de Confidencialidad 
Cantidad de evidencias programadas vs. realizadas (Datos): 1/1
Conclusiones (Análisis del riesgo): Se gestionan firmas y aceptación de acuerdos de Confidencialidad para los funcionarios y servidores públicos que gestionan PQRSD dentro del Grupo de Vigilancia epidemiologica, social y cultural, con el fin de garantizar el manejo adecuado de confidencialidad del activo de información, aportando de esta manera a la mitigación del riesgo; Para este mes no se evidencia materialización del riesgo.SAC       Descripción de la actividad (Hechos): Diligenciamiento y firma de acuerdo de Confidencialidad
 Cantidad de evidencias programadas Vs realizadas (Datos): 56/56
 Conclusiones (haga un análisis si se logró controlar el riego?): Se realiza el diligenciamiento y firma de los acuerdos de confidencialidad de los prestadores de servicio que ingresaron en el mes de enero de 2026, con el fin de garantizar el manejo adecuado de datos sensibles del activo de informacion a gestionar, aportando con este control a la mitigacion del riesgo        PARTICIPACIÓN SOCIAL          Descripción de la actividad (Hechos):Se acedptan y se firman acuerdos de confidencialidad
 Cantidad de evidencias programadas Vs realizadas (Datos):2/2
 Conclusiones (haga un análisis si se logró controlar el riego?): Se aceptan y se firman acuerdos de confidencialidad, de un servidor publico y un prestador de servicio que gestionan PQRSD dentro del Grupo, con el fin de garantizar el manejo adecuado de confidencialidad del activo de información,  se determina que el control continúan siendo adecuado y no requiere ajustes para el periodo evaluado. Adicionalmente, no se evidenció la materialización del riesgo, por lo cual se concluye que el control se mantiene efectivo y contribuye a la mitigación del mismo.
Como soporte se adjuntan 2 acuerdos de confidencialidad
-Maria Hilda Ceballos Castañeda
-Harry Correa Narvaez        ASEGURAMIENTO                Descripción de la actividad (Hechos): Dicho control se gestiona de manera trimestral.
De igual forma, se realizó para el inicio de la vigencia la firma de los acuerdo de confidencialidad.
 Cantidad de evidencias programadas Vs realizadas (Datos): 30/30
 Conclusiones (haga un análisis si se logró controlar el riego?): Se realizó  por de los prestadores de servicios la firma del Formatos MMDS01.03.15.P001.F022 - Acuerdos de confidencialidad y protección de datos de Salud al inicio de la vigencia garantizando el manejo adecuado de confidencialidad del activo de información a gestiona. Aportando a la mitigación del riesgo.           GARANTIA              Descripción de la actividad (Hechos): Se realizó la firma de los acuerdo de confidencialidad al inicio de la vigencia.
 Cantidad de evidencias programadas Vs realizadas (Datos):0/43
 Conclusiones (haga un análisis si se logró controlar el riego?): Se realizó  por parte de los prestadores de servicios la firma del Formatos MMDS01.03.15.P001.F022 - Acuerdos de confidencialidad y protección de datos de Salud al inicio de la vigencia garantizando el manejo adecuado de confidencialidad del activo de información a gestiona. Aportando a la mitigación del riesgo         EMERGENCIA         Descripción de la actividad (Hechos): Se acepta y firma el formato MMDS01.03.15.P001.F022 de los prestadores de servicios.
 Cantidad de evidencias programadas Vs realizadas (Datos):
 20/20
 Conclusiones (haga un análisis si se logró controlar el riego?): Se realiza la firma del formato MMDS01.03.15.P001.F022 de los prestadores de servicios, garantizando el manejo adecuado de confidencialidad del activo de información a gestionar. DESARROLLO               Descripción de la actividad (Hechos): Dicho control se gestiona de manera trimestral.
De igual forma, se realizó para el inicio de la vigencia la firma de los acuerdo de confidencialidad.
 Cantidad de evidencias programadas Vs realizadas (Datos):0/19 
 Conclusiones (haga un análisis si se logró controlar el riego?): 
Se realizó el diligenciamiento y firma del  Formato MMDS01.03.15.P001.F022 de los acuerdos de confidencialidad de los prestadores de servicio que ingresaron en el mes de enero de 2026, garantizando el manejo adecuado de datos sensibles del activo de informacion a gestionar, aportando con este control a la mitigacion del riesgo              PLANEACIÓN                           Descripción de la actividad (Hechos): Se realizó el diligenciamiento del formato de acuerdo de confidencialidad para el personal encargado de gestionar el activo de información.
Cantidad de evidencias programadas Vs realizadas (Datos): 1/1
Conclusiones (haga un análisis si se logró controlar el riego?): Se realiza el diligenciamiento y firma del acuerdo de confidencialidad del  prestador de servicio  en el mes de julio de 2025 y quien maneja (PQRSD), garantizando el manejo adecuado de la confidencialidaddel activo de la información a Gestionar (PQRSD), aportando de esta manera a la Mitigación del riesgo. TALENTO HUMANO                               Descripción de la actividad (Hechos):No se realiza ninguna actividad para este control 
 Cantidad de evidencias programadas Vs realizadas (Datos):0/0
 Conclusiones (haga un análisis si se logró controlar el riego?): La actividad no se realiza debido a que la frecuencia del control es semestral; se registra en el mes de junio              TICS                       "Descripción de la actividad (Hechos):Acuerdos de confidencialidad diligenciados y firmados
Cantidad de evidencias programadas Vs realizadas (Datos): 7/7
Conclusiones (haga un análisis si se  logró controlar el riego?):
El grupo de gestión de las Tecnologías de la Información y Comunicación TIC, dentro de sus labores técnicas y operativas debe acceder o hacer uso de datos, PQRSD de información en muchas ocasiones confidencial, lo cual requiere que se tenga firmado por cada uno de los prestadores de servicio el acuerdo de confidencialidad, de acuerdo a la dinámica de contratación del Organismo, en este periodo se contó con el concurso de siete prestadores de servicios adscritos al Gruspo de Gestión TIC, quienes firmaron el formato de acuerdo de confidencialidad, lo cual contribuye a minimizar el uso indebido de la información que por motivo del desarrollo de sus actividades tengan acceso, aportando de esta manera a la mitigación del riesgo."
.JURIDICA   Descripción de la actividad (Hechos): Se elaboraron  14 acuerdos de confidencialidad del Grupo Gestión Jurídica, con el fin de garantizar el  manejo adecuado de confidencialidad del activo de información a gestionar.
 Cantidad de evidencias programadas Vs realizadas (Datos):14/14
 Conclusiones (haga un análisis si se logró controlar el riego?):  Los acuerdos de confidencialidad se elaboraron, están en físico  y reposan en la oficina del grupo Gestión Jurídica. SIG     ":Descripción de la actividad (Hechos):
Se gestionan firmas y aceptación de acuerdos de Confidencialidad 
Cantidad de evidencias programadas vs. realizadas (Datos): 4/4
Conclusiones (Análisis del riesgo): Se gestionan firmas y aceptación de acuerdos de Confidencialidad para los funcionarios  que gestionan PQRSD dentro del Grupo y iniciaron nuevo contrato , con el fin de garantizar el manejo adecuado de confidencialidad del activo de información, aportando de esta manera a la mitigación del riesgo; Para este mes no se evidencia materialización del riesgo."
Unidad de Apoyo a la Gestión         Descripción de la actividad (Hechos): Se realizó la aceptación y firma de acuerdos de confidencialidad.
 Cantidad de evidencias programadas Vs realizadas (Datos): 3/3
 Conclusiones (haga un análisis si se logró controlar el riego?): Se realizó la aceptación y firma de acuerdos de confidencialidad del personal por inicio dee nuevo contrato de las personas que gestionan PQRSD, con el fin de garantizar el manejo adecuado de confidencialidad del activo de información.se realizó la actividad y el compromiso queda evidenciado con la firma del Acuerdo de Confidencialidad.  Las personas del equipo de PQRSD Carmen Elvira Posada Rivera, Alexander Rojas Rentería Oscar David Gaviria Pineda diligenciaron y firmaron el Formato MAGTA04.03.F003.FSS001, no se evidencia materialización del riesgo y se mantiene el control efectivo aportando dee esta manera a la miticación del riesgo.</v>
      </c>
      <c r="I33" s="131" t="str">
        <f>+CONCATENATE("SALAUD PÚBLICA         ",'Salud Pública'!I16,"SALUD AMBIENTAL               ",'Ambiente y Salud'!I20,"VIGILANCIA                 ",Vigilancia!I17,"SAC       ",SAC!I14,"       PARTICIPACIÓN SOCIAL          ",'Parti Social'!I13,"        ASEGURAMIENTO                ",Aseguramiento!I15,"           GARANTIA              ",'Garantia de C'!I22,"         EMERGENCIA         ",Emergencia!I19,"DESARROLLO               ",Desarrollo!I15,"             PLANEACIÓN                           ",'Planeación'!I14," TALENTO HUMANO                               ",'Talento Humano'!I15,"             TICS                       ",Tic!I15,"JURIDICA   ",Juridica!I12," SIG     ",SIG!I14, "Unidad de Apoyo a la Gestión         ",Administrativo!I15)</f>
        <v>SALAUD PÚBLICA         Descripción de la actividad (Hechos): Acuerdos de confidencialidad aceptados y firmados.
 Cantidad de evidencias programadas Vs realizadas (Datos): 4 de 4
 Conclusiones (haga un análisis si se logró controlar el riego?):
 A través de los acuerdos de confidencialidad firmados por contratistas y servidores públicos del organismo, se procura la gestión adecuada de la información relacionada con PQRS, en pro de mitigar el riesgo de seguridad de la información.SALUD AMBIENTAL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a meterializacion del riesgo por lo cual se concluye que el control se mantiene efectivo y contribuye a la mitigación de mismo 
VIGILANCIA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a meterializacion del riesgo.
SAC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PARTICIPACIÓN SOCIAL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se evidencio a meterializacion del riesgo.
        ASEGURAMIENTO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presenta una nueva contratación de personal o cambio de funciones, para el mes de febrero no se realizan nuevas conrataciones de personal que maneje activo de información PQRSD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GARANTIA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EMERGENCIA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DESARROLLO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presenta una nueva contratación de personal o cambio de funciones, para el mes de febrero no se realizan nuevas conrataciones de personal que maneje activo de información PQRSD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PLANEACIÓN                           Descripción de la actividad (Hechos): Esta actividad no esta programada para este periodo
Cantidad de evidencias programadas Vs realizadas (Datos): 0/0
Conclusiones (haga un análisis si se logró controlar el riego?): Durante el periodo evaluado no se realizaron actividades asociadas al control del riesgo, debido a que no se encontraban acciones programadas según la frecuencia establecida dentro, para este mes. Sin embargo,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TALENTO HUMANO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TICS                       Descripción de la actividad (Hechos):No se realizo actividad
No se realiza actividad
Cantidad de evidencias programadas Vs realizadas (Datos):
0 / 0
Conclusiones (¿se logró controlar el riesgo?):
No se realiza actividad dado que durante el periodo evaluado no se presentaron ingresos de nuevos funcionarios o prestadores de servicio  al grupo de gestión de Tecnologías de la Información que requirieran asumir funciones relacionadas con la gestión de atención al usuario – PQRSD. El responsable del control es el Ingeniero Andrés Felipe Grisales, no se requiere firmar el Acuerdo de Confidencialidad y Protección de Datos de Salud (MMDS01.03.15.P001.F022). Por lo tanto, no fue necesario generar nuevas evidencias ni aplicar el control correspondiente. En caso de presentarse nuevas vinculaciones, se procederá con la firma del acuerdo antes de permitir el acceso o gestión del activo de información, de esta menera se aporta a la mitigación del riesgo.
Se evalua el control del riesgo y continúan siendo adecuado, no requiere ajustes para el periodo evaluado. Adicionalmente, no se evidenció la materialización del riesgo.
JURIDICA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que maneje activo de información PQRSD.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se evidencio la no materializacion del riesgo. SIG     ":Descripción de la actividad (Hechos):
Se gestiona firma y aceptación de acuerdo de Confidencialidad 
Cantidad de evidencias programadas vs. realizadas (Datos): 1/1
Conclusiones (Análisis del riesgo): Se gestiona firma y aceptación de acuerdo de Confidencialidad para la contratista   que tiene acceso a orfeo PQRSD dentro del Grupo y que inicio nuevo contrato , con el fin de garantizar el manejo adecuado de confidencialidad del activo de información PQRSD.
Se evalua la pertinencia y efectividad del control definido y se determina que el control continúan siendo adecuado y no requiere ajustes para el periodo evaluado. Adicionalmente, no se evidenció la materialización del riesgo.Unidad de Apoyo a la Gestión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v>
      </c>
      <c r="J33" s="131" t="str">
        <f>+CONCATENATE("SALAUD PÚBLICA         ",'Salud Pública'!J16,"SALUD AMBIENTAL               ",'Ambiente y Salud'!J20,"VIGILANCIA                 ",Vigilancia!J17,"SAC       ",SAC!J14,"       PARTICIPACIÓN SOCIAL          ",'Parti Social'!J13,"        ASEGURAMIENTO                ",Aseguramiento!J15,"           GARANTIA              ",'Garantia de C'!J22,"         EMERGENCIA         ",Emergencia!J19,"DESARROLLO               ",Desarrollo!J15,"             PLANEACIÓN                           ",'Planeación'!J14," TALENTO HUMANO                               ",'Talento Humano'!J15,"             TICS                       ",Tic!J15,"JURIDICA   ",Juridica!J12," SIG     ",SIG!J14, "Unidad de Apoyo a la Gestión         ",Administrativo!J15)</f>
        <v>SALAUD PÚBLICA         Descripción de la actividad (Hechos): Acuerdos de confidencialidad aceptados y firmados.
 Cantidad de evidencias programadas Vs realizadas (Datos): 2 de 2
 Conclusiones (haga un análisis si se logró controlar el riego?):
 A través de los acuerdos de confidencialidad firmados por contratistas y servidores públicos del organismo, se procura la gestión adecuada de la información relacionada con PQRS, en pro de mitigar el riesgo de seguridad de la información.SALUD AMBIENTAL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marzo no se realizaron conrataciones de personal que maneje activo de información PQRSD. sin embargo, se llevo a cabo el monitoreo mensual del riesgo con el proposito de evaluar la pertinecia y efectividad de control definido, como resultado del analisis, se determinó que el control continúa siendo adecuado y no requiere ajustes para el periodo evaluado. Adicionalmente no se evidenció meterializacion del riesgo por lo cual se concluye que el control se mantiene efectivo y contribuye a la mitigación de mismo 
VIGILANCIA                 Descripción de la actividad (Hechos):
 No se realiza actividd para este periodo 
 Cantidad de evidencias programadas Vs realizadas (Datos):
 0/0
 Conclusiones:Durante el periodo evaluado no e realizaron actividades asociadas al control de riesgo, debido a que el control de riesgo se raliza demanera semestral o cuando se presente una nueva contratacion de personal o cambio de funciones en el grupo y para el mes de marzo no se realizan contrataciones depersonal que maneje activo informacion con datos sensibles.
 Sin embrgo se llevo a cabo el monitoreo mensual del riesgo con el proposito de evaluar la pertinencia y efectividad de control definido, como resultado se determino que el control continuan siend adecuado y no requiere ajustes para el periodo evaluado. adicionalmente no se eidencio la materializacion del riesgo.SAC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febrero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PARTICIPACIÓN SOCIAL          Descripción de la actividad (Hechos): Durante este mes no se realiza esta actividad en este periodo
 Cantidad de evidencias programadas Vs realizadas (Datos): 0/0
Conclusiones (haga un análisis si se logró controlar el riego?): Durante este periodo no se realizó esta actividad, asociada al control del riesgo, debido a que se realiza de manera semestral o cuando se presente una nueva contratacion del personal o cambio de funcione del grupo que maneja el activo de informacion PQRSD, si nembargo se llevo a cabo monitoreo del mes con el fin de evaluar la pertinencia y efectividad del control definido, y se concluyo que el control continua siendo adecuado y no requiere ajustes para este periodo .
Adicionalmente, no se evidencio la materializacion del riesgo, por lo que se concluye que el control se mantiene efectivo y contribuye  a l mitigación del mismo
N/A        ASEGURAMIENTO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marzo no se realizan nuevas conrataciones de personal que maneje activo de información PQRSD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GARANTIA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marzo no se realizan nuevas conrataciones de personal que maneje activo de información PQRSD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EMERGENCIA         Descripción de la actividad (Hechos): No se realiza esta actividad para este periodo
 Cantidad de evidencias programadas Vs realizadas (Datos):0/0
Conclusiones (haga un análisis si se logró controlar el riego?): Durante el periodo a evaluado no se realizaron actividades asociadas al control  de riesgo, debido a que el control de riesgo se realiza de manera semestral o cuando se presenta una nueva contratacion de personal o cambios de funciones del grupo y para el mes de marzo no se realizan contrataciones de personal que maneje activo de informacion PQRSD.
Sin embargo, se llevo a cabo el monitoreo mensual del riesgo con el proposito de evaluar la pertinencia del control definido, como resultado, se determino que el control continuasiendo adecuado y no requiere ajustes para el periodo evaluado, adicionalmente no se evidencio materializacion del riesgoDESARROLLO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marzo no se realizan nuevas conrataciones de personal que maneje activo de información PQRSD en el Grupo.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PLANEACIÓN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marzo no se realizan conrataciones de personal que maneje activo de información con Datos Sensibles, sin embargo, se llevo a cabo el monitoreo mensual del riesgo con el proposito de evaluar la pertinecia y efectividad de control definido, como resultado del analisis, se determino que el control continuan siendo adecuado y no requiere ajustes para el periodo evaluado. adicionalmente no se evidencio a meterializacion del riesgo por lo cual se concluye que el control se mantiene efectivo y contribuye a la mitigación de mismo. 
 TALENTO HUMANO                               Descripción de la actividad (Hechos): Acuerdo de confidencialidad de base de datos -PQRS
 Cantidad de evidencias programadas Vs realizadas (Datos):1/1
 Conclusiones (haga un análisis si se logró controlar el riego?): Durante el periodo evaluado, un (1) Servidor Publico Maira Alejandra Arango firmo el acuerdo de confidencialidad -PQRS, el control fue efectivo y se llevo acabo el monitoreo mensual del riesgo con el proposito de evaluar la pertinencia y efectividad de los controles definido.Como resultado, se determino que los controles existentes continuan siendo adecuados y no requieren ajustes para el periodo evaluado.Adicionalmente, no se evidencio la materialización del riesgo 
Se adjunta: 
1  Acuerdo de confidencialidad y protección de datos de Salud- PQRS de Maira Alejandra Arango             TICS                       Descripción de la actividad (Hechos):No se realizo actividad
No se realiza actividad
Cantidad de evidencias programadas Vs realizadas (Datos):
0 / 0
Conclusiones (¿se logró controlar el riesgo?):
No se realiza actividad, dado que durante el periodo evaluado no se presentaron ingresos de nuevos funcionarios o prestadores de servicio que debieran firmar el Acuerdo de Confidencialidad y Protección de Datos de Salud (MMDS01.03.15.P001.F022),  se procederá con la firma del acuerdo antes de permitir el acceso o gestión del activo de información, aportando a la mitigación del riesgo.
Se evalua el control del riesgo y continúan siendo adecuado, no requiere ajustes para el periodo evaluado. Adicionalmente, no se evidenció la materialización del riesgo.JURIDICA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presente una nueva contratación de personal o cambio de funciones en el Grupo, que maneje activo de información PQRSD. 
Sin embargo, se llevó a cabo el monitoreo mensual del riesgo con el propósito de evaluar la pertinencia y efectividad de control definido, como resultado del análisis, se determinó que el control continúan siendo adecuado y no requiere ajustes para el periodo evaluado, adicionalmente se evidencio la no materialización del riesgo.
 SIG     Descripción de la actividad (Hechos): No se realiza esta actividad para este periodo
 Cantidad de evidencias programadas Vs realizadas (Datos):0/0
Conclusiones (haga un análisis si se logró controlar el riego?): Durante el periodo a evaluado no se realizaron actividades asociadas al control  de riesgo, debido a que el control de riesgo se realiza de manera semestral o cuando se presenta una nueva contratacion de personal o cambios de funciones del grupo y para el mes de marzo no se realizan contrataciones de personal que maneje activo de informacion PQRSD.
Sin embargo, se llevo a cabo el monitoreo mensual del riesgo con el proposito de evaluar la pertinencia del control definido, como resultado, se determino que el control continuasiendo adecuado y no requiere ajustes para el periodo evaluado, adicionalmente no se evidencio materializacion del riesgoUnidad de Apoyo a la Gestión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marzo no se realizan conrataciones de personal que maneje activo de información PQRSD.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v>
      </c>
      <c r="K33" s="131" t="str">
        <f>+CONCATENATE("SALAUD PÚBLICA         ",'Salud Pública'!K16,"SALUD AMBIENTAL               ",'Ambiente y Salud'!K20,"VIGILANCIA                 ",Vigilancia!K17,"SAC       ",SAC!K14,"       PARTICIPACIÓN SOCIAL          ",'Parti Social'!K13,"        ASEGURAMIENTO                ",Aseguramiento!K15,"           GARANTIA              ",'Garantia de C'!K22,"         EMERGENCIA         ",Emergencia!K19,"DESARROLLO               ",Desarrollo!K15,"             PLANEACIÓN                           ",'Planeación'!K14," TALENTO HUMANO                               ",'Talento Humano'!K15,"             TICS                       ",Tic!K15,"JURIDICA   ",Juridica!K12," SIG     ",SIG!K14, "Unidad de Apoyo a la Gestión         ",Administrativo!K15)</f>
        <v>SALAUD PÚBLICA         Descripción de la actividad (Hechos): Esta actividad No esta programada en este periodo.
 Cantidad de evidencias programadas Vs realizadas (Datos): 0 de 0
 Conclusiones: La actividad correspondiente a la suscripción de acuerdos de confidencialidad no se encontraba programada para el periodo, teniendo en cuenta que la periodicidad establecida para este control es semestral. Adicionalmente, debido a las disposiciones por la Ley de Garantías, durante el mes de abril no se realizó contratación de prestadores de servicio.
Monitoreo del riesgo y control: 
La revisión del control permitió evidenciar que la no ejecución de la actividad obedece a condiciones normativas y de periodicidad previamente establecidas, sin afectar la efectividad del control; será aplicado conforme a la programación establecida y a las necesidades de contratación institucional. En consecuencia, no se evidenció materialización del riesgo durante el periodo.
Se Adjunta: no requiere evidencia en este periodo.SALUD AMBIENTAL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abril no se realizaron conrataciones de personal que maneje activo de información PQRSD.
Monitoreo del riesgo y control:
Se llevò a cabo el monitoreo mensual del riesgo con el proposito de evaluar la pertinencia y efectividad de control definido. Como resultado del analisis, se determinó que el control continúa siendo adecuado y no requiere ajustes para el periodo evaluado. Adicionalmente no se evidenció meterializacion del riesgo por lo cual se concluye que el control se mantiene efectivo y contribuye a la mitigación de mismo 
VIGILANCIA                 Descripción de la actividad (Hechos): No se realizsa actividad para este periodo
 Cantidad de evidencias programadas Vs realizadas (Datos): 0/0
 Conclusiones (haga un análisis si se logró controlar el riego?): Durante el periodo evaluado no se realizaron actividades asociadas al control de riesgo, debido a que el control de riesgo se realiza de manera semestral o cuando se presente una nueva contratacion de personalo cambio de funcionesen el grupoy para el mes de abril no se reaizaron contrataciones de personal que maneje activo informacion conh datos sensibles.                
Monitoreo del riesgo y control:
se llevo a cabo e monitoreo mensual del riesgo con el proposito de evaluar la pertinencia y efectividd de control definido ¿, como resultado se determino que el controlcontinua siendo adecuado y no requiere ajustes para el periodo evaluado. adicionalmente no se evidenciola materializacion del riesgo.
SAC       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contratacion de personal y para el mes de abril no se realizaron contrataciones a personal que maneje PQRSD.
Monitoreo del riesgo y control:
Se llevo a cabo el monitoreo mensual del riesgo con el proposito de evaluar la pertinencia y efectividad de control definido, como resultado, se deterino que el control continua siendo adecuado y no requiere ajustes para elperiodo evaluado.
       PARTICIPACIÓN SOCIAL          Descripción de la actividad (Hechos): Durante este mes no se realizo esta actividad 
 Cantidad de evidencias programadas Vs realizadas (Datos): 0/0
 Conclusiones (haga un análisis si se logró controlar el riego?): Durante este periodo no se realiza esta actividad, asociada al control del riesgo debido a que se realiza de amnera semestral o cuando se requiera por presentarse nueva contratación o cambio de funciones del personal euqe maneja el activo de infdormación como PQRSD, sin embargo monitoreo del periodo para evaluar la pertinencia y efectividad del control definido y se concluyo que el control continua seindo adecuado y no rqueire ajuestes.
Adicionalmente no se evidneica aterializaicón del riesgo por quese concluye que el control sigue siendo efectivo.)
Se Adjunta::
No se adjunta soporte en este periodo        ASEGURAMIENTO                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abril no se realizan nuevas contrataciones de personal que maneje activo de información PQRSD en el Grupo, dando cumplimiento a la ley de garantias.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GARANTIA              Descripción de la actividad (Hechos):No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abril no se realizan nuevas contrataciones de personal que maneje activo de información PQRSD en el Grupo.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EMERGENCIA         Descripción de la actividad (Hechos): No se realiza esta actividad para este periodo
 Cantidad de evidencias programadas Vs realizadas (Datos):0/0
Conclusiones (haga un análisis si se logró controlar el riego?): Durante el periodo a evaluado no se realizaron actividades asociadas al control  de riesgo, debido a que el control de riesgo se realiza de manera semestral o cuando se presenta una nueva contratacion de personal o cambios de funciones del grupo y para el mes de abril no se realizan contrataciones de personal que maneje activo de informacion PQRSD.
Monitoreo del riesgo y control:
Se llevo a cabo el monitoreo mensual del riesgo con el proposito de evaluar la pertinencia del control definido, como resultado, se determino que el control continua siendo adecuado y no requiere ajustes para el periodo evaluado, adicionalmente no se evidencio materializacion del riesgoDESARROLLO               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riesgo, debido a que el control del riesgo se realiza de manera semestral o cuando se presenta una nueva contratación de personal o cambio de funciones, para el mes de abril no se realizan nuevas contrataciones de personal que maneje activo de información PQRSD en el Grupo.
Monitoreo del riesgo y control:
Sin embargo,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PLANEACIÓN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el control del riesgo se realiza de manera semestral o cuando se presente una nueva contratación de personal o cambio de funciones en el Grupo y para el mes de abril no se realizan contrataciones de personal que maneje activo de información con Datos Sensibles.
Monitoreo del riesgo y control:
Para este periodo el riesgo no tiene ninguna alarma de posible materialización y el control se mantiene efectivo, por lo que se determina que los controles existentes continúan siendo adecuados y no requieren ajustes para el periodo evaluado.
Se Adjunta:
NO APLICA TALENTO HUMANO                               Descripción de la actividad (Hechos):No se realiza actividad para este periodo
 Cantidad de evidencias programadas Vs realizadas (Datos):0/0
 Conclusiones (haga un análisis si se logró controlar el riego?):Durante el periodo evaluado no se realizarón actividades asociadas al control del riesgo,debido a que el control del riesgo se realiza de manera semestral o cuando se presente una nueva contratación de personal o cambio de funciones en el grupo y para el mes de abril no se realizarón contrataciones del personal que maneje activo de información con base de datos sencibles.
Monitoreo del riesgo y control:
Se llevo a cabo el monitoreo mensual del riesgo con el proposito de evaluar la pertinencia y efectividad de los controles definidos.Como resultado ,se determino que los controles existentes continuan siendo adecuados y no requieren ajustes para el periodo evaluado.Adicionalmente no se evidencio la materialización del riesgo.
Se Adjunta:
No aplica             TICS                       Descripción de la actividad (Hechos):No se realizo actividad
No se realiza actividad
Cantidad de evidencias programadas Vs realizadas (Datos):
0 / 0
Conclusiones (¿se logró controlar el riesgo?):
No se realiza actividad, dado que durante el periodo evaluado no se presentaron ingresos de nuevos funcionarios o prestadores de servicio que debieran firmar el Acuerdo de Confidencialidad y Protección de Datos de Salud (MMDS01.03.15.P001.F022),  se procederá con la firma del acuerdo antes de permitir el acceso o gestión del activo de información, aportando a la mitigación del riesgo.
Se evalua el control del riesgo y continúan siendo adecuado, no requiere ajustes para el periodo evaluado. Adicionalmente, no se evidenció la materialización del riesgo.JURIDICA   Descripción de la actividad (Hechos):No se realiza actividad para este periodo.
 Cantidad de evidencias programadas Vs realizadas (Datos):0/0
 Conclusiones (haga un análisis si se logró controlar el riego?): Durante el periodo evaluado no se realizaron actividades asociadas al control del riesgo, debido a que este se realiza de manera semestral y cuando se presente una nueva contratación de personal o cambio de funciones y/o tareas y/o actividades en el Grupo que maneje activo de información PQRSD. 
Monitoreo del riesgo y control:
se llevo a cabo el monitoreo mensual del riesgo conforme con el proposito de evaluar la pertinencia y efectividad de los controles definidos.  Como resultado, se determino que los controles existentes continuan siendo adecuados y no requieren ajustes para el periodo evaluado.
Se adjunta:
No aplica
 SIG     Descripción de la actividad (Hechos): No se realiza esta actividad para este periodo
 Cantidad de evidencias programadas Vs realizadas (Datos):0/0
Conclusiones (haga un análisis si se logró controlar el riego?): Durante el periodo a evaluado no se realizaron actividades asociadas al control  de riesgo, debido a que el control de riesgo se realiza de manera semestral o cuando se presenta una nueva contratacion de personal o cambios de funciones del grupo y para el mes de marzo no se realizan contrataciones de personal que maneje activo de informacion PQRSD.
Monitoreo del riesgo y control:
Se llevo a cabo el monitoreo mensual del riesgo con el proposito de evaluar la pertinencia del control definido, como resultado, se determino que el control continuasiendo adecuado y no requiere ajustes para el periodo evaluado, adicionalmente no se evidencio materializacion del riesgo
Se Adjunta:
NoAplicaUnidad de Apoyo a la Gestión         Descripción de la actividad (Hechos): No se realiza actividad para este periodo
 Cantidad de evidencias programadas Vs realizadas (Datos):0/0
 Conclusiones (haga un análisis si se logró controlar el riego?): Durante el periodo evaluado no se realizaron activiadades asociadas al control del riesgo, debido a que  el control del riesgo se realiza de manera semestral o cuando se presente una nueva contratación de personal o cambio de funciones en el Grupo y para el mes de marzo no se realizan conrataciones de personal que maneje activo de información PQRSD. 
Monitoreo del riesgo y control:
Se llevo a cabo el monitoreo mensual del riesgo con el proposito de evaluar la pertinecia y efectividad de control definido, como resultado, se determino que el control continuan siendo adecuado y no requiere ajustes para el periodo evaluado. adicionalmente no se evidencio materializacion del riesgo.
</v>
      </c>
      <c r="L33" s="131" t="str">
        <f>+CONCATENATE("SALAUD PÚBLICA         ",'Salud Pública'!L16,"SALUD AMBIENTAL               ",'Ambiente y Salud'!L20,"VIGILANCIA                 ",Vigilancia!L17,"SAC       ",SAC!L14,"       PARTICIPACIÓN SOCIAL          ",'Parti Social'!L13,"        ASEGURAMIENTO                ",Aseguramiento!L15,"           GARANTIA              ",'Garantia de C'!L22,"         EMERGENCIA         ",Emergencia!L19,"DESARROLLO               ",Desarrollo!L15,"             PLANEACIÓN                           ",'Planeación'!L14," TALENTO HUMANO                               ",'Talento Humano'!L15,"             TICS                       ",Tic!L15,"JURIDICA   ",Juridica!L12," SIG     ",SIG!L14, "Unidad de Apoyo a la Gestión         ",Administrativo!L15)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excel)JURIDICA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excel)Unidad de Apoyo a la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33" s="131" t="str">
        <f>+CONCATENATE("SALAUD PÚBLICA         ",'Salud Pública'!M16,"SALUD AMBIENTAL               ",'Ambiente y Salud'!M20,"VIGILANCIA                 ",Vigilancia!M17,"SAC       ",SAC!M14,"       PARTICIPACIÓN SOCIAL          ",'Parti Social'!M13,"        ASEGURAMIENTO                ",Aseguramiento!M15,"           GARANTIA              ",'Garantia de C'!M22,"         EMERGENCIA         ",Emergencia!M19,"DESARROLLO               ",Desarrollo!M15,"             PLANEACIÓN                           ",'Planeación'!M14," TALENTO HUMANO                               ",'Talento Humano'!M15,"             TICS                       ",Tic!M15,"JURIDICA   ",Juridica!M12," SIG     ",SIG!M14, "Unidad de Apoyo a la Gestión         ",Administrativo!M15)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excel)JURIDICA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excel)Unidad de Apoyo a la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33" s="131" t="str">
        <f>+CONCATENATE("SALAUD PÚBLICA         ",'Salud Pública'!N16,"SALUD AMBIENTAL               ",'Ambiente y Salud'!N20,"VIGILANCIA                 ",Vigilancia!N17,"SAC       ",SAC!N14,"       PARTICIPACIÓN SOCIAL          ",'Parti Social'!N13,"        ASEGURAMIENTO                ",Aseguramiento!N15,"           GARANTIA              ",'Garantia de C'!N22,"         EMERGENCIA         ",Emergencia!N19,"DESARROLLO               ",Desarrollo!N15,"             PLANEACIÓN                           ",'Planeación'!N14," TALENTO HUMANO                               ",'Talento Humano'!N15,"             TICS                       ",Tic!N15,"JURIDICA   ",Juridica!N12," SIG     ",SIG!N14, "Unidad de Apoyo a la Gestión         ",Administrativo!N15)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excel)JURIDICA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excel)Unidad de Apoyo a la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33" s="131" t="str">
        <f>+CONCATENATE("SALAUD PÚBLICA         ",'Salud Pública'!O16,"SALUD AMBIENTAL               ",'Ambiente y Salud'!O20,"VIGILANCIA                 ",Vigilancia!O17,"SAC       ",SAC!O14,"       PARTICIPACIÓN SOCIAL          ",'Parti Social'!O13,"        ASEGURAMIENTO                ",Aseguramiento!O15,"           GARANTIA              ",'Garantia de C'!O22,"         EMERGENCIA         ",Emergencia!O19,"DESARROLLO               ",Desarrollo!O15,"             PLANEACIÓN                           ",'Planeación'!O14," TALENTO HUMANO                               ",'Talento Humano'!O15,"             TICS                       ",Tic!O15,"JURIDICA   ",Juridica!O12," SIG     ",SIG!O14, "Unidad de Apoyo a la Gestión         ",Administrativo!O15)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excel)JURIDICA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excel)Unidad de Apoyo a la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33" s="131" t="str">
        <f>+CONCATENATE("SALAUD PÚBLICA         ",'Salud Pública'!P16,"SALUD AMBIENTAL               ",'Ambiente y Salud'!P20,"VIGILANCIA                 ",Vigilancia!P17,"SAC       ",SAC!P14,"       PARTICIPACIÓN SOCIAL          ",'Parti Social'!P13,"        ASEGURAMIENTO                ",Aseguramiento!P15,"           GARANTIA              ",'Garantia de C'!P22,"         EMERGENCIA         ",Emergencia!P19,"DESARROLLO               ",Desarrollo!P15,"             PLANEACIÓN                           ",'Planeación'!P14," TALENTO HUMANO                               ",'Talento Humano'!P15,"             TICS                       ",Tic!P15,"JURIDICA   ",Juridica!P12," SIG     ",SIG!P14, "Unidad de Apoyo a la Gestión         ",Administrativo!P15)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excel)JURIDICA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excel)Unidad de Apoyo a la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33" s="131" t="str">
        <f>+CONCATENATE("SALAUD PÚBLICA         ",'Salud Pública'!Q16,"SALUD AMBIENTAL               ",'Ambiente y Salud'!Q20,"VIGILANCIA                 ",Vigilancia!Q17,"SAC       ",SAC!Q14,"       PARTICIPACIÓN SOCIAL          ",'Parti Social'!Q13,"        ASEGURAMIENTO                ",Aseguramiento!Q15,"           GARANTIA              ",'Garantia de C'!Q22,"         EMERGENCIA         ",Emergencia!Q19,"DESARROLLO               ",Desarrollo!Q15,"             PLANEACIÓN                           ",'Planeación'!Q14," TALENTO HUMANO                               ",'Talento Humano'!Q15,"             TICS                       ",Tic!Q15,"JURIDICA   ",Juridica!Q12," SIG     ",SIG!Q14, "Unidad de Apoyo a la Gestión         ",Administrativo!Q15)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excel)SAC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excel)JURIDICA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excel)Unidad de Apoyo a la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33" s="131" t="str">
        <f>+CONCATENATE("SALAUD PÚBLICA         ",'Salud Pública'!R16,"SALUD AMBIENTAL               ",'Ambiente y Salud'!R20,"VIGILANCIA                 ",Vigilancia!R17,"SAC       ",SAC!R14,"       PARTICIPACIÓN SOCIAL          ",'Parti Social'!R13,"        ASEGURAMIENTO                ",Aseguramiento!R15,"           GARANTIA              ",'Garantia de C'!R22,"         EMERGENCIA         ",Emergencia!R19,"DESARROLLO               ",Desarrollo!R15,"             PLANEACIÓN                           ",'Planeación'!R14," TALENTO HUMANO                               ",'Talento Humano'!R15,"             TICS                       ",Tic!R15,"JURIDICA   ",Juridica!R12," SIG     ",SIG!R14, "Unidad de Apoyo a la Gestión         ",Administrativo!R15)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excel)SAC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excel)JURIDICA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excel)Unidad de Apoyo a la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33" s="131" t="str">
        <f>+CONCATENATE("SALAUD PÚBLICA         ",'Salud Pública'!S16,"SALUD AMBIENTAL               ",'Ambiente y Salud'!S20,"VIGILANCIA                 ",Vigilancia!S17,"SAC       ",SAC!S14,"       PARTICIPACIÓN SOCIAL          ",'Parti Social'!S13,"        ASEGURAMIENTO                ",Aseguramiento!S15,"           GARANTIA              ",'Garantia de C'!S22,"         EMERGENCIA         ",Emergencia!S19,"DESARROLLO               ",Desarrollo!S15,"             PLANEACIÓN                           ",'Planeación'!S14," TALENTO HUMANO                               ",'Talento Humano'!S15,"             TICS                       ",Tic!S15,"JURIDICA   ",Juridica!S12," SIG     ",SIG!S14, "Unidad de Apoyo a la Gestión         ",Administrativo!S15)</f>
        <v>SALAUD PÚBLICA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excel)VIGILANCIA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excel)SAC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PARTICIPACIÓN SOCIAL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ASEGURAMIENTO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GARANTIA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EMERGENCIA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excel)DESARROLLO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TALENTO HUMANO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excel)JURIDICA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 SIG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excel)Unidad de Apoyo a la Gestión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33" s="122"/>
      <c r="U33" s="122"/>
      <c r="V33" s="122"/>
      <c r="W33" s="122"/>
      <c r="X33" s="122"/>
      <c r="Y33" s="122"/>
      <c r="Z33" s="122"/>
      <c r="AA33" s="122"/>
      <c r="AB33" s="122"/>
      <c r="AC33" s="122"/>
      <c r="AD33" s="122"/>
    </row>
    <row r="34" ht="175.5" customHeight="1">
      <c r="A34" s="135" t="s">
        <v>191</v>
      </c>
      <c r="B34" s="145" t="s">
        <v>285</v>
      </c>
      <c r="C34" s="134" t="s">
        <v>0</v>
      </c>
      <c r="D34" s="145" t="s">
        <v>276</v>
      </c>
      <c r="E34" s="146" t="s">
        <v>288</v>
      </c>
      <c r="F34" s="128" t="s">
        <v>242</v>
      </c>
      <c r="G34" s="128" t="s">
        <v>104</v>
      </c>
      <c r="H34" s="131" t="str">
        <f>+CONCATENATE("GRUPO TICS   ",Tic!H16)</f>
        <v>GRUPO TICS   "Descripción de la actividad (Hechos): No realiza ninguna actividad para este control.
Cantidad de evidencias programadas Vs realizadas (Datos): 0/0
Conclusiones (haga un análisis si se  logró controlar el riego?): La actividad no se realiza debido a que la frecuencia del control es trimestral; se registrará en el mes de marzo."
</v>
      </c>
      <c r="I34" s="131" t="str">
        <f>+CONCATENATE("GRUPO TICS   ",Tic!I16)</f>
        <v>GRUPO TICS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trimestral y se programa para el mes de Marzo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v>
      </c>
      <c r="J34" s="131" t="str">
        <f>+CONCATENATE("GRUPO TICS   ",Tic!J16)</f>
        <v>GRUPO TICS   Descripción de la actividad (Hechos): Reporte de Directorio activo del organismo
 Cantidad de evidencias programadas Vs realizadas (Datos): 1/1
 Conclusiones (haga un análisis si se logró controlar el riego?):
 Se generan 5 oficios a la subsecretaria para la depuración del personal activo y de esta manera se genera el reporte en excel del directorio activo del organismo, validanto a partir de la columna usuario, el personal que tienen acceso y gestionan PQRSD por medio del aplicativo ORFEO, Con el objetivo de definir usuarios inactivos el directorio activo en Orfeo y viceversa, aportando a la mitigación del riesgo.
Se evalua el control del riesgo y continúan siendo adecuado, no requiere ajustes para el periodo evaluado. Adicionalmente, no se evidenció la materialización del riesgo.</v>
      </c>
      <c r="K34" s="131" t="str">
        <f>+CONCATENATE("GRUPO TICS   ",Tic!K16)</f>
        <v>GRUPO TICS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trimestral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v>
      </c>
      <c r="L34" s="131" t="str">
        <f>+CONCATENATE("GRUPO TICS   ",Tic!L16)</f>
        <v>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34" s="131" t="str">
        <f>+CONCATENATE("GRUPO TICS   ",Tic!M16)</f>
        <v>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34" s="131" t="str">
        <f>+CONCATENATE("GRUPO TICS   ",Tic!N16)</f>
        <v>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34" s="131" t="str">
        <f>+CONCATENATE("GRUPO TICS   ",Tic!O16)</f>
        <v>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34" s="131" t="str">
        <f>+CONCATENATE("GRUPO TICS   ",Tic!P16)</f>
        <v>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34" s="131" t="str">
        <f>+CONCATENATE("GRUPO TICS   ",Tic!Q16)</f>
        <v>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34" s="131" t="str">
        <f>+CONCATENATE("GRUPO TICS   ",Tic!R16)</f>
        <v>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34" s="131" t="str">
        <f>+CONCATENATE("GRUPO TICS   ",Tic!S16)</f>
        <v>GRUPO TICS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34" s="122"/>
      <c r="U34" s="122"/>
      <c r="V34" s="122"/>
      <c r="W34" s="122"/>
      <c r="X34" s="122"/>
      <c r="Y34" s="122"/>
      <c r="Z34" s="122"/>
      <c r="AA34" s="122"/>
      <c r="AB34" s="122"/>
      <c r="AC34" s="122"/>
      <c r="AD34" s="122"/>
    </row>
    <row r="35" ht="234.75" customHeight="1">
      <c r="A35" s="144" t="s">
        <v>195</v>
      </c>
      <c r="B35" s="138" t="s">
        <v>285</v>
      </c>
      <c r="C35" s="139" t="s">
        <v>0</v>
      </c>
      <c r="D35" s="138" t="s">
        <v>276</v>
      </c>
      <c r="E35" s="140" t="s">
        <v>289</v>
      </c>
      <c r="F35" s="138" t="s">
        <v>244</v>
      </c>
      <c r="G35" s="139" t="s">
        <v>281</v>
      </c>
      <c r="H35" s="131" t="str">
        <f>CONCATENATE(Administrativo!H16)</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Enero 2026, de los contratistas y/o servidores públicos que han vulnerado la confidencialidad de los datos sensibles de los los PQRSD, se realiza oficio desde la unidad de apoyo para confirmar información y aportar al control con el fin de proteger su confidencialidad ,integridad y disponibilidad,se realiza oficio desde la unidad de apoyo para confirmar información y aportar al control y mitigación del riesgo.</v>
      </c>
      <c r="I35" s="131" t="str">
        <f>CONCATENATE(Administrativo!I16)</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Febrero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v>
      </c>
      <c r="J35" s="131" t="str">
        <f>CONCATENATE(Administrativo!J16)</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Marzo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Se Adjunta:</v>
      </c>
      <c r="K35" s="131" t="str">
        <f>CONCATENATE(Administrativo!K16)</f>
        <v>Descripción de la actividad (Hechos): No se reciben informes, Se realiza oficio desde la unidad de Apoyo.
 Cantidad de evidencias programadas Vs realizadas (Datos): 1/1
 Conclusiones (haga un análisis si se logró controlar el riego?): no se reciben ningun informe por parte de los lideres de grupos de la secretaria de Salud en el mes de Abril 2026, de los contratistas y/o servidores públicos que han vulnerado la confidencialidad de los datos sensibles de los las actas de comité, se realiza oficio desde la unidad de apoyo para confirmar información y aportar al control con el fin de proteger su confidencialidad ,integridad y disponibilidad,se realiza oficio desde la unidad de apoyo para confirmar información y aportar al control y mitigación del riesgo.
Se evalua el control del riesgo y continúan siendo adecuado, no requiere ajustes para el periodo evaluado. Adicionalmente, no se evidenció la materialización del riesgo.
Se Adjunta:
Se Adjunta:
Oficio No.2026 41450100012394 Unidad de Apoyo Abril 2026</v>
      </c>
      <c r="L35" s="131" t="str">
        <f>CONCATENATE(Administrativo!L16)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35" s="131" t="str">
        <f>CONCATENATE(Administrativo!M16)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35" s="131" t="str">
        <f>CONCATENATE(Administrativo!N16)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35" s="131" t="str">
        <f>CONCATENATE(Administrativo!O16)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35" s="131" t="str">
        <f>CONCATENATE(Administrativo!P16)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35" s="131" t="str">
        <f>CONCATENATE(Administrativo!Q16)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35" s="131" t="str">
        <f>CONCATENATE(Administrativo!R16)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35" s="131" t="str">
        <f>CONCATENATE(Administrativo!S16)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35" s="122"/>
      <c r="U35" s="122"/>
      <c r="V35" s="122"/>
      <c r="W35" s="122"/>
      <c r="X35" s="122"/>
      <c r="Y35" s="122"/>
      <c r="Z35" s="122"/>
      <c r="AA35" s="122"/>
      <c r="AB35" s="122"/>
      <c r="AC35" s="122"/>
      <c r="AD35" s="122"/>
    </row>
    <row r="36" ht="225.0" customHeight="1">
      <c r="A36" s="147">
        <v>45665.0</v>
      </c>
      <c r="B36" s="138" t="s">
        <v>290</v>
      </c>
      <c r="C36" s="139" t="s">
        <v>0</v>
      </c>
      <c r="D36" s="128" t="s">
        <v>240</v>
      </c>
      <c r="E36" s="130" t="s">
        <v>291</v>
      </c>
      <c r="F36" s="134" t="s">
        <v>242</v>
      </c>
      <c r="G36" s="134" t="s">
        <v>292</v>
      </c>
      <c r="H36" s="148" t="str">
        <f>CONCATENATE(G.Conocimiento!G12)</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Marzo 2026. Sin embargo, se llevó a cabo el monitoreo mensual del riesgo conforme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v>
      </c>
      <c r="I36" s="148" t="str">
        <f>CONCATENATE(G.Conocimiento!H12)</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Marzo 2026. Sin embargo, se llevó a cabo el monitoreo mensual del riesgo conforme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v>
      </c>
      <c r="J36" s="148" t="str">
        <f>CONCATENATE(G.Conocimiento!I12)</f>
        <v>Descripción de la actividad (Hechos):Transferencias del conocimiento.
 Cantidad de evidencias programadas Vs realizadas (Datos):1/1
 Conclusiones (haga un análisis si se logró controlar el riego?):Durante el periodo evaluado se realizaron actividades asociadas al control del riesgo, debido a que se ecuentran acciones programadas segun la frecuencia establecida. Para este trimestre se programo con la señora Liliana Hincapie las transferencias del conocimiento elaborando un acta de reunión No. 4145.010.14.12.6 donde se hace transferencia del conocimiento todos los años trabajados en la secretaria de salud Publica, aportando de esta manera a la mitigación del riesgo.
Se llevó a cabo el monitoreo mensual del riesgo conforme  con el propósito de evaluar la pertinencia y efectividad de los controles definidos, como resultado, se determinó que el control existente continúa  siendo adecuado y no requiere ajustes para el periodo evaluado, adicional no se evidencia materialización del riesgo.
Se adjunta:
Acta de Reunión No 4145.010.14.12.6
</v>
      </c>
      <c r="K36" s="148" t="str">
        <f>CONCATENATE(G.Conocimiento!J12)</f>
        <v>Descripción de la actividad (Hechos): No se realizan actividades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sgun la frecuencia establecida, 
Monitoreo del riesgo y control:
se llevo a cabo el monitoreo mensual del riesgo conforme con el proposito de evaluar la pertinencia y efectividad de los controles definidos.  Como resultado, se determino que los controles existentes continuan siendo adecuados y no requieren ajustes para el periodo evaluado.
Se adjunta:
No aplica
</v>
      </c>
      <c r="L36" s="148" t="str">
        <f>CONCATENATE(G.Conocimiento!K12)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36" s="148" t="str">
        <f>CONCATENATE(G.Conocimiento!L12)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36" s="148" t="str">
        <f>CONCATENATE(G.Conocimiento!M12)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36" s="148" t="str">
        <f>CONCATENATE(G.Conocimiento!N12)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36" s="148" t="str">
        <f>CONCATENATE(G.Conocimiento!O12)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36" s="148" t="str">
        <f>CONCATENATE(G.Conocimiento!P12)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36" s="148" t="str">
        <f>CONCATENATE(G.Conocimiento!Q12)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36" s="148" t="str">
        <f>CONCATENATE(G.Conocimiento!R12)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36" s="122"/>
      <c r="U36" s="122"/>
      <c r="V36" s="122"/>
      <c r="W36" s="122"/>
      <c r="X36" s="122"/>
      <c r="Y36" s="122"/>
      <c r="Z36" s="122"/>
      <c r="AA36" s="122"/>
      <c r="AB36" s="122"/>
      <c r="AC36" s="122"/>
      <c r="AD36" s="122"/>
    </row>
    <row r="37">
      <c r="A37" s="147">
        <v>45696.0</v>
      </c>
      <c r="B37" s="138" t="s">
        <v>290</v>
      </c>
      <c r="C37" s="139" t="s">
        <v>0</v>
      </c>
      <c r="D37" s="128" t="s">
        <v>240</v>
      </c>
      <c r="E37" s="130" t="s">
        <v>293</v>
      </c>
      <c r="F37" s="134" t="s">
        <v>267</v>
      </c>
      <c r="G37" s="134" t="s">
        <v>292</v>
      </c>
      <c r="H37" s="148" t="str">
        <f>CONCATENATE(G.Conocimiento!G13)</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conforme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v>
      </c>
      <c r="I37" s="148" t="str">
        <f>CONCATENATE(G.Conocimiento!H13)</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conforme  con el propósito de evaluar la pertinencia y efectividad de los controles definidos. Como resultado, se determinó que el control existente continúan siendo adecuado y no requiere ajustes para el periodo evaluado. Adicionalmente, no se evidenció la materialización del riesgo.
</v>
      </c>
      <c r="J37" s="148" t="str">
        <f>CONCATENATE(G.Conocimiento!I13)</f>
        <v>Descripción de la actividad (Hechos):
 Cantidad de evidencias programadas Vs realizadas (Datos):0/0
 Conclusiones (haga un análisis si se logró controlar el riego?): Durante el periodo evaluado no se realizaron actividades asociadas al control del riesgo, debido a que no se encuentraban acciones programadas establecida, para este mes su frecuencia es semestral y se programa para el mes de junio 2026. 
Sin embargo, se llevo a cabo el monitoreo mensual el riesgo conforme con el propósito de evaluar la pertinencia y efectividad de los controles definidos, como resultado, se determinó que el control existente continúa siendo adecuado y no requieren ajustes para el periodo evaluado. Adicionalmente, no se evidenció la materialización del riesgo.
</v>
      </c>
      <c r="K37" s="148" t="str">
        <f>CONCATENATE(G.Conocimiento!J13)</f>
        <v>Descripción de la actividad (Hechos):No se realizan actividades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sgun la frecuencia establecida.
Monitoreo del riesgo y control:
se llevo a cabo el monitoreo mensual del riesgo conforme con el proposito de evaluar la pertinencia y efectividad de los controles definidos.  Como resultado, se determino que los controles existentes continuan siendo adecuados y no requieren ajustes para el periodo evaluado.
Se adjunta:
No aplica
</v>
      </c>
      <c r="L37" s="148" t="str">
        <f>CONCATENATE(G.Conocimiento!K13)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37" s="148" t="str">
        <f>CONCATENATE(G.Conocimiento!L13)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37" s="148" t="str">
        <f>CONCATENATE(G.Conocimiento!M13)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37" s="148" t="str">
        <f>CONCATENATE(G.Conocimiento!N13)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37" s="148" t="str">
        <f>CONCATENATE(G.Conocimiento!O13)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37" s="148" t="str">
        <f>CONCATENATE(G.Conocimiento!P13)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37" s="148" t="str">
        <f>CONCATENATE(G.Conocimiento!Q13)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37" s="148" t="str">
        <f>CONCATENATE(G.Conocimiento!R13)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37" s="122"/>
      <c r="U37" s="122"/>
      <c r="V37" s="122"/>
      <c r="W37" s="122"/>
      <c r="X37" s="122"/>
      <c r="Y37" s="122"/>
      <c r="Z37" s="122"/>
      <c r="AA37" s="122"/>
      <c r="AB37" s="122"/>
      <c r="AC37" s="122"/>
      <c r="AD37" s="122"/>
    </row>
    <row r="38" ht="268.5" customHeight="1">
      <c r="A38" s="147">
        <v>45724.0</v>
      </c>
      <c r="B38" s="138" t="s">
        <v>290</v>
      </c>
      <c r="C38" s="139" t="s">
        <v>0</v>
      </c>
      <c r="D38" s="128" t="s">
        <v>240</v>
      </c>
      <c r="E38" s="130" t="s">
        <v>294</v>
      </c>
      <c r="F38" s="134" t="s">
        <v>267</v>
      </c>
      <c r="G38" s="134" t="s">
        <v>292</v>
      </c>
      <c r="H38" s="148" t="str">
        <f>CONCATENATE(G.Conocimiento!G14)</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conforme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v>
      </c>
      <c r="I38" s="148" t="str">
        <f>CONCATENATE(G.Conocimiento!H14)</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llevo a cabo el monitoreo mensual el riesgo conforme con el propósito de evaluar la pertinencia y efectividad de los controles definidos, como resultado, se determinó que el control existente continúa siendo adecuado y no requieren ajustes para el periodo evaluado. Adicionalmente, no se evidenció la materialización del riesgo.
</v>
      </c>
      <c r="J38" s="148" t="str">
        <f>CONCATENATE(G.Conocimiento!I14)</f>
        <v>Descripción de la actividad (Hechos):
 Cantidad de evidencias programadas Vs realizadas (Datos):0/0
 Conclusiones (haga un análisis si se logró controlar el riego?): Durante el periodo evaluado no se realizaron actividades asociadas al control del riesgo, debido a que no se encuentraban acciones programadas establecida, para este mes su frecuencia es semestral y se programa para el mes de junio 2026. 
Sin embargo, se llevo a cabo el monitoreo mensual el riesgo conforme con el propósito de evaluar la pertinencia y efectividad de los controles definidos, como resultado, se determinó que el control existente continúa siendo adecuado y no requieren ajustes para el periodo evaluado. Adicionalmente, no se evidenció la materialización del riesgo.
</v>
      </c>
      <c r="K38" s="148" t="str">
        <f>CONCATENATE(G.Conocimiento!J14)</f>
        <v>Descripción de la actividad (Hechos):No se realizan actividades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sgun la frecuencia establecida.
Monitoreo del riesgo y control:
se llevo a cabo el monitoreo mensual del riesgo conforme con el proposito de evaluar la pertinencia y efectividad de los controles definidos.  Como resultado, se determino que los controles existentes continuan siendo adecuados y no requieren ajustes para el periodo evaluado.
Se adjunta:
No aplica
</v>
      </c>
      <c r="L38" s="148" t="str">
        <f>CONCATENATE(G.Conocimiento!K14)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38" s="148" t="str">
        <f>CONCATENATE(G.Conocimiento!L14)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38" s="148" t="str">
        <f>CONCATENATE(G.Conocimiento!M14)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38" s="148" t="str">
        <f>CONCATENATE(G.Conocimiento!N14)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38" s="148" t="str">
        <f>CONCATENATE(G.Conocimiento!O14)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38" s="148" t="str">
        <f>CONCATENATE(G.Conocimiento!P14)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38" s="148" t="str">
        <f>CONCATENATE(G.Conocimiento!Q14)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38" s="148" t="str">
        <f>CONCATENATE(G.Conocimiento!R14)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38" s="122"/>
      <c r="U38" s="122"/>
      <c r="V38" s="122"/>
      <c r="W38" s="122"/>
      <c r="X38" s="122"/>
      <c r="Y38" s="122"/>
      <c r="Z38" s="122"/>
      <c r="AA38" s="122"/>
      <c r="AB38" s="122"/>
      <c r="AC38" s="122"/>
      <c r="AD38" s="122"/>
    </row>
    <row r="39">
      <c r="A39" s="147">
        <v>45755.0</v>
      </c>
      <c r="B39" s="138" t="s">
        <v>290</v>
      </c>
      <c r="C39" s="139" t="s">
        <v>0</v>
      </c>
      <c r="D39" s="128" t="s">
        <v>240</v>
      </c>
      <c r="E39" s="130" t="s">
        <v>295</v>
      </c>
      <c r="F39" s="134" t="s">
        <v>296</v>
      </c>
      <c r="G39" s="134" t="s">
        <v>292</v>
      </c>
      <c r="H39" s="148" t="str">
        <f>CONCATENATE(G.Conocimiento!G15)</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anual y se programa para el mes de Diciembre 2026. Sin embargo, se llevó a cabo el monitoreo mensual del riesgo conforme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v>
      </c>
      <c r="I39" s="148" t="str">
        <f>CONCATENATE(G.Conocimiento!H15)</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anual y se programa para el mes de Diciembre 2026. Sin embargo, se llevó a cabo el monitoreo mensual del riesgo conforme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v>
      </c>
      <c r="J39" s="148" t="str">
        <f>CONCATENATE(G.Conocimiento!I15)</f>
        <v>Descripción de la actividad (Hechos):
 Cantidad de evidencias programadas Vs realizadas (Datos):0/0
 Conclusiones (haga un análisis si se logró controlar el riego?): Durante el periodo evaluado no se realizaron actividades asociadas al control del riesgo, debido a que no se encuentraban acciones programadas establecida, para este mes su frecuencia es Anual y se programa para el mes de Diciembre 2026. 
Sin embargo, se llevo a cabo el monitoreo mensual del riesgo conforme con el propósito de evaluar la pertinencia y efectividad de los controles definidos, como resultado, se determinó que el control existente continúa siendo adecuado y no requieren ajustes para el periodo evaluado. Adicionalmente, no se evidenció la materialización del riesgo.
</v>
      </c>
      <c r="K39" s="148" t="str">
        <f>CONCATENATE(G.Conocimiento!J15)</f>
        <v>Descripción de la actividad (Hechos): No se realizan actividades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segun la frecuencia establecida
Monitoreo del riesgo y control:
se llevo a cabo el monitoreo mensual del riesgo conforme con el proposito de evaluar la pertinencia y efectividad de los controles definidos.  Como resultado, se determino que los controles existentes continuan siendo adecuados y no requieren ajustes para el periodo evaluado.
Se adjunta:
No aplica
</v>
      </c>
      <c r="L39" s="148" t="str">
        <f>CONCATENATE(G.Conocimiento!K15)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39" s="148" t="str">
        <f>CONCATENATE(G.Conocimiento!L15)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39" s="148" t="str">
        <f>CONCATENATE(G.Conocimiento!M15)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39" s="148" t="str">
        <f>CONCATENATE(G.Conocimiento!N15)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39" s="148" t="str">
        <f>CONCATENATE(G.Conocimiento!O15)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39" s="148" t="str">
        <f>CONCATENATE(G.Conocimiento!P15)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39" s="148" t="str">
        <f>CONCATENATE(G.Conocimiento!Q15)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39" s="148" t="str">
        <f>CONCATENATE(G.Conocimiento!R15)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39" s="122"/>
      <c r="U39" s="122"/>
      <c r="V39" s="122"/>
      <c r="W39" s="122"/>
      <c r="X39" s="122"/>
      <c r="Y39" s="122"/>
      <c r="Z39" s="122"/>
      <c r="AA39" s="122"/>
      <c r="AB39" s="122"/>
      <c r="AC39" s="122"/>
      <c r="AD39" s="122"/>
    </row>
    <row r="40">
      <c r="A40" s="147">
        <v>45666.0</v>
      </c>
      <c r="B40" s="138" t="s">
        <v>297</v>
      </c>
      <c r="C40" s="139" t="s">
        <v>0</v>
      </c>
      <c r="D40" s="128" t="s">
        <v>240</v>
      </c>
      <c r="E40" s="130" t="s">
        <v>298</v>
      </c>
      <c r="F40" s="134" t="s">
        <v>244</v>
      </c>
      <c r="G40" s="134" t="s">
        <v>299</v>
      </c>
      <c r="H40" s="149" t="str">
        <f>CONCATENATE(SIG!H15)</f>
        <v>Descripción de la actividad (Hechos): Se realiza socialización con enfoque diferencial
 Cantidad de evidencias programadas Vs realizadas (Datos):1/1
Conclusiones (haga un análisis si se logró controlar el riesgo?):Se realiza socialización y difusión de la Circular N° 4145.010.14.12.187.000145 en la cual se anunca a las partes interesadas internas, la obtención del sello de la no discriminación por parte de la Secretaría de Salud Pública Distrital de Cali. Estas acciones mantienen vigente el compromiso con la no discriminción y permiten que el personal reconozca que la obtención del sello nos convoca a la prevención y eliminación en lo más posible, de situaciones que puedan generar inequidad, vulneración de derechos o afectaciones en la rectoría en salud, reduciendo la probabilidad de impactos económicos y reputacionales derivados de actos discriminatorios, aportando de esta manera a la mitigación del riesgo, el control se mantiene efectivo y no se evidencia materialización del riesgo.</v>
      </c>
      <c r="I40" s="149" t="str">
        <f>CONCATENATE(SIG!I15)</f>
        <v>Descripción de la actividad (Hechos):Se realiza boletin, capacitaciónn y socializacion con enfoque diferencial
 Cantidad de evidencias programadas Vs realizadas (Datos): 3/3
Conclusiones (haga un análisis si se logró controlar el riego?):  Se realiza el diseño del material para la Socialización de Sello de No Discriminación para la vigencia 2026. Por otra parte, se realiza el diseño del boletín en el cual se socializa lo relacionado a la Cartilla de orientación al lenguaje inclusivo. Se realiza la Socialización de Sello de No Discriminación en el grupo de Sistemas Integrados de Gestión. Finalmente, se realiza una actividad de sensibilización y socialización de sello de no discriminación en el Comité Hablemos de Calidad. La formulación de material para la socialización, el boletín y llevar a cabo la socialización y sensibilización en diferentes grupos y el comité Hablemos de Calidad, son acciones mantienen vigente el compromiso con la no discriminción y permiten que el personal reconozca que la obtención del sello nos convoca a la prevención y eliminación en lo más posible, de situaciones que puedan generar inequidad, vulneración de derechos o afectaciones en la rectoría en salud, reduciendo la probabilidad de impactos económicos y reputacionales derivados de actos discriminatorios, aportando de esta manera a la mitigación del riesgo, el control se mantiene efectivo y no se evidencia materialización del riesgo.
Se adjuntan los siguientes soportes: 
-Informe de Capacitación 
- Boletín Sello- lenguaje inclusivo
- Acta N_11 Realizar _Comité Hablemos de Calidad_ N°2_ Contexto organizacional 2026 - Socializacion de Sello de no Discriminación, listado de asistencia.
-Presentación socialización Sello de no Discriminación SIG, listado de asistencia</v>
      </c>
      <c r="J40" s="149" t="str">
        <f>CONCATENATE(SIG!J15)</f>
        <v>Descripción de la actividad (Hechos):Se realiza  capacitaciónn y socializacion con enfoque diferencial en el grupo Ambiente y Salud: ETV y se realiza socialización y sensibilización en el marco de la conmemoración del día de la mujer y se realiza el relanzamiento del Sello de No Discriminación 2026, además se realiza la socialización y sensibilización en el Comité Hablemos de Calidad N°3. 
 Cantidad de evidencias programadas Vs realizadas (Datos): 4/4
Conclusiones (haga un análisis si se logró controlar el riego?):  Se realiza la Socialización de Sello de No Discriminación en el grupo Ambiente y Salud: ETV. Se realiza una actividad de sensibilización y socialización de sello de no discriminación en el Comité Hablemos de Calidad. Llevar a cabo la socialización y sensibilización en diferentes grupos, el comité Hablemos de Calidad y otros espacios, son acciones mantienen vigente el compromiso con la no discriminción y permiten que el personal reconozca que la obtención del sello nos convoca a la prevención y eliminación en lo más posible, de situaciones que puedan generar inequidad, vulneración de derechos o afectaciones en la rectoría en salud, reduciendo la probabilidad de impactos económicos y reputacionales derivados de actos discriminatorios, aportando de esta manera a la mitigación del riesgo,
Se evalua el control y se mantiene efectivo y no se evidencia materialización del riesgo.
Se adjuntan los siguientes soportes: 
-Informe de Capacitación 
-Informe del día de la mujer
-Informe de Relanzamiento
- Acta N_21 Realizar _Comité Hablemos de Calidad_ N°3_ Realizar Comite Hablemos de Calidad Innovación, Simplicidad y Mejora Continua - listado de asistencia
-Presentación socialización Sello de no Discriminación SIG, listado de asistencia</v>
      </c>
      <c r="K40" s="149" t="str">
        <f>CONCATENATE(SIG!K15)</f>
        <v>Descripción de la actividad (Hechos): Se realiza  capacitaciónn y socializacion con enfoque diferencial.
 Cantidad de evidencias programadas Vs realizadas (Datos): 7/7
Conclusiones (haga un análisis si se logró controlar el riesgo?):Se realiza  capacitaciónn y socializacion con enfoque diferencial en los grupos Ambiente y Salud: Zoonosis y el Servicio de Atención a la Comunidad SAC. Se realiza socialización y sensibilización en los Encuentros En-torno a la Diversidad llevados a cabo durante tres fechas, en los cuales se abordaron tematicas relacionadas con las poblaciones historicamente discriminadas. Además, se participa en la Mesa Distrital en Salud para Población Migrante. Finalmente, en el Comité Hablemos de Calidad se dedico un espacio para abordar tematicas alrededor del respeto en los espacios de trabajo Llevar a cabo la socialización y sensibilización en diferentes grupos, el comité Hablemos de Calidad y otros espacios, son acciones mantienen vigente el compromiso con la no discriminación y permiten que el personal reconozca que la obtención del sello nos convoca a la prevención y eliminación en lo más posible, de situaciones que puedan generar inequidad, vulneración de derechos o afectaciones en la rectoría en salud, reduciendo la probabilidad de impactos económicos y reputacionales derivados de actos discriminatorios, aportando de esta manera a la mitigación del riesgo.
Monitoreo del riesgo y control:
Se evalua el control y se mantiene efectivo y no se evidencia materialización del riesgo.
Se adjuntan los siguientes soportes: 
22 abr 2026 Registro Asistencia Socialización SAC
24 abr 2026. Registro de asistencia zoonosis
ACTA 515 SEGUNDA MESA DISTRITAL MIGRANTES
En-torno Diversidad INFORME EJECUCIÓN JORNADAS CAPACITACIÓN
Memorias
SAC INFORME EJECUCIÓN DE JORNADAS DE CAPACITACIÓN
Sello ND Mesa Migrantes
Socialización sello 2026
ZOONOSIS INFORME EJECUCIÓN DE JORNADAS DE CAPACITACIÓN</v>
      </c>
      <c r="L40" s="149" t="str">
        <f>CONCATENATE(SIG!L15)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40" s="149" t="str">
        <f>CONCATENATE(SIG!M15)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40" s="149" t="str">
        <f>CONCATENATE(SIG!N15)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40" s="142" t="str">
        <f>CONCATENATE(SIG!O15)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40" s="142" t="str">
        <f>CONCATENATE(SIG!P15)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40" s="142" t="str">
        <f>CONCATENATE(SIG!Q15)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40" s="142" t="str">
        <f>CONCATENATE(SIG!R15)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40" s="142" t="str">
        <f>CONCATENATE(SIG!S15)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40" s="122"/>
      <c r="U40" s="122"/>
      <c r="V40" s="122"/>
      <c r="W40" s="122"/>
      <c r="X40" s="122"/>
      <c r="Y40" s="122"/>
      <c r="Z40" s="122"/>
      <c r="AA40" s="122"/>
      <c r="AB40" s="122"/>
      <c r="AC40" s="122"/>
      <c r="AD40" s="122"/>
    </row>
    <row r="41">
      <c r="A41" s="147">
        <v>45697.0</v>
      </c>
      <c r="B41" s="138" t="s">
        <v>297</v>
      </c>
      <c r="C41" s="139" t="s">
        <v>0</v>
      </c>
      <c r="D41" s="128" t="s">
        <v>240</v>
      </c>
      <c r="E41" s="130" t="s">
        <v>300</v>
      </c>
      <c r="F41" s="134" t="s">
        <v>242</v>
      </c>
      <c r="G41" s="134" t="s">
        <v>301</v>
      </c>
      <c r="H41" s="149" t="str">
        <f>CONCATENATE(G.Comunicaciones!H13)</f>
        <v>Descripción de la actividad (Hechos): No se realiza la Parrilla del sello de no discriminación empezará a ejecutarse en marzo del 2026.
 Cantidad de evidencias programadas Vs realizadas (Datos): 0/0
 Conclusiones (haga un análisis si se logró controlar el riego?): No se realiza actividad de Parrilla del sello de no discriminación ya que se programa para dar inicio en el mes de marzo del presente año.</v>
      </c>
      <c r="I41" s="149" t="str">
        <f>CONCATENATE(G.Comunicaciones!I13)</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Trimestral y se programa para el mes de Marzo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v>
      </c>
      <c r="J41" s="149" t="str">
        <f>CONCATENATE(G.Comunicaciones!J13)</f>
        <v>Descripción de la actividad (Hechos): Se realizó la Parrilla del sello de no discriminación generando y difundiendo piezas con enfoque diferencial promoviendo la inclusión.
 Cantidad de evidencias programadas Vs realizadas (Datos):
 Conclusiones (haga un análisis si se logró controlar el riego?): Se realizaron actividades asociadas al control del riesgo con el fin de cumplir con el sello de no discriminación y el contenido de enfoque diferencial. Se realizó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v>
      </c>
      <c r="K41" s="149" t="str">
        <f>CONCATENATE(G.Comunicaciones!K13)</f>
        <v>Descripción de la actividad (Hechos): Se realizó la Parrilla del sello de no discriminación generando y difundiendo piezas con enfoque diferencial promoviendo la inclusión.
Cantidad de evidencias programadas Vs realizadas (Datos): 1/1
 Conclusiones (haga un análisis si se logró controlar el riego?): Se realizaron actividades asociadas al control del riesgo con el fin de cumplir con el sello de no discriminación y el contenido de enfoque diferencial.
Monitoreo del riesgo y control:
Se realizó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Se Adjunta:
Parrilla del sello y piezas gráficas del periodo.</v>
      </c>
      <c r="L41" s="149" t="str">
        <f>CONCATENATE(G.Comunicaciones!L13)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41" s="149" t="str">
        <f>CONCATENATE(G.Comunicaciones!M13)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41" s="149" t="str">
        <f>CONCATENATE(G.Comunicaciones!N13)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41" s="142" t="str">
        <f>CONCATENATE(G.Comunicaciones!O13)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41" s="142" t="str">
        <f>CONCATENATE(G.Comunicaciones!P13)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41" s="142" t="str">
        <f>CONCATENATE(G.Comunicaciones!Q13)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41" s="142" t="str">
        <f>CONCATENATE(G.Comunicaciones!R13)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41" s="142" t="str">
        <f>CONCATENATE(G.Comunicaciones!S13)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41" s="122"/>
      <c r="U41" s="122"/>
      <c r="V41" s="122"/>
      <c r="W41" s="122"/>
      <c r="X41" s="122"/>
      <c r="Y41" s="122"/>
      <c r="Z41" s="122"/>
      <c r="AA41" s="122"/>
      <c r="AB41" s="122"/>
      <c r="AC41" s="122"/>
      <c r="AD41" s="122"/>
    </row>
    <row r="42">
      <c r="A42" s="147">
        <v>45725.0</v>
      </c>
      <c r="B42" s="138" t="s">
        <v>297</v>
      </c>
      <c r="C42" s="139" t="s">
        <v>0</v>
      </c>
      <c r="D42" s="128" t="s">
        <v>240</v>
      </c>
      <c r="E42" s="130" t="s">
        <v>302</v>
      </c>
      <c r="F42" s="134" t="s">
        <v>267</v>
      </c>
      <c r="G42" s="134" t="s">
        <v>303</v>
      </c>
      <c r="H42" s="149" t="str">
        <f>CONCATENATE(G.Comunicaciones!H14, Tic!H17)</f>
        <v>Descripción de la actividad (Hechos): No se incluyó material en la página web ya que la frecuencia de este riesgo es semestral.
 Cantidad de evidencias programadas Vs realizadas (Datos): 0/0
 Conclusiones (haga un análisis si se logró controlar el riego?): No se realiza la actividad, se programa de manera semestral.Descripción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v>
      </c>
      <c r="I42" s="149" t="str">
        <f>CONCATENATE(G.Comunicaciones!I14, Tic!I17)</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v>
      </c>
      <c r="J42" s="149" t="str">
        <f>CONCATENATE(G.Comunicaciones!J14, Tic!J17)</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riesgo.Descripción de la actividad (Hechos): se actualizo  en la instancia web de la Secretaría de Salud, información y documentación elacionada con la certificación del sello de no discriminación Control.
 Cantidad de evidencias programadas Vs realizadas (Datos):1/1
Conclusiones (haga un análisis si se logró controlar el riego?): Durante el periodo evaluado  se realizaron actividades asociadas al control del riesgo,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v>
      </c>
      <c r="K42" s="149" t="str">
        <f>CONCATENATE(G.Comunicaciones!K14, Tic!K17)</f>
        <v>Descripción de la actividad (Hechos): No se realiza actividad durante el periodo del Abril 2026.
 Cantidad de evidencias programadas Vs realizadas (Datos): 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Monitoreo del riesgo y control: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Se Adjunta:
No hay documentos adjuntos.Descripción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para este mes su frecuencia es semestral y se programa para el mes de Junio 2026. Sin embargo, se llevó a cabo el monitoreo mensual del riesgo con el propósito de evaluar la pertinencia y efectividad de los controles definidos. Como resultado, se determinó que los controles existentes continúan siendo adecuados y no requieren ajustes para el periodo evaluado. Adicionalmente, no se evidenció la materialización del riesgo.
</v>
      </c>
      <c r="L42" s="149" t="str">
        <f>CONCATENATE(G.Comunicaciones!L14, Tic!L17)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42" s="149" t="str">
        <f>CONCATENATE(G.Comunicaciones!M14, Tic!M17)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42" s="149" t="str">
        <f>CONCATENATE(G.Comunicaciones!N14, Tic!N17)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42" s="142" t="str">
        <f>CONCATENATE(G.Comunicaciones!O14, Tic!O17)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42" s="142" t="str">
        <f>CONCATENATE(G.Comunicaciones!P14, Tic!P17)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42" s="142" t="str">
        <f>CONCATENATE(G.Comunicaciones!Q14, Tic!Q17)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42" s="142" t="str">
        <f>CONCATENATE(G.Comunicaciones!R14, Tic!R17)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42" s="142" t="str">
        <f>CONCATENATE(G.Comunicaciones!S14, Tic!S17)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42" s="122"/>
      <c r="U42" s="122"/>
      <c r="V42" s="122"/>
      <c r="W42" s="122"/>
      <c r="X42" s="122"/>
      <c r="Y42" s="122"/>
      <c r="Z42" s="122"/>
      <c r="AA42" s="122"/>
      <c r="AB42" s="122"/>
      <c r="AC42" s="122"/>
      <c r="AD42" s="122"/>
    </row>
    <row r="43">
      <c r="A43" s="147">
        <v>45756.0</v>
      </c>
      <c r="B43" s="138" t="s">
        <v>297</v>
      </c>
      <c r="C43" s="139" t="s">
        <v>0</v>
      </c>
      <c r="D43" s="128" t="s">
        <v>240</v>
      </c>
      <c r="E43" s="130" t="s">
        <v>304</v>
      </c>
      <c r="F43" s="134" t="s">
        <v>267</v>
      </c>
      <c r="G43" s="134" t="s">
        <v>305</v>
      </c>
      <c r="H43" s="149" t="str">
        <f>CONCATENATE(G.Abima!H12)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 la mitigación del riesgo.</v>
      </c>
      <c r="I43" s="149" t="str">
        <f>CONCATENATE(G.Abima!I12)</f>
        <v>Descripción de la actividad (Hechos):Se adjunta formato descargado de la plataforma MARI que reporta la ejecucion de los trabajos elaborados por el area de mantenimiento a cargo de Carlos Andres Palacios.
 Cantidad de evidencias programadas Vs realizadas (Datos):1/1
 Conclusiones (haga un análisis si se logró controlar el riego?): Mediante el descargue de la hoja de MARI se logra evidenciar que fueron atendidas 37 solicitudes de mantenimiento y 15 de las solicitudes atendidas apoyan al proceso de sello de no discriminacion de ajustes razonables.
Se evalua el control del riesgo y continúan siendo adecuado, no requiere ajustes para el periodo evaluado. Adicionalmente, no se evidenció la materialización del riesgo.</v>
      </c>
      <c r="J43" s="149" t="str">
        <f>CONCATENATE(G.Abima!J12)</f>
        <v>Descripción de la actividad (Hechos):Se realiza cierres de Mari por ajustes razonables Marzo 2026.
 Cantidad de evidencias programadas Vs realizadas (Datos):1/1
 Conclusiones (haga un análisis si se logró controlar el riego?):   Mediante el descargue de la hoja de MARI se logra evidenciar que fueron atendidas 95 solicitudes de mantenimiento en el 1er trimestre de la vigencia 2026, de las cuales, 11 de las solicitudes atendidas apoyan añ proceso de sello de no discriminación de ajuste razonable.
Se evalua el control del riesgo y continúan siendo adecuado, no requiere ajustes para el periodo evaluado. Adicionalmente, no se evidenció la materialización del riesgo.</v>
      </c>
      <c r="K43" s="149" t="str">
        <f>CONCATENATE(G.Abima!K12)</f>
        <v>Descripción de la actividad (Hechos): Se realiza cierres de Mari por ajustes razonables Abril 2026.
 Cantidad de evidencias programadas Vs realizadas (Datos): 1/1
 Conclusiones (haga un análisis si se logró controlar el riego?): Durante este periodo se realizo el cierre efectivo de los 14 MARI solicitados a traves de la plataforma , los cuales se descriman de la siguiente manera 5 de las solicitudes atendidas apoyan al proceso de sello de no discriminación de ajuste razonable y 9 de ellas se ejecutaron para dar cumplimiento a lo solicitado por el personal de la Secretaria.Todas estas acciones fueron efectivas para mitigar posibles riesgos dentro de la infraestructura.
Monitoreo del riesgo y control:
Se evalua el control del riesgo y continúan siendo adecuado, no requiere ajustes para el periodo evaluado. Adicionalmente, no se evidenció la materialización del riesgo.
Se Adjunta:
Informe seguimiento Mari Abril 2026</v>
      </c>
      <c r="L43" s="149" t="str">
        <f>CONCATENATE(G.Abima!L12)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43" s="149" t="str">
        <f>CONCATENATE(G.Abima!M12)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43" s="149" t="str">
        <f>CONCATENATE(G.Abima!N12)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43" s="142" t="str">
        <f>CONCATENATE(G.Abima!O12)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43" s="142" t="str">
        <f>CONCATENATE(G.Abima!P12)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43" s="142" t="str">
        <f>CONCATENATE(G.Abima!Q12)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43" s="142" t="str">
        <f>CONCATENATE(G.Abima!R12)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43" s="142" t="str">
        <f>CONCATENATE(G.Abima!S12)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43" s="122"/>
      <c r="U43" s="122"/>
      <c r="V43" s="122"/>
      <c r="W43" s="122"/>
      <c r="X43" s="122"/>
      <c r="Y43" s="122"/>
      <c r="Z43" s="122"/>
      <c r="AA43" s="122"/>
      <c r="AB43" s="122"/>
      <c r="AC43" s="122"/>
      <c r="AD43" s="122"/>
    </row>
    <row r="44">
      <c r="A44" s="147">
        <v>45667.0</v>
      </c>
      <c r="B44" s="134" t="s">
        <v>306</v>
      </c>
      <c r="C44" s="139" t="s">
        <v>0</v>
      </c>
      <c r="D44" s="128" t="s">
        <v>240</v>
      </c>
      <c r="E44" s="130" t="s">
        <v>307</v>
      </c>
      <c r="F44" s="134" t="s">
        <v>244</v>
      </c>
      <c r="G44" s="134" t="s">
        <v>299</v>
      </c>
      <c r="H44" s="149" t="str">
        <f>CONCATENATE(SIG!H16)</f>
        <v>Descripción de la actividad (Hechos): Se socializa en el primer hablemos de calidad los lineamientos ambientales que se promueven desde el area de Calidad. 
 Cantidad de evidencias programadas Vs realizadas (Datos):1/1
 (haga un análisis si se logró controlar el riego?): Se realiza socialización de sostenibilidad ambiental.</v>
      </c>
      <c r="I44" s="149" t="str">
        <f>CONCATENATE(SIG!I16)</f>
        <v>Descripción de la actividad (Hechos): Se realizo capacitacion con enfoque sostenibilidad ambiental
 Cantidad de evidencias programadas Vs realizadas (Datos): 1/1
 Conclusiones (haga un análisis si se logró controlar el riego?): 
Se realizo capacitacion al personal de la Secretaria de salud en clasificacion de residuos solidos, se menciono los avances en huella de carbono y se divulgaron los indicadores ambientales de agua y energia con el fin que los colaboradores aporten con sus acciones al cumplimiento de los mismos. , donde en las evaluaciones realizadas de manera virtual se logro evidenciar que el conocimiento en el tema ha mejorado en los colaboradores. se realizo con el proposito de promover la cultura en la correcta clasificacion de residuos dentro de la Secretaía  y para aportar al riesgo de minimizar los impactos al medio ambiente que ocasiona la inadecuada clasificacion de los residuos solidos, aportando de esta manera a la mitigación del riesgo.  se evalua el control del riesgo y continúan siendo adecuado, no requiere ajustes para el periodo evaluado. Adicionalmente, no se evidenció la materialización del riesgo.
Se adjunta 
Presentacion
 listado de asistencia 
informe realizado con los resultados de la capacitacion
test realizados. </v>
      </c>
      <c r="J44" s="149" t="str">
        <f>CONCATENATE(SIG!J16)</f>
        <v>Descripción de la actividad (Hechos):Asistencia al comite SGIRS del mes de marzo 2026
 Cantidad de evidencias programadas Vs realizadas (Datos):2/2
 Conclusiones (haga un análisis si se logró controlar el riego?): Se realizo la asistencia al comite de gestión de residuos del mes de marzo 2026,  con el fin de dar cumplimiento a lo establecido en la resolucion del comite, que se debe hacer con una frecuencia trimestral. En el comite se detallo y se dio a conocer el balance de la generacion de residuos del año 2025, los avances del comite y el plan de trabajo 2026. De este comite surge la necesidad de trabajar en elm incumplimiento por parte de Zoonosis en cuanto al uso de bolsas de residuos del color no adecuado para el almacenamiento de residuos peligrosos. Se solicitara a reunion con Zoonosis, planeacion y sistemas integrados de gestion para revisar el tema e implmentar acciones de mejora, aportando de esta manera a la mitigación del riesgo.
se evalua el control del riesgo y continúan siendo adecuado, no requiere ajustes para el periodo evaluado. Adicionalmente, no se evidenció la materialización del riesgo. 
Se Adjunta:
Acta de Reunion del comite 4145.010.15.2.29. 
listado de asistencia. </v>
      </c>
      <c r="K44" s="149" t="str">
        <f>CONCATENATE(SIG!K16)</f>
        <v>Descripción de la actividad (Hechos): Se emiten 2 boletines ambientales a los prestadores de salud de la Secretaria de Salud, con enfasis en el dia del Arbol y el dia de la tierra. Se realiza socializacion al grupo de Zoonosis en temas sostenibilidad ambiental. 
Cantidad de evidencias programadas Vs realizadas (Datos):3/3
Conclusiones (haga un análisis si se logró controlar el riego?): Se realizo socializacion al grupo de zoonosis en temas ambientales : agua, energia, residuos, con el fin de recordar la importancia de proteger los recursos naturales y a su vez optimizar los consumos de la sede. Con esto aportamos a la disminución de los consumos, ahorros economicos en la facturacion y disminución a los efectos del cambio climatico.  
Se realiza la socialización de dos boletines ambientales, enfocado uno en la conmemoracion del dia del del arbol, recalcando la importancia de sembrar arboles, su protección, cuidado y el aporte en la disminución del cambio climcatico. El segundo boletin se socializdo enfocado en el dia de la Tierra, donde se resalto la importancia de cuidar nuestro hogar y los recursos que nos ofrece. Se presentaron los resultados del consumo de agua y energia de la Secretaria de los años 2025 y lo corrido del 2026, con el fin de incentivar en los colaboradores la redución en el consumo. 
Monitoreo del riesgo y control:
Se Adjunta:
Los dos boletines ambientales y la asistencia tecnica al grupo de Zoonosis. </v>
      </c>
      <c r="L44" s="149" t="str">
        <f>CONCATENATE(SIG!L16)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44" s="149" t="str">
        <f>CONCATENATE(SIG!M16)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44" s="149" t="str">
        <f>CONCATENATE(SIG!N16)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44" s="142" t="str">
        <f>CONCATENATE(SIG!O16)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44" s="142" t="str">
        <f>CONCATENATE(SIG!P16)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44" s="142" t="str">
        <f>CONCATENATE(SIG!Q16)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44" s="142" t="str">
        <f>CONCATENATE(SIG!R16)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44" s="142" t="str">
        <f>CONCATENATE(SIG!S16)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44" s="122"/>
      <c r="U44" s="122"/>
      <c r="V44" s="122"/>
      <c r="W44" s="122"/>
      <c r="X44" s="122"/>
      <c r="Y44" s="122"/>
      <c r="Z44" s="122"/>
      <c r="AA44" s="122"/>
      <c r="AB44" s="122"/>
      <c r="AC44" s="122"/>
      <c r="AD44" s="122"/>
    </row>
    <row r="45">
      <c r="A45" s="147">
        <v>45698.0</v>
      </c>
      <c r="B45" s="134" t="s">
        <v>306</v>
      </c>
      <c r="C45" s="139" t="s">
        <v>0</v>
      </c>
      <c r="D45" s="128" t="s">
        <v>240</v>
      </c>
      <c r="E45" s="130" t="s">
        <v>308</v>
      </c>
      <c r="F45" s="134" t="s">
        <v>267</v>
      </c>
      <c r="G45" s="134" t="s">
        <v>305</v>
      </c>
      <c r="H45" s="149" t="str">
        <f>CONCATENATE(G.Abima!H13)</f>
        <v>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semestral siendo esta para el mes de Junio 2026.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v>
      </c>
      <c r="I45" s="149" t="str">
        <f>CONCATENATE(G.Abima!I13)</f>
        <v>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semestral siendo esta para el mes de Junio 2026.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
</v>
      </c>
      <c r="J45" s="149" t="str">
        <f>CONCATENATE(G.Abima!J13)</f>
        <v>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semestral siendo esta para el mes de Junio 2026.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
</v>
      </c>
      <c r="K45" s="149" t="str">
        <f>CONCATENATE(G.Abima!K13)</f>
        <v>Descripción de la actividad (Hechos):
No se realiza actividad para este periodo
Cantidad de evidencias programadas vs. realizadas (Datos): 0/0
Conclusiones (Análisis del riesgo): Durante el periodo evaluado no se realizaron actividades asociadas al control del riesgo, debido a que no se encontraban acciones programadas  para este mes, según la frecuencia del control del riesgo seran programas demanera semestral siendo esta para el mes de Junio 2026. 
Monitoreo del riesgo y control: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
Se Adjunta:
No aplica</v>
      </c>
      <c r="L45" s="149" t="str">
        <f>CONCATENATE(G.Abima!L13)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45" s="149" t="str">
        <f>CONCATENATE(G.Abima!M13)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45" s="149" t="str">
        <f>CONCATENATE(G.Abima!N13)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45" s="142" t="str">
        <f>CONCATENATE(G.Abima!O13)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45" s="142" t="str">
        <f>CONCATENATE(G.Abima!P13)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45" s="142" t="str">
        <f>CONCATENATE(G.Abima!Q13)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45" s="142" t="str">
        <f>CONCATENATE(G.Abima!R13)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45" s="142" t="str">
        <f>CONCATENATE(G.Abima!S13)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45" s="122"/>
      <c r="U45" s="122"/>
      <c r="V45" s="122"/>
      <c r="W45" s="122"/>
      <c r="X45" s="122"/>
      <c r="Y45" s="122"/>
      <c r="Z45" s="122"/>
      <c r="AA45" s="122"/>
      <c r="AB45" s="122"/>
      <c r="AC45" s="122"/>
      <c r="AD45" s="122"/>
    </row>
    <row r="46">
      <c r="A46" s="147">
        <v>45726.0</v>
      </c>
      <c r="B46" s="134" t="s">
        <v>306</v>
      </c>
      <c r="C46" s="139" t="s">
        <v>0</v>
      </c>
      <c r="D46" s="128" t="s">
        <v>240</v>
      </c>
      <c r="E46" s="130" t="s">
        <v>309</v>
      </c>
      <c r="F46" s="134" t="s">
        <v>244</v>
      </c>
      <c r="G46" s="134" t="s">
        <v>310</v>
      </c>
      <c r="H46" s="149" t="str">
        <f>CONCATENATE('Ambiente y Salud'!H21, 'Planeación'!H15, G.Abima!H14)</f>
        <v>Descripción de la actividad (Hechos):
ZOONOSIS: El subgrupo realiza el respectivo segumiento de la disposiciòn final adecuada de residuos peligrosos y no peligrosos
 Cantidad de evidencias programadas Vs realizadas (Datos):1/1
 Conclusiones (haga un análisis si se logró controlar el riego?): El subgrupo de Zoonosis realiza el seguimiento de la disposiciòn final de los residuos (ordinarios, biosanitarios, reciclaje y cortopunzantes) peligrosos y no peligrosos, a travès del formato de pesaje de residuos. A partir de esta actividad se mitiga el riesgo de afectaciòn economica y reputacional por impactos ambientales negativos.Descripción de la actividad (Hechos): Certificado de recolección de residuos sólidos aprovechables expedido por ASODECORES a la Secretaria de Salud Pública.
Cantidad de evidencias programadas Vs realizadas (Datos): 1/1
Conclusiones (haga un análisis si se logró controlar el riego?): Se realizó la recolección interna de los residuos sólidos aprovechables para ser entregados a ASODECORES, con el fin de dar seguimiento a la implementación del sistema de gestión integral de residuos sólidos y garantizar el cumplimiento normativo, la protección del medio ambiente y la salud pública. Para el mes de enero se generaron 211 kg de papel, 61 kg de carton, 14 kg de plástico, 24 kg de PET, 17 kg de aluminio, para un total de 327 kg de materiales aprovechables recuperados por segregación.Descripción de la actividad (Hechos): Diligenciamiento del Formato de Registro diario de residuos- Salud 
 Cantidad de evidencias programadas Vs realizadas (Datos):1/1
 Conclusiones (haga un análisis si se logró controlar el riego?): Mediante este formato de Registro diario de residuos se logra identificar que fueron entregados 291 kilogramos de residuos no peligrosos lo scuales teiene tratamiento sanitario.  </v>
      </c>
      <c r="I46" s="149" t="str">
        <f>CONCATENATE('Ambiente y Salud'!I21, 'Planeación'!I15, G.Abima!I14)</f>
        <v>Descripción de la actividad (Hechos):
 ZOONOSIS: Se realiza seguimiento a la disposiciòn final adecuada de residuos peligrosos y no peligrosos
 Cantidad de evidencias programadas Vs realizadas (Datos):2/2
 Conclusiones (haga un análisis si se logró controlar el riego?): El subgrupo de zoonosis realiza seguimiento de la disposiciòn final de los residuos peligrosos(ordinarios, biosanitariso, reciclaje y cortopunzantes) y no peligrosos, a travès del formato de pesaje de residuos. A partir de esta actividad de control se evitò que el reisgo de afectaciòn econòmica y reputacional por impactos ambientales negativos.
Se evalua el control del riesgo y continúan siendo adecuado, no requiere ajustes para el periodo evaluado. Adicionalmente, no se evidenció la materialización del riesgo.
Se adjunta FORMATO DE PGIRS CENTRO DE ZOONOSIS Y EL FORMATO DE REGISTRO DIARIO DE RESIDUOS SOLIDO SAUD.Descripción de la actividad (Hechos): Certificado de recolección de residuos sólidos aprovechables expedido por ASODECORES a la Secretaria de Salud Pública.
Cantidad de evidencias programadas Vs realizadas (Datos): 1/1
Conclusiones (haga un análisis si se logró controlar el riego?): Se realizó el seguimiento mediante el recorrido y consolidacion de la informacion de los pesajes de la recolección interna de los residuos sólidos aprovechables para ser entregados a ASODECORES. Para el mes de febrero se generaron 174 kg de papel, 59 kg de carton, 15 kg de plástico, 21 kg de PET, 135 kg de aluminio, para un total de 404 kg de materiales aprovechables recuperados por segregación, superando la cantidad recolectada en el mes anterior. El proposito de la actividad es dar seguimiento a la implementación del sistema de gestión integral de residuos sólidos y garantizar el cumplimiento normativo, la protección del medio ambiente y la salud pública, a partir de la certificacion expedida por ASODECORES se acredita el seguimiento a la implementacion del SGIRS, aportando de esta manera a la disminucion del riesgo ambiental y sanitario, ademas de la sensibilizacion del personal ante el consumo responsable de los recursos y la adecuada disposicion de los residuos.
Para este periodo el riesgo no tiene ninguna alarma de posible materialización y los controles fueron efectivos toda vez que se suministra el soporte verificable de la accion en el archivo en pdf "CERTIFICACION FEBRERO SECRETARIA DE SALUD PUBLICA DISTRITAL", sin afectación en la gestión de los recursos naturales o incumplimientos normativos. Descripción de la actividad (Hechos): Seguimiento a la disposición final de residuos organicos -Diligenciamiento del Formato de Registro diario de residuos- Salud 
 Cantidad de evidencias programadas Vs realizadas (Datos):1/1
 Conclusiones (haga un análisis si se logró controlar el riego?): Mediante este formato de Registro diario de residuos se logra identificar que fueron entregados 1516,5 kilogramos de residuos no peligrosos lo scuales tiene tratamiento sanitario.  
Se evalua el control del riesgo y continúan siendo adecuado, no requiere ajustes para el periodo evaluado. Adicionalmente, no se evidenció la materialización del riesgo.</v>
      </c>
      <c r="J46" s="149" t="str">
        <f>CONCATENATE('Ambiente y Salud'!J21, 'Planeación'!J15, G.Abima!J14)</f>
        <v>Descripción de la actividad (Hechos):
 ZOONOSIS: Se realiza seguimiento a la disposiciòn final adecuada de residuos peligrosos y no peligrosos
 Cantidad de evidencias programadas Vs realizadas (Datos):1/1
Conclusiones (haga un análisis si se logró controlar el riego?): El subgrupo de zoonosis en el mes de marzo realizó seguimiento de la disposiciòn final de los residuos peligrosos(ordinarios, biosanitarios, reciclaje y cortopunzantes) y no peligrosos, a travès del formato de pesaje de residuos. A partir de esta actividad de control se evitò que el riesgo de afectaciòn econòmica y reputacional por impactos ambientales negativos.
Se evalua el control del riesgo y continúan siendo adecuado, no requiere ajustes para el periodo evaluado. Adicionalmente, no se evidenció la materialización del riesgo.
Se adjunta FORMATO DE PGIRS CENTRO DE ZOONOSIS Y EL FORMATO DE REGISTRO DIARIO DE RESIDUOS SOLIDO SALUD, mes de marzo de 2026
Descripción de la actividad (Hechos): Certificado de recolección de residuos sólidos aprovechables expedido por ASODECORES a la Secretaria de Salud Pública.
Cantidad de evidencias programadas Vs realizadas (Datos): 1/1
Conclusiones (haga un análisis si se logró controlar el riego?): Se realizó el seguimiento mediante el recorrido y consolidacion de la informacion de los pesajes de la recolección interna de los residuos sólidos aprovechables para ser entregados a ASODECORES. Para el mes de marzo se generaron 444 kg de papel, 79 kg de carton, 9 kg de plástico, 53 kg de PET, 8 kg de aluminio, 7 kg de chatarra, para un total de 600 kg de materiales aprovechables recuperados por segregación, superando la cantidad recolectada en el mes anterior. El proposito de la actividad es dar seguimiento a la implementación del sistema de gestión integral de residuos sólidos y garantizar el cumplimiento normativo, la protección del medio ambiente y la salud pública, a partir de la certificacion expedida por ASODECORES se acredita el seguimiento a la implementacion del SGIRS, aportando de esta manera a la disminucion del riesgo ambiental y sanitario, ademas de la sensibilizacion del personal ante el consumo responsable de los recursos y la adecuada disposicion de los residuos.
Para este periodo el riesgo no tiene ninguna alarma de posible materialización y el control se mantiene efectivo, por lo que se determina que los controles existentes continúan siendo adecuados y no requieren ajustes para el periodo evaluado. Adicionalmente
Se adjunta:
PDF"CERTIFICACION MARZO 2026 SECRETARIA DE SALUD PUBLICA DISTRITAL", Descripción de la actividad (Hechos): Seguimiento a la disposición final de residuos organicos 
 Cantidad de evidencias programadas Vs realizadas (Datos):1/1
 Conclusiones (haga un análisis si se logró controlar el riego?): Se realiza Seguimiento a la disposición final de residuos organicos en  Formato de Registro diario de residuos- Salud, Mediante este formato de Registro diario de residuos se logra identificar que fueron entregados 1127,229 kilogramos de residuos no peligrosos a los cuales se dio tratamiento sanitario,con el fin de garantizar el cumplimiento normativo, la protección del medio ambiente y la salud pública, y evitar sanciones, contaminación o tratamiento inadecuado aportando de esta manera a la mitigación del riesgo.  
Se evalua el control del riesgo y continúan siendo adecuado, no requiere ajustes para el periodo evaluado. Adicionalmente, no se evidenció la materialización del riesgo.
Se Adjunta:
Formato de Pesaje de residuos Marzo 2026</v>
      </c>
      <c r="K46" s="149" t="str">
        <f>CONCATENATE('Ambiente y Salud'!K21, 'Planeación'!K15, G.Abima!K14)</f>
        <v>Descripción de la actividad (Hechos):
 ZOONOSIS: Se realiza seguimiento a la disposiciòn final adecuada de residuos peligrosos y no peligrosos
 Cantidad de evidencias programadas Vs realizadas (Datos):1/1
Conclusiones (haga un análisis si se logró controlar el riego?): El subgrupo de zoonosis en el mes de abril realizó seguimiento de la disposiciòn final de los residuos peligrosos(ordinarios, biosanitarios, reciclaje y cortopunzantes) y no peligrosos, a travès del formato de pesaje de residuos. A partir de esta actividad de control se evitò que el riesgo de afectaciòn econòmica y reputacional por impactos ambientales negativos, dado de que estas acciones se desarrollaron con el propósito de garantizar el cumplimiento normativo ambiental, prevenir afectaciones al medio ambiente y a la salud pública, así como evitar posibles sanciones derivadas de una disposición inadecuada de residuos. El seguimiento efectuado aportó a la mitigación del riesgo asociado a impactos ambientales negativos, fortaleciendo las acciones institucionales orientadas al manejo responsable de los recursos y residuos generados. El seguimiento efectuado aportó a la mitigación del riesgo asociado a impactos ambientales negativos, fortaleciendo las acciones institucionales orientadas al manejo responsable de los recursos y residuos generados.
Monitoreo del riesgo y control:
Se evalua el control del riesgo y continúan siendo adecuado, no requiere ajustes para el periodo evaluado. Adicionalmente, no se evidenció la materialización del riesgo.
Se adjunta:
 EL FORMATO DE REGISTRO DIARIO - PGIRS CENTRO DE ZOONOSIS  ABRIL
Descripción de la actividad (Hechos): Certificado de recolección de residuos sólidos aprovechables expedido por ASODECORES a la Secretaria de Salud Pública
Cantidad de evidencias programadas Vs realizadas (Datos): 1/1
Conclusiones (haga un análisis si se logró controlar el riego?): 
Se realizó el seguimiento mediante el recorrido y consolidacion de la informacion de los pesajes de la recolección interna de los residuos sólidos aprovechables para ser entregados a ASODECORES. Para el mes de abril se generaron 227 kg de papel, 128 kg de carton, 17 kg de plástico, 64 kg de PET, 14 kg de chatarra, para un total de 450 kg de materiales aprovechables recuperados por segregación, superando la cantidad recolectada en el mes anterior. El proposito de la actividad es dar seguimiento a la implementación del sistema de gestión integral de residuos sólidos y garantizar el cumplimiento normativo, la protección del medio ambiente y la salud pública, a partir de la certificacion expedida por ASODECORES se acredita el seguimiento a la implementacion del SGIRS, aportando de esta manera a la disminucion del riesgo ambiental y sanitario, ademas de la sensibilizacion del personal ante el consumo responsable de los recursos y la adecuada disposicion de los residuos, aportando a la mitigación del riesgo.
Monitoreo del riesgo y control:
Para este periodo el riesgo no tiene ninguna alarma de posible materialización y el control se mantiene efectivo, por lo que se determina que los controles existentes continúan siendo adecuados y no requieren ajustes para el periodo evaluado. 
Se Adjunta:
PDF CERTIFICACIONABRIL 2026 SECRETARIA DE SALUD PUBLICA DISTRITALDescripción de la actividad (Hechos): Seguimiento a la disposición final de residuos organicos 
 Cantidad de evidencias programadas Vs realizadas (Datos):1/1
 Conclusiones (haga un análisis si se logró controlar el riego): Se realiza Seguimiento a la disposición final de residuos organicos en  Formato de Registro diario de residuos- Salud, Mediante este formato de Registro diario de residuos se logra identificar que fueron entregados 1224,83 kilogramos de residuos no peligrosos a los cuales se dio tratamiento sanitario, con el fin de garantizar el cumplimiento normativo, la protección del medio ambiente y la salud pública, y evitar sanciones, contaminación o tratamiento inadecuado, aportando de esta manera a la mitigación del riesgo.  
Monitoreo del riesgo y control:
Se evalua el control del riesgo y continúan siendo adecuado, no requiere ajustes para el periodo evaluado. Adicionalmente, no se evidenció la materialización del riesgo.
Se Adjunta:
Formato de Pesaje de residuos Abril 2026 - Registro diario de residuos- Salud (3)</v>
      </c>
      <c r="L46" s="149" t="str">
        <f>CONCATENATE('Ambiente y Salud'!L21, 'Planeación'!L15, G.Abima!L14)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46" s="149" t="str">
        <f>CONCATENATE('Ambiente y Salud'!M21, 'Planeación'!M15, G.Abima!M14)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46" s="149" t="str">
        <f>CONCATENATE('Ambiente y Salud'!N21, 'Planeación'!N15, G.Abima!N14)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46" s="142" t="str">
        <f>CONCATENATE("SALUD AMBIENTAL                      ",'Ambiente y Salud'!O21, "PLANEACIÓN                               ",'Planeación'!O15, "ABIMA                                                                ",G.Abima!O14)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excel)ABIMA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46" s="142" t="str">
        <f>CONCATENATE("SALUD AMBIENTAL                      ",'Ambiente y Salud'!P21, "PLANEACIÓN                               ",'Planeación'!P15, "ABIMA                                                                ",G.Abima!P14)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excel)ABIMA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46" s="142" t="str">
        <f>CONCATENATE("SALUD AMBIENTAL                      ",'Ambiente y Salud'!Q21, "PLANEACIÓN                               ",'Planeación'!Q15, "ABIMA                                                                ",G.Abima!Q14)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excel)ABIMA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46" s="142" t="str">
        <f>CONCATENATE("SALUD AMBIENTAL                      ",'Ambiente y Salud'!R21, "PLANEACIÓN                               ",'Planeación'!R15, "ABIMA                                                                ",G.Abima!R14)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excel)ABIMA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46" s="142" t="str">
        <f>CONCATENATE("SALUD AMBIENTAL                      ",'Ambiente y Salud'!S21, "PLANEACIÓN                               ",'Planeación'!S15, "ABIMA                                                                ",G.Abima!S14)</f>
        <v>SALUD AMBIENTAL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excel)PLANEACIÓN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excel)ABIMA                                                                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46" s="122"/>
      <c r="U46" s="122"/>
      <c r="V46" s="122"/>
      <c r="W46" s="122"/>
      <c r="X46" s="122"/>
      <c r="Y46" s="122"/>
      <c r="Z46" s="122"/>
      <c r="AA46" s="122"/>
      <c r="AB46" s="122"/>
      <c r="AC46" s="122"/>
      <c r="AD46" s="122"/>
    </row>
    <row r="47" ht="139.5" hidden="1" customHeight="1">
      <c r="A47" s="150">
        <v>45757.0</v>
      </c>
      <c r="B47" s="134" t="s">
        <v>306</v>
      </c>
      <c r="C47" s="139" t="s">
        <v>0</v>
      </c>
      <c r="D47" s="128" t="s">
        <v>240</v>
      </c>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row>
    <row r="48" ht="15.75" customHeight="1">
      <c r="A48" s="153" t="s">
        <v>311</v>
      </c>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row>
    <row r="50" ht="26.25" customHeight="1">
      <c r="A50" s="118" t="s">
        <v>312</v>
      </c>
      <c r="B50" s="119"/>
      <c r="C50" s="119"/>
      <c r="D50" s="119"/>
      <c r="E50" s="120"/>
      <c r="F50" s="119"/>
      <c r="G50" s="119"/>
      <c r="H50" s="121"/>
      <c r="I50" s="121"/>
      <c r="J50" s="121"/>
      <c r="K50" s="121"/>
      <c r="L50" s="121"/>
      <c r="M50" s="121"/>
      <c r="N50" s="121"/>
      <c r="O50" s="121"/>
      <c r="P50" s="121"/>
      <c r="Q50" s="121"/>
      <c r="R50" s="121"/>
      <c r="S50" s="121"/>
      <c r="T50" s="122"/>
      <c r="U50" s="122"/>
      <c r="V50" s="122"/>
      <c r="W50" s="122"/>
      <c r="X50" s="122"/>
      <c r="Y50" s="122"/>
      <c r="Z50" s="122"/>
      <c r="AA50" s="122"/>
      <c r="AB50" s="122"/>
      <c r="AC50" s="122"/>
      <c r="AD50" s="122"/>
    </row>
    <row r="51" hidden="1">
      <c r="A51" s="155" t="s">
        <v>221</v>
      </c>
      <c r="B51" s="128" t="s">
        <v>313</v>
      </c>
      <c r="C51" s="156" t="s">
        <v>223</v>
      </c>
      <c r="D51" s="157" t="s">
        <v>314</v>
      </c>
      <c r="E51" s="158" t="s">
        <v>315</v>
      </c>
      <c r="F51" s="159" t="s">
        <v>226</v>
      </c>
      <c r="G51" s="159"/>
      <c r="H51" s="159" t="s">
        <v>316</v>
      </c>
      <c r="I51" s="159" t="s">
        <v>228</v>
      </c>
      <c r="J51" s="159" t="s">
        <v>229</v>
      </c>
      <c r="K51" s="159" t="s">
        <v>230</v>
      </c>
      <c r="L51" s="159" t="s">
        <v>231</v>
      </c>
      <c r="M51" s="159" t="s">
        <v>317</v>
      </c>
      <c r="N51" s="159" t="s">
        <v>233</v>
      </c>
      <c r="O51" s="159" t="s">
        <v>234</v>
      </c>
      <c r="P51" s="159" t="s">
        <v>235</v>
      </c>
      <c r="Q51" s="159" t="s">
        <v>236</v>
      </c>
      <c r="R51" s="159" t="s">
        <v>237</v>
      </c>
      <c r="S51" s="159" t="s">
        <v>238</v>
      </c>
      <c r="T51" s="126"/>
      <c r="U51" s="126"/>
      <c r="V51" s="126"/>
      <c r="W51" s="126"/>
      <c r="X51" s="126"/>
      <c r="Y51" s="126"/>
      <c r="Z51" s="126"/>
      <c r="AA51" s="126"/>
      <c r="AB51" s="126"/>
      <c r="AC51" s="126"/>
      <c r="AD51" s="126"/>
    </row>
    <row r="52" ht="55.5" customHeight="1">
      <c r="A52" s="123" t="s">
        <v>221</v>
      </c>
      <c r="B52" s="124" t="s">
        <v>222</v>
      </c>
      <c r="C52" s="124" t="s">
        <v>223</v>
      </c>
      <c r="D52" s="124" t="s">
        <v>224</v>
      </c>
      <c r="E52" s="125" t="s">
        <v>225</v>
      </c>
      <c r="F52" s="125" t="s">
        <v>226</v>
      </c>
      <c r="G52" s="125" t="s">
        <v>3</v>
      </c>
      <c r="H52" s="125" t="s">
        <v>227</v>
      </c>
      <c r="I52" s="125" t="s">
        <v>228</v>
      </c>
      <c r="J52" s="125" t="s">
        <v>229</v>
      </c>
      <c r="K52" s="125" t="s">
        <v>230</v>
      </c>
      <c r="L52" s="125" t="s">
        <v>231</v>
      </c>
      <c r="M52" s="125" t="s">
        <v>232</v>
      </c>
      <c r="N52" s="125" t="s">
        <v>233</v>
      </c>
      <c r="O52" s="125" t="s">
        <v>234</v>
      </c>
      <c r="P52" s="125" t="s">
        <v>235</v>
      </c>
      <c r="Q52" s="125" t="s">
        <v>236</v>
      </c>
      <c r="R52" s="125" t="s">
        <v>237</v>
      </c>
      <c r="S52" s="125" t="s">
        <v>238</v>
      </c>
      <c r="T52" s="126"/>
      <c r="U52" s="126"/>
      <c r="V52" s="126"/>
      <c r="W52" s="126"/>
      <c r="X52" s="126"/>
      <c r="Y52" s="126"/>
      <c r="Z52" s="126"/>
      <c r="AA52" s="126"/>
      <c r="AB52" s="126"/>
      <c r="AC52" s="126"/>
      <c r="AD52" s="126"/>
    </row>
    <row r="53">
      <c r="A53" s="160" t="s">
        <v>318</v>
      </c>
      <c r="B53" s="134" t="s">
        <v>319</v>
      </c>
      <c r="C53" s="161" t="s">
        <v>0</v>
      </c>
      <c r="D53" s="161" t="s">
        <v>240</v>
      </c>
      <c r="E53" s="130" t="s">
        <v>320</v>
      </c>
      <c r="F53" s="134" t="s">
        <v>296</v>
      </c>
      <c r="G53" s="162" t="s">
        <v>321</v>
      </c>
      <c r="H53" s="163"/>
      <c r="I53" s="163"/>
      <c r="J53" s="163"/>
      <c r="K53" s="164" t="str">
        <f>CONCATENATE('Planeación'!K20)</f>
        <v>Descripción de la actividad (Hechos): Jornada de capacitación sobre conceptos, formatos y documentación del grupo de banco de proyectos del area de planeación
Cantidad de evidencias programadas Vs realizadas (Datos): 1/1
Conclusiones (haga un análisis si se logró controlar el riego?): Estructura de la conclusión,
Se realizó una jornada de capacitación sobre conceptos, formatos y documentación del grupo de banco de proyectos del area de planeación, donde participaron todos los referentes de proyectos de la Secretaría de Salud Pública, realizada con el propósito de comunicar la metodologia de formulación de planes, programas y proyectos de inversion que cumplan con las metas del Plan de Desarrollo vigente. Los resultados fueron satisfactorios aportando a la mitigación del riesgo para fortalecer el cumplimiento de los objetivos trazados desde las directrices y lineamientos del Departamento Administrativo de Planeación (DAP).
Monitoreo del riesgo y control: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Se Adjunta:
Archivo en pdf "Acta No. 4145.010.15.2.37 Realizar jornada de capacitación sobre conceptos, formatos y documentación del grupo de banco de proyectos del area de planeación"</v>
      </c>
      <c r="L53" s="164" t="str">
        <f>CONCATENATE('Planeación'!L20)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53" s="164" t="str">
        <f>CONCATENATE('Planeación'!M20)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53" s="164" t="str">
        <f>CONCATENATE('Planeación'!N20)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53" s="164" t="str">
        <f>CONCATENATE('Planeación'!O20)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53" s="164" t="str">
        <f>CONCATENATE('Planeación'!P20)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53" s="164" t="str">
        <f>CONCATENATE('Planeación'!Q20)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53" s="164" t="str">
        <f>CONCATENATE('Planeación'!R20)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53" s="164" t="str">
        <f>CONCATENATE('Planeación'!S20)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53" s="122"/>
      <c r="U53" s="122"/>
      <c r="V53" s="122"/>
      <c r="W53" s="122"/>
      <c r="X53" s="122"/>
      <c r="Y53" s="122"/>
      <c r="Z53" s="122"/>
      <c r="AA53" s="122"/>
      <c r="AB53" s="122"/>
      <c r="AC53" s="122"/>
      <c r="AD53" s="122"/>
    </row>
    <row r="54" ht="157.5" customHeight="1">
      <c r="A54" s="160" t="s">
        <v>322</v>
      </c>
      <c r="B54" s="165" t="s">
        <v>323</v>
      </c>
      <c r="C54" s="161" t="s">
        <v>0</v>
      </c>
      <c r="D54" s="161" t="s">
        <v>240</v>
      </c>
      <c r="E54" s="130" t="s">
        <v>324</v>
      </c>
      <c r="F54" s="134" t="s">
        <v>296</v>
      </c>
      <c r="G54" s="162" t="s">
        <v>321</v>
      </c>
      <c r="H54" s="163"/>
      <c r="I54" s="163"/>
      <c r="J54" s="163"/>
      <c r="K54" s="164" t="str">
        <f>CONCATENATE('Planeación'!K21)</f>
        <v>Descripción de la actividad (Hechos): No se realiza actividad para este periodo
Cantidad de evidencias programadas Vs realizadas (Datos):0/0
Conclusiones (haga un análisis si se logró controlar el riego?): 
Durante el periodo evaluado no se realizaron actividades asociadas al control del riesgo, debido a que no se encontraban acciones programadas según la frecuencia establecida dentro del grupo para este mes, segun el año pasado 2025 la frecuencia de este riesgo fue en el mes de agosto, ya que esto corresponde al avance del seguimiento del Plan Bienal y de las obras.
Monitoreo del riesgo y control:
Se llevó a cabo el monitoreo mensual del riesgo conforme a lo establecido en la metodología con el propósito de evaluar la pertinencia y efectividad de los controles definidos. Como resultado del análisis, se determinó que los controles existentes continúan siendo adecuados y no requieren ajustes para el periodo evaluado. Adicionalmente, no se evidenció la materialización del riesgo, por lo cual se concluye que el control se mantiene efectivo y contribuye a la mitigación del riesgo identificado.
Se Adjunta:
NO APLICA</v>
      </c>
      <c r="L54" s="164" t="str">
        <f>CONCATENATE('Planeación'!L21)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54" s="164" t="str">
        <f>CONCATENATE('Planeación'!M21)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54" s="164" t="str">
        <f>CONCATENATE('Planeación'!N21)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54" s="164" t="str">
        <f>CONCATENATE('Planeación'!O21)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54" s="164" t="str">
        <f>CONCATENATE('Planeación'!P21)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54" s="164" t="str">
        <f>CONCATENATE('Planeación'!Q21)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54" s="164" t="str">
        <f>CONCATENATE('Planeación'!R21)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54" s="164" t="str">
        <f>CONCATENATE('Planeación'!S21)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54" s="122"/>
      <c r="U54" s="122"/>
      <c r="V54" s="122"/>
      <c r="W54" s="122"/>
      <c r="X54" s="122"/>
      <c r="Y54" s="122"/>
      <c r="Z54" s="122"/>
      <c r="AA54" s="122"/>
      <c r="AB54" s="122"/>
      <c r="AC54" s="122"/>
      <c r="AD54" s="122"/>
    </row>
    <row r="55">
      <c r="A55" s="160" t="s">
        <v>318</v>
      </c>
      <c r="B55" s="128" t="s">
        <v>325</v>
      </c>
      <c r="C55" s="161" t="s">
        <v>326</v>
      </c>
      <c r="D55" s="161" t="s">
        <v>327</v>
      </c>
      <c r="E55" s="130" t="s">
        <v>328</v>
      </c>
      <c r="F55" s="134" t="s">
        <v>267</v>
      </c>
      <c r="G55" s="166" t="s">
        <v>329</v>
      </c>
      <c r="H55" s="149"/>
      <c r="I55" s="149"/>
      <c r="J55" s="149"/>
      <c r="K55" s="164" t="str">
        <f>CONCATENATE('Talento Humano'!K21)</f>
        <v>Descripción de la actividad (Hechos):Circular Socialización de lineamientos para reconocimiento de horas extras y descansos compensatorios
 Cantidad de evidencias programadas Vs realizadas (Datos):1/1
 Conclusiones (haga un análisis si se logró controlar el riego?):Durante el periodo evaluados se realizo circular con radicado No.202641450100009614, socialización de lineamientos para reconocimiento de horas extras y descanso compensatorios a partir de abril 2026 para los Servidores Publicos de la Secretaria de Salud, con el fin de generar apropación en los funcionarios sobre los tiempos y requisitos establecidos para la gestión de estos tramites, aportando de esta manera a la mitigación del riesgo.
monitoreo del riesgo y control:
se llevo acabo el monitoreo mensual del riesgo con el proposito de evaluar la pertinencia y efectividad de los controles definido.Como resultado, se determino que los controles existentes continuan siendo adecuados y no requieren ajustes para el periodod evaluado.Adicionalmente, no se evidencio la materialización del riesgo 
Se Adjunta:
Circular de socialización de lineamientos 
1202641450100009614_00001 Socialización de lineamientos para reconocimiento de horas extras y descanso compensatorio a partir de abril 2026</v>
      </c>
      <c r="L55" s="164" t="str">
        <f>CONCATENATE('Talento Humano'!L21)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55" s="164" t="str">
        <f>CONCATENATE('Talento Humano'!M21)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55" s="164" t="str">
        <f>CONCATENATE('Talento Humano'!N21)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55" s="164" t="str">
        <f>CONCATENATE('Talento Humano'!O21)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55" s="164" t="str">
        <f>CONCATENATE('Talento Humano'!P21)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55" s="164" t="str">
        <f>CONCATENATE('Talento Humano'!Q21)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55" s="164" t="str">
        <f>CONCATENATE('Talento Humano'!R21)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55" s="164" t="str">
        <f>CONCATENATE('Talento Humano'!S21)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55" s="167"/>
      <c r="U55" s="167"/>
      <c r="V55" s="167"/>
      <c r="W55" s="167"/>
      <c r="X55" s="167"/>
      <c r="Y55" s="167"/>
      <c r="Z55" s="167"/>
      <c r="AA55" s="167"/>
      <c r="AB55" s="168"/>
      <c r="AC55" s="168"/>
      <c r="AD55" s="168"/>
    </row>
    <row r="56" ht="207.75" customHeight="1">
      <c r="A56" s="160" t="s">
        <v>318</v>
      </c>
      <c r="B56" s="128" t="s">
        <v>330</v>
      </c>
      <c r="C56" s="134" t="s">
        <v>0</v>
      </c>
      <c r="D56" s="169" t="s">
        <v>327</v>
      </c>
      <c r="E56" s="130" t="s">
        <v>331</v>
      </c>
      <c r="F56" s="170" t="s">
        <v>244</v>
      </c>
      <c r="G56" s="171" t="s">
        <v>332</v>
      </c>
      <c r="H56" s="149"/>
      <c r="I56" s="149"/>
      <c r="J56" s="164" t="str">
        <f>CONCATENATE(Tic!J25)</f>
        <v>Descripción de la actividad (Hechos):Se realiza verificación, asignaciin y seguimiento mesa mari
Cantidad de evidencias programadas Vs realizadas (Datos):1/1
Conclusiones (haga un análisis si se logró controlar el riego?): Durante el periodo evaluado se ejecutó la actividad de monitoreo, seguimiento y control a la gestión de las solicitudes de soporte técnico recibidas por el área. La actividad comprendió el registro, clasificación, asignación, atención, escalamiento y cierre de los requerimientos, así como la verificación del cumplimiento de los Acuerdos de Nivel de Servicio (ANS).
Se recibieron 372 solicitudes, de las cuales 349 se atendieron dentro de los acuerdos de nivel de servicio, 4 no cumplieron con los acuerdos de nivel de servicio, 19 dentro de los acuerdos de nivel de servicio, 68 escaladas a DATIC; 241 solicitudes resueltas en menos de 1 día, entre 1 y 4 días 76 solicitudes; en promedio se cumplió con el objetivo de brindar soporte técnico y oportuno.El control fue efectivo, dado que la mayoría de las solicitudes se gestionaron dentro de los tiempos establecidos y se mantuvo un seguimiento constante mediante monitoreo y revisión de controles.           
Se evalua el control del riesgo y continúan siendo adecuado, no requiere ajustes para el periodo evaluado, durante el periodo evaluado no se materializó el riesgo identificado.</v>
      </c>
      <c r="K56" s="164" t="str">
        <f>CONCATENATE(Tic!K25)</f>
        <v>Descripción de la actividad (Hechos):Se realiza verificación, asignaciin y seguimiento mesa mari
Cantidad de evidencias programadas Vs realizadas (Datos):1/1
Conclusiones (haga un análisis si se logró controlar el riego?): Durante el periodo evaluado se ejecutó la actividad de monitoreo, seguimiento y control a la gestión de las solicitudes de soporte técnico recibidas por el área. La actividad comprendió el registro, clasificación, asignación, atención, escalamiento y cierre de los requerimientos, así como la verificación del cumplimiento de los Acuerdos de Nivel de Servicio (ANS).
Se recibieron 366 solicitudes, de las cuales 360 se atendieron dentro de los acuerdos de nivel de servicio, 0 no cumplieron con los acuerdos de nivel de servicio, 6 dentro de los acuerdos de nivel de servicio, 75 escaladas a DATIC; 243 solicitudes resueltas en menos de 1 día, entre 1 y 4 días 83 solicitudes; en promedio se cumplió con el objetivo de brindar soporte técnico y oportuno; El control fue efectivo, dado que la mayoría de las solicitudes se gestionaron dentro de los tiempos establecidos y se mantuvo un seguimiento constante mediante monitoreo y revisión de controles.           
Se evalua el control del riesgo y continúan siendo adecuado, no requiere ajustes para el periodo evaluado, durante el periodo evaluado no se materializó el riesgo identificado.</v>
      </c>
      <c r="L56" s="164" t="str">
        <f>CONCATENATE(Tic!L25)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M56" s="164" t="str">
        <f>CONCATENATE(Tic!M25)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N56" s="164" t="str">
        <f>CONCATENATE(Tic!N25)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O56" s="164" t="str">
        <f>CONCATENATE(Tic!O25)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P56" s="164" t="str">
        <f>CONCATENATE(Tic!P25)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Q56" s="164" t="str">
        <f>CONCATENATE(Tic!Q25)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R56" s="164" t="str">
        <f>CONCATENATE(Tic!R25)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S56" s="164" t="str">
        <f>CONCATENATE(Tic!S25)</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T56" s="122"/>
      <c r="U56" s="122"/>
      <c r="V56" s="122"/>
      <c r="W56" s="122"/>
      <c r="X56" s="122"/>
      <c r="Y56" s="122"/>
      <c r="Z56" s="122"/>
      <c r="AA56" s="122"/>
      <c r="AB56" s="122"/>
      <c r="AC56" s="122"/>
      <c r="AD56" s="122"/>
    </row>
    <row r="57" ht="150.0" customHeight="1">
      <c r="A57" s="160" t="s">
        <v>322</v>
      </c>
      <c r="B57" s="134" t="s">
        <v>333</v>
      </c>
      <c r="C57" s="169" t="s">
        <v>0</v>
      </c>
      <c r="D57" s="169" t="s">
        <v>327</v>
      </c>
      <c r="E57" s="130" t="s">
        <v>334</v>
      </c>
      <c r="F57" s="170" t="s">
        <v>244</v>
      </c>
      <c r="G57" s="172" t="s">
        <v>332</v>
      </c>
      <c r="H57" s="149"/>
      <c r="I57" s="149"/>
      <c r="J57" s="164" t="str">
        <f>CONCATENATE(Tic!J26)</f>
        <v>"Descripción de la actividad (Hechos): Se realiza monitoreo periódico de los enlaces de fibra óptica correspondientes a la red REMI, que interconectan las UESAS, el Centro de Zoonosis y la sede San Carlos,
Cantidad de evidencias programadas Vs realizadas (Datos):
1/1
Conclusiones (haga un análisis si se  logró controlar el riego?):  Se realizo monitoreo de la red LAN  y la red WAN, se puede observar que el comportamiento de los enlaces que dan soporte a la infraestructura de red al organismo fue normal.
en el archivo Monitoreo_Enlace_REMI_Salud_2026_mar.pdf , Se evalua el control del riesgo y continúan siendo adecuado, no requiere ajustes para el periodo evaluado, durante el periodo evaluado no se materializó el riesgo identificado.</v>
      </c>
      <c r="K57" s="164" t="str">
        <f>CONCATENATE(Tic!K26)</f>
        <v>"Descripción de la actividad (Hechos): Se realiza monitoreo periódico de los enlaces de fibra óptica correspondientes a la red REMI, que interconectan las UESAS, el Centro de Zoonosis y la sede San Carlos,
Cantidad de evidencias programadas Vs realizadas (Datos):
1/1
Conclusiones (haga un análisis si se  logró controlar el riego?):  Se realizo monitoreo de la red LAN  y la red WAN, se puede observar que el comportamiento de los enlaces que dan soporte a la infraestructura de red al organismo fue normal.
en el archivo Monitoreo_Enlace_REMI_Salud_2026_abr.pdf , Se evalua el control del riesgo y continúan siendo adecuado, no requiere ajustes para el periodo evaluado, durante el periodo evaluado no se materializó el riesgo identificado.</v>
      </c>
      <c r="L57" s="164" t="str">
        <f>CONCATENATE(Tic!L26)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M57" s="164" t="str">
        <f>CONCATENATE(Tic!M26)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N57" s="164" t="str">
        <f>CONCATENATE(Tic!N26)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O57" s="164" t="str">
        <f>CONCATENATE(Tic!O26)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P57" s="164" t="str">
        <f>CONCATENATE(Tic!P26)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Q57" s="164" t="str">
        <f>CONCATENATE(Tic!Q26)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R57" s="164" t="str">
        <f>CONCATENATE(Tic!R26)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S57" s="164" t="str">
        <f>CONCATENATE(Tic!S26)</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T57" s="122"/>
      <c r="U57" s="122"/>
      <c r="V57" s="122"/>
      <c r="W57" s="122"/>
      <c r="X57" s="122"/>
      <c r="Y57" s="122"/>
      <c r="Z57" s="122"/>
      <c r="AA57" s="122"/>
      <c r="AB57" s="122"/>
      <c r="AC57" s="122"/>
      <c r="AD57" s="122"/>
    </row>
    <row r="58" ht="150.75" customHeight="1">
      <c r="A58" s="160" t="s">
        <v>335</v>
      </c>
      <c r="B58" s="128" t="s">
        <v>336</v>
      </c>
      <c r="C58" s="134" t="s">
        <v>0</v>
      </c>
      <c r="D58" s="134" t="s">
        <v>337</v>
      </c>
      <c r="E58" s="130" t="s">
        <v>338</v>
      </c>
      <c r="F58" s="170" t="s">
        <v>244</v>
      </c>
      <c r="G58" s="172" t="s">
        <v>332</v>
      </c>
      <c r="H58" s="149"/>
      <c r="I58" s="149"/>
      <c r="J58" s="164" t="str">
        <f>CONCATENATE(Tic!J27)</f>
        <v>Descripción de la actividad (Hechos):
Se  evidencia que el responsable del grupo TIC (CTO) realizó las copias de respaldo de las bases de datos que reposan en los servidores ubicados en el Centro de Datos de la Secretaría. Las copias fueron almacenadas en el espacio dispuesto para la salvaguarda de la información, conforme al procedimiento establecido. Asimismo, se generó el reporte mensual que soporta la ejecución de la actividad.
 Cantidad de evidencias programadas Vs realizadas (Datos):
1/1
 Conclusiones (haga un análisis si se logró controlar el riego?): Durante el periodo evaluado se realizó la generación y almacenamiento de copias de seguridad de las bases de datos, evidenciada en el reporte “Copias_BD_marzo.pdf”. Se verificó mediante el monitoreo del control que la actividad fue ejecutada conforme al procedimiento establecido.
Esta actividad se realizó con el propósito de garantizar la disponibilidad, integridad y recuperación de la información institucional. De acuerdo con la evidencia revisada, no se presentaron incumplimientos ni se materializó el riesgo, por lo que el control contribuyó a la mitigación del riesgo asociado a la pérdida o indisponibilidad de la información.
Se evalua el control del riesgo y continúan siendo adecuado, no requiere ajustes para el periodo evaluado, durante el periodo evaluado no se materializó el riesgo identificado.</v>
      </c>
      <c r="K58" s="164" t="str">
        <f>CONCATENATE(Tic!K27)</f>
        <v>Descripción de la actividad (Hechos):
Se  evidencia que el responsable del grupo TIC (CTO) realizó las copias de respaldo de las bases de datos que reposan en los servidores ubicados en el Centro de Datos de la Secretaría. Las copias fueron almacenadas en el espacio dispuesto para la salvaguarda de la información, conforme al procedimiento establecido. Asimismo, se generó el reporte mensual que soporta la ejecución de la actividad.
 Cantidad de evidencias programadas Vs realizadas (Datos):
1/1
 Conclusiones (haga un análisis si se logró controlar el riego?): Durante el periodo evaluado se realizó la generación y almacenamiento de copias de seguridad de las bases de datos, evidenciada en el reporte “Copias_BD_abril.pdf”. Se verificó mediante el monitoreo del control que la actividad fue ejecutada conforme al procedimiento establecido.
Esta actividad se realizó con el propósito de garantizar la disponibilidad, integridad y recuperación de la información institucional. De acuerdo con la evidencia revisada, no se presentaron incumplimientos ni se materializó el riesgo, por lo que el control contribuyó a la mitigación del riesgo asociado a la pérdida o indisponibilidad de la información.
Se evalua el control del riesgo y continúan siendo adecuado, no requiere ajustes para el periodo evaluado, durante el periodo evaluado no se materializó el riesgo identificado.</v>
      </c>
      <c r="L58" s="164" t="str">
        <f>CONCATENATE(Tic!L27)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M58" s="164" t="str">
        <f>CONCATENATE(Tic!M27)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N58" s="164" t="str">
        <f>CONCATENATE(Tic!N27)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O58" s="164" t="str">
        <f>CONCATENATE(Tic!O27)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P58" s="164" t="str">
        <f>CONCATENATE(Tic!P27)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Q58" s="164" t="str">
        <f>CONCATENATE(Tic!Q27)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R58" s="164" t="str">
        <f>CONCATENATE(Tic!R27)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S58" s="164" t="str">
        <f>CONCATENATE(Tic!S27)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T58" s="122"/>
      <c r="U58" s="122"/>
      <c r="V58" s="122"/>
      <c r="W58" s="122"/>
      <c r="X58" s="122"/>
      <c r="Y58" s="122"/>
      <c r="Z58" s="122"/>
      <c r="AA58" s="122"/>
      <c r="AB58" s="122"/>
      <c r="AC58" s="122"/>
      <c r="AD58" s="122"/>
    </row>
    <row r="59" ht="172.5" customHeight="1">
      <c r="A59" s="160" t="s">
        <v>339</v>
      </c>
      <c r="B59" s="128" t="s">
        <v>336</v>
      </c>
      <c r="C59" s="134" t="s">
        <v>0</v>
      </c>
      <c r="D59" s="134" t="s">
        <v>337</v>
      </c>
      <c r="E59" s="130" t="s">
        <v>340</v>
      </c>
      <c r="F59" s="170" t="s">
        <v>267</v>
      </c>
      <c r="G59" s="172" t="s">
        <v>332</v>
      </c>
      <c r="H59" s="149"/>
      <c r="I59" s="149"/>
      <c r="J59" s="164" t="str">
        <f>CONCATENATE(Tic!J28)</f>
        <v>Descripción de la actividad (Hechos): Se socializaron los lineamientos TIC y de seguridad de la información mediante presentaciones con contenido normativo, ejemplos prácticos y un espacio para resolver inquietudes, utilizando una metodología participativa.
La actividad se cumplió durante el mes de febrero, razón por la cual, al tener una periodicidad semestral, en el mes de marzo no se llevó a cabo ejecución.
 Cantidad de evidencias programadas Vs realizadas (Datos):0/1
 Conclusiones (haga un análisis si se logró controlar el riego?): Con el monitoreo y revisión de los controles, se evidenció que la actividad se ejecutó conforme a lo programado y no se materializó el riesgo, contribuyendo al fortalecimiento de la cultura de seguridad de la información y a la mitigación del riesgo identificado.
</v>
      </c>
      <c r="K59" s="164" t="str">
        <f>CONCATENATE(Tic!K28)</f>
        <v>Descripción de la actividad (Hechos): Mediante la capacitación en TIC realizada el 15 de abril de 2026, se orientó a los funcionarios sobre el uso adecuado de las herramientas institucionales y la importancia de realizar copias de seguridad (backup). Asimismo, se socializó esta información, explicando diferentes métodos para llevar a cabo dichas copias, tales como el uso de dispositivos USB, software automatizado, CD/DVD y servicios en la nube, con el fin de garantizar la protección, integridad y disponibilidad de la información.
 Cantidad de evidencias programadas Vs realizadas (Datos):0/1
 Conclusiones (haga un análisis si se logró controlar el riego?): En la revisión de los controles se evidenció que la actividad se ejecutó conforme a lo programado y no se materializó el riesgo. Asimismo, la capacitación realizada contribuyó al fortalecimiento de la cultura de seguridad de la información y a la mitigación del riesgo identificado, evidenciando la efectividad del control implementado.
</v>
      </c>
      <c r="L59" s="164" t="str">
        <f>CONCATENATE(Tic!L28)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M59" s="164" t="str">
        <f>CONCATENATE(Tic!M28)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N59" s="164" t="str">
        <f>CONCATENATE(Tic!N28)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O59" s="164" t="str">
        <f>CONCATENATE(Tic!O28)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P59" s="164" t="str">
        <f>CONCATENATE(Tic!P28)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Q59" s="164" t="str">
        <f>CONCATENATE(Tic!Q28)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R59" s="164" t="str">
        <f>CONCATENATE(Tic!R28)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S59" s="164" t="str">
        <f>CONCATENATE(Tic!S28)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T59" s="122"/>
      <c r="U59" s="122"/>
      <c r="V59" s="122"/>
      <c r="W59" s="122"/>
      <c r="X59" s="122"/>
      <c r="Y59" s="122"/>
      <c r="Z59" s="122"/>
      <c r="AA59" s="122"/>
      <c r="AB59" s="122"/>
      <c r="AC59" s="122"/>
      <c r="AD59" s="122"/>
    </row>
    <row r="60" ht="177.0" customHeight="1">
      <c r="A60" s="160" t="s">
        <v>341</v>
      </c>
      <c r="B60" s="128" t="s">
        <v>336</v>
      </c>
      <c r="C60" s="134" t="s">
        <v>0</v>
      </c>
      <c r="D60" s="134" t="s">
        <v>337</v>
      </c>
      <c r="E60" s="130" t="s">
        <v>342</v>
      </c>
      <c r="F60" s="170" t="s">
        <v>244</v>
      </c>
      <c r="G60" s="172" t="s">
        <v>332</v>
      </c>
      <c r="H60" s="149"/>
      <c r="I60" s="149"/>
      <c r="J60" s="164" t="str">
        <f>CONCATENATE(Tic!J29)</f>
        <v>"Descripción de la actividad (Hechos):
El responsable TIC  verifica que todos los equipos entregados a los usuarios cuenten con el antivirus institucional instalado y configurado
Cantidad de evidencias programadas Vs realizadas (Datos): 1/1
Conclusiones (haga un análisis si se  logró controlar el riego?):
De acuerdo con el reporte generado desde la consola del antivirus institucional (Informe-Consola-Trend-Micro-marzo.pdf), se evidenció un total de 359 equipos de cómputo con el antivirus instalado y reportando correctamente. Esta verificación permitió mantener el control sobre los equipos activos y reducir la probabilidad de materialización de ataques cibernéticos.
En consecuencia, el control fue efectivo, ya que contribuyó a la mitigación del riesgo identificado y durante el periodo evaluado no se materializó ningún incidente asociado a la ausencia de antivirus.
Se evalua el control del riesgo y continúan siendo adecuado, no requiere ajustes para el periodo evaluado, durante el periodo evaluado no se materializó el riesgo identificado.
</v>
      </c>
      <c r="K60" s="164" t="str">
        <f>CONCATENATE(Tic!K29)</f>
        <v>"Descripción de la actividad (Hechos):
El responsable TIC  verifica que todos los equipos entregados a los usuarios cuenten con el antivirus institucional instalado y configurado
Cantidad de evidencias programadas Vs realizadas (Datos): 1/1
Conclusiones (haga un análisis si se  logró controlar el riego?):
De acuerdo con el reporte generado desde la consola del antivirus institucional (Informe-Consola-Trend-Micro-abril.pdf), se evidenció un total de 349 equipos de cómputo con el antivirus instalado y reportando correctamente. Esta verificación permitió mantener el control sobre los equipos activos y reducir la probabilidad de materialización de ataques cibernéticos.
En consecuencia, el control fue efectivo, ya que contribuyó a la mitigación del riesgo identificado y durante el periodo evaluado no se materializó ningún incidente asociado a la ausencia de antivirus.
Se evalua el control del riesgo y continúan siendo adecuado, no requiere ajustes para el periodo evaluado, durante el periodo evaluado no se materializó el riesgo identificado.
</v>
      </c>
      <c r="L60" s="164" t="str">
        <f>CONCATENATE(Tic!L29)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M60" s="164" t="str">
        <f>CONCATENATE(Tic!M29)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N60" s="164" t="str">
        <f>CONCATENATE(Tic!N29)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O60" s="164" t="str">
        <f>CONCATENATE(Tic!O29)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P60" s="164" t="str">
        <f>CONCATENATE(Tic!P29)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Q60" s="164" t="str">
        <f>CONCATENATE(Tic!Q29)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R60" s="164" t="str">
        <f>CONCATENATE(Tic!R29)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S60" s="164" t="str">
        <f>CONCATENATE(Tic!S29)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T60" s="122"/>
      <c r="U60" s="122"/>
      <c r="V60" s="122"/>
      <c r="W60" s="122"/>
      <c r="X60" s="122"/>
      <c r="Y60" s="122"/>
      <c r="Z60" s="122"/>
      <c r="AA60" s="122"/>
      <c r="AB60" s="122"/>
      <c r="AC60" s="122"/>
      <c r="AD60" s="122"/>
    </row>
    <row r="61" ht="144.0" customHeight="1">
      <c r="A61" s="160" t="s">
        <v>318</v>
      </c>
      <c r="B61" s="128" t="s">
        <v>343</v>
      </c>
      <c r="C61" s="134" t="s">
        <v>0</v>
      </c>
      <c r="D61" s="128" t="s">
        <v>276</v>
      </c>
      <c r="E61" s="130" t="s">
        <v>344</v>
      </c>
      <c r="F61" s="134" t="s">
        <v>244</v>
      </c>
      <c r="G61" s="137" t="s">
        <v>100</v>
      </c>
      <c r="H61" s="163"/>
      <c r="I61" s="163"/>
      <c r="J61" s="163"/>
      <c r="K61" s="163"/>
      <c r="L61" s="164" t="str">
        <f>CONCATENATE('G. Documental'!L18)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61" s="164" t="str">
        <f>CONCATENATE('G. Documental'!M18)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61" s="164" t="str">
        <f>CONCATENATE('G. Documental'!N18)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61" s="164" t="str">
        <f>CONCATENATE('G. Documental'!O18)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61" s="164" t="str">
        <f>CONCATENATE('G. Documental'!P18)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61" s="164" t="str">
        <f>CONCATENATE('G. Documental'!Q18)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61" s="164" t="str">
        <f>CONCATENATE('G. Documental'!R18)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61" s="164" t="str">
        <f>CONCATENATE('G. Documental'!S18)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61" s="173"/>
      <c r="U61" s="173"/>
      <c r="V61" s="173"/>
      <c r="W61" s="173"/>
      <c r="X61" s="173"/>
      <c r="Y61" s="173"/>
      <c r="Z61" s="173"/>
      <c r="AA61" s="173"/>
      <c r="AB61" s="122"/>
      <c r="AC61" s="122"/>
      <c r="AD61" s="122"/>
    </row>
    <row r="62" ht="214.5" customHeight="1">
      <c r="A62" s="160" t="s">
        <v>322</v>
      </c>
      <c r="B62" s="128" t="s">
        <v>345</v>
      </c>
      <c r="C62" s="134" t="s">
        <v>0</v>
      </c>
      <c r="D62" s="128" t="s">
        <v>276</v>
      </c>
      <c r="E62" s="130" t="s">
        <v>346</v>
      </c>
      <c r="F62" s="134" t="s">
        <v>244</v>
      </c>
      <c r="G62" s="137" t="s">
        <v>100</v>
      </c>
      <c r="H62" s="163"/>
      <c r="I62" s="163"/>
      <c r="J62" s="163"/>
      <c r="K62" s="163"/>
      <c r="L62" s="164" t="str">
        <f>CONCATENATE('G. Documental'!L19)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62" s="164" t="str">
        <f>CONCATENATE('G. Documental'!M19)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62" s="164" t="str">
        <f>CONCATENATE('G. Documental'!N19)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62" s="164" t="str">
        <f>CONCATENATE('G. Documental'!O19)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62" s="164" t="str">
        <f>CONCATENATE('G. Documental'!P19)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62" s="164" t="str">
        <f>CONCATENATE('G. Documental'!Q19)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62" s="164" t="str">
        <f>CONCATENATE('G. Documental'!R19)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62" s="164" t="str">
        <f>CONCATENATE('G. Documental'!S19)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62" s="173"/>
      <c r="U62" s="173"/>
      <c r="V62" s="173"/>
      <c r="W62" s="173"/>
      <c r="X62" s="173"/>
      <c r="Y62" s="173"/>
      <c r="Z62" s="173"/>
      <c r="AA62" s="173"/>
      <c r="AB62" s="122"/>
      <c r="AC62" s="122"/>
      <c r="AD62" s="122"/>
    </row>
    <row r="63" ht="156.75" customHeight="1">
      <c r="A63" s="174" t="s">
        <v>318</v>
      </c>
      <c r="B63" s="134" t="s">
        <v>347</v>
      </c>
      <c r="C63" s="161" t="s">
        <v>0</v>
      </c>
      <c r="D63" s="161" t="s">
        <v>240</v>
      </c>
      <c r="E63" s="130" t="s">
        <v>348</v>
      </c>
      <c r="F63" s="174" t="s">
        <v>349</v>
      </c>
      <c r="G63" s="172" t="s">
        <v>350</v>
      </c>
      <c r="H63" s="175"/>
      <c r="I63" s="175"/>
      <c r="J63" s="175"/>
      <c r="K63" s="175"/>
      <c r="L63" s="164" t="str">
        <f>CONCATENATE(SIG!L21)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63" s="164" t="str">
        <f>CONCATENATE(SIG!M21)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63" s="164" t="str">
        <f>CONCATENATE(SIG!N21)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63" s="164" t="str">
        <f>CONCATENATE(SIG!O21)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63" s="164" t="str">
        <f>CONCATENATE(SIG!P21)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Q63" s="164" t="str">
        <f>CONCATENATE(SIG!Q21)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R63" s="164" t="str">
        <f>CONCATENATE(SIG!R21)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S63" s="164" t="str">
        <f>CONCATENATE(SIG!S21)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T63" s="122"/>
      <c r="U63" s="122"/>
      <c r="V63" s="122"/>
      <c r="W63" s="122"/>
      <c r="X63" s="122"/>
      <c r="Y63" s="122"/>
      <c r="Z63" s="122"/>
      <c r="AA63" s="122"/>
      <c r="AB63" s="122"/>
      <c r="AC63" s="122"/>
      <c r="AD63" s="122"/>
    </row>
    <row r="64" ht="117.75" customHeight="1">
      <c r="A64" s="174" t="s">
        <v>351</v>
      </c>
      <c r="B64" s="134" t="s">
        <v>352</v>
      </c>
      <c r="C64" s="161" t="s">
        <v>0</v>
      </c>
      <c r="D64" s="161" t="s">
        <v>240</v>
      </c>
      <c r="E64" s="130" t="s">
        <v>353</v>
      </c>
      <c r="F64" s="174" t="s">
        <v>354</v>
      </c>
      <c r="G64" s="172" t="s">
        <v>350</v>
      </c>
      <c r="H64" s="175"/>
      <c r="I64" s="175"/>
      <c r="J64" s="175"/>
      <c r="K64" s="175"/>
      <c r="L64" s="164" t="str">
        <f>CONCATENATE(SIG!L22)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64" s="164" t="str">
        <f>CONCATENATE(SIG!M22)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64" s="164" t="str">
        <f>CONCATENATE(SIG!N22)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64" s="164" t="str">
        <f>CONCATENATE(SIG!O22)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64" s="164" t="str">
        <f>CONCATENATE(SIG!P22)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Q64" s="164" t="str">
        <f>CONCATENATE(SIG!Q22)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R64" s="164" t="str">
        <f>CONCATENATE(SIG!R22)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S64" s="164" t="str">
        <f>CONCATENATE(SIG!S22)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(incluir monitoreo, revision de controles y si se materilizo el riesgo o no)
Escribir el soporte a adjuntar, si este lo identifica un numero tambien ponerlo (Ej: ACTA No.-----, Oficio No.----), si es un listado de mas de 5, adjuntar link de relación en excel)</v>
      </c>
      <c r="T64" s="122"/>
      <c r="U64" s="122"/>
      <c r="V64" s="122"/>
      <c r="W64" s="122"/>
      <c r="X64" s="122"/>
      <c r="Y64" s="122"/>
      <c r="Z64" s="122"/>
      <c r="AA64" s="122"/>
      <c r="AB64" s="122"/>
      <c r="AC64" s="122"/>
      <c r="AD64" s="122"/>
    </row>
    <row r="65" ht="141.75" customHeight="1">
      <c r="A65" s="174" t="s">
        <v>355</v>
      </c>
      <c r="B65" s="134" t="s">
        <v>352</v>
      </c>
      <c r="C65" s="161" t="s">
        <v>0</v>
      </c>
      <c r="D65" s="161" t="s">
        <v>240</v>
      </c>
      <c r="E65" s="130" t="s">
        <v>356</v>
      </c>
      <c r="F65" s="176" t="s">
        <v>349</v>
      </c>
      <c r="G65" s="172" t="s">
        <v>350</v>
      </c>
      <c r="H65" s="175"/>
      <c r="I65" s="175"/>
      <c r="J65" s="175"/>
      <c r="K65" s="175"/>
      <c r="L65" s="164" t="str">
        <f>CONCATENATE(SIG!L23)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65" s="164" t="str">
        <f>CONCATENATE(SIG!M23)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65" s="164" t="str">
        <f>CONCATENATE(SIG!N23)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65" s="164" t="str">
        <f>CONCATENATE(SIG!O23)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65" s="164" t="str">
        <f>CONCATENATE(SIG!P23)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 la mitigación del riesgo.</v>
      </c>
      <c r="Q65" s="164" t="str">
        <f>CONCATENATE(SIG!Q23)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 la mitigación del riesgo.</v>
      </c>
      <c r="R65" s="164" t="str">
        <f>CONCATENATE(SIG!R23)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 la mitigación del riesgo.</v>
      </c>
      <c r="S65" s="164" t="str">
        <f>CONCATENATE(SIG!S23)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 la mitigación del riesgo.</v>
      </c>
      <c r="T65" s="122"/>
      <c r="U65" s="122"/>
      <c r="V65" s="122"/>
      <c r="W65" s="122"/>
      <c r="X65" s="122"/>
      <c r="Y65" s="122"/>
      <c r="Z65" s="122"/>
      <c r="AA65" s="122"/>
      <c r="AB65" s="122"/>
      <c r="AC65" s="122"/>
      <c r="AD65" s="122"/>
    </row>
    <row r="66" ht="183.0" customHeight="1">
      <c r="A66" s="177" t="s">
        <v>322</v>
      </c>
      <c r="B66" s="138" t="s">
        <v>275</v>
      </c>
      <c r="C66" s="161" t="s">
        <v>0</v>
      </c>
      <c r="D66" s="139" t="s">
        <v>357</v>
      </c>
      <c r="E66" s="140" t="s">
        <v>358</v>
      </c>
      <c r="F66" s="174" t="s">
        <v>359</v>
      </c>
      <c r="G66" s="172" t="s">
        <v>350</v>
      </c>
      <c r="H66" s="175"/>
      <c r="I66" s="175"/>
      <c r="J66" s="175"/>
      <c r="K66" s="175"/>
      <c r="L66" s="164" t="str">
        <f>CONCATENATE(SIG!L24)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66" s="164" t="str">
        <f>CONCATENATE(SIG!M24)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66" s="164" t="str">
        <f>CONCATENATE(SIG!N24)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66" s="164" t="str">
        <f>CONCATENATE(SIG!O24)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66" s="164" t="str">
        <f>CONCATENATE(SIG!P24)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 la mitigación del riesgo.</v>
      </c>
      <c r="Q66" s="164" t="str">
        <f>CONCATENATE(SIG!Q24)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 la mitigación del riesgo.</v>
      </c>
      <c r="R66" s="164" t="str">
        <f>CONCATENATE(SIG!R24)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 la mitigación del riesgo.</v>
      </c>
      <c r="S66" s="164" t="str">
        <f>CONCATENATE(SIG!S24)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 la mitigación del riesgo.</v>
      </c>
      <c r="T66" s="122"/>
      <c r="U66" s="122"/>
      <c r="V66" s="122"/>
      <c r="W66" s="122"/>
      <c r="X66" s="122"/>
      <c r="Y66" s="122"/>
      <c r="Z66" s="122"/>
      <c r="AA66" s="122"/>
      <c r="AB66" s="122"/>
      <c r="AC66" s="122"/>
      <c r="AD66" s="122"/>
    </row>
    <row r="67" ht="144.0" customHeight="1">
      <c r="A67" s="160" t="s">
        <v>318</v>
      </c>
      <c r="B67" s="128" t="s">
        <v>360</v>
      </c>
      <c r="C67" s="134" t="s">
        <v>0</v>
      </c>
      <c r="D67" s="128" t="s">
        <v>276</v>
      </c>
      <c r="E67" s="130" t="s">
        <v>361</v>
      </c>
      <c r="F67" s="134" t="s">
        <v>244</v>
      </c>
      <c r="G67" s="134" t="s">
        <v>362</v>
      </c>
      <c r="H67" s="178"/>
      <c r="I67" s="178"/>
      <c r="J67" s="178"/>
      <c r="K67" s="178"/>
      <c r="L67" s="164" t="s">
        <v>363</v>
      </c>
      <c r="M67" s="164" t="s">
        <v>364</v>
      </c>
      <c r="N67" s="164" t="s">
        <v>365</v>
      </c>
      <c r="O67" s="164" t="s">
        <v>366</v>
      </c>
      <c r="P67" s="164" t="s">
        <v>367</v>
      </c>
      <c r="Q67" s="164" t="s">
        <v>368</v>
      </c>
      <c r="R67" s="164" t="s">
        <v>369</v>
      </c>
      <c r="S67" s="164" t="s">
        <v>370</v>
      </c>
      <c r="T67" s="173"/>
      <c r="U67" s="173"/>
      <c r="V67" s="173"/>
      <c r="W67" s="173"/>
      <c r="X67" s="173"/>
      <c r="Y67" s="173"/>
      <c r="Z67" s="173"/>
      <c r="AA67" s="173"/>
      <c r="AB67" s="122"/>
      <c r="AC67" s="122"/>
      <c r="AD67" s="122"/>
    </row>
    <row r="68" ht="171.75" customHeight="1">
      <c r="A68" s="160" t="s">
        <v>322</v>
      </c>
      <c r="B68" s="128" t="s">
        <v>371</v>
      </c>
      <c r="C68" s="161" t="s">
        <v>0</v>
      </c>
      <c r="D68" s="134" t="s">
        <v>263</v>
      </c>
      <c r="E68" s="130" t="s">
        <v>372</v>
      </c>
      <c r="F68" s="134" t="s">
        <v>244</v>
      </c>
      <c r="G68" s="134" t="s">
        <v>362</v>
      </c>
      <c r="H68" s="178"/>
      <c r="I68" s="178"/>
      <c r="J68" s="178"/>
      <c r="K68" s="178"/>
      <c r="L68" s="164" t="str">
        <f>CONCATENATE(Contractual!L19)</f>
        <v>Descripción de la actividad (Hechos):
 Cantidad de evidencias programadas Vs realizadas (Datos):
 Conclusiones (haga un análisis si se logró controlar el riego?): Durante el periodo evaluado no se realizaron actividades asociadas al control del riesgo, debido a que no se encontraban acciones programadas  para este mes, según la frecuencia del control del riesgo seran programas demanera trimestral siendo esta para el mes de abril 2026. Sin embargo, se llevó a cabo el monitoreo mensual del riesgo con el propósito de evaluar la pertinencia y efectividad del control definido, Como resultado del análisis, se determinó que el control continúan siendo adecuado y no requiere ajustes para el periodo evaluado. Adicionalmente, no se evidenció la materialización del riesgo, por lo cual se concluye que el control se mantiene efectivo y contribuye a la mitigación del mismo.</v>
      </c>
      <c r="M68" s="164" t="str">
        <f>CONCATENATE(Contractual!M19)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68" s="164" t="str">
        <f>CONCATENATE(Contractual!N19)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68" s="164" t="str">
        <f>CONCATENATE(Contractual!O19)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68" s="164" t="str">
        <f>CONCATENATE(Contractual!P19)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68" s="164" t="str">
        <f>CONCATENATE(Contractual!Q19)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68" s="164" t="str">
        <f>CONCATENATE(Contractual!R19)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68" s="164" t="str">
        <f>CONCATENATE(Contractual!S19)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68" s="173"/>
      <c r="U68" s="173"/>
      <c r="V68" s="173"/>
      <c r="W68" s="173"/>
      <c r="X68" s="173"/>
      <c r="Y68" s="173"/>
      <c r="Z68" s="173"/>
      <c r="AA68" s="173"/>
      <c r="AB68" s="122"/>
      <c r="AC68" s="122"/>
      <c r="AD68" s="122"/>
    </row>
    <row r="69" ht="129.0" customHeight="1">
      <c r="A69" s="179" t="s">
        <v>318</v>
      </c>
      <c r="B69" s="130" t="s">
        <v>373</v>
      </c>
      <c r="C69" s="161" t="s">
        <v>0</v>
      </c>
      <c r="D69" s="161" t="s">
        <v>240</v>
      </c>
      <c r="E69" s="130" t="s">
        <v>374</v>
      </c>
      <c r="F69" s="134" t="s">
        <v>244</v>
      </c>
      <c r="G69" s="166" t="s">
        <v>375</v>
      </c>
      <c r="H69" s="180"/>
      <c r="I69" s="180"/>
      <c r="J69" s="180"/>
      <c r="K69" s="180"/>
      <c r="L69" s="164" t="str">
        <f>CONCATENATE(Juridica!L17)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69" s="164" t="str">
        <f>CONCATENATE(Juridica!M17)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69" s="164" t="str">
        <f>CONCATENATE(Juridica!N19)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69" s="164" t="str">
        <f>CONCATENATE(Juridica!O17)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69" s="164" t="str">
        <f>CONCATENATE(Juridica!P17)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69" s="164" t="str">
        <f>CONCATENATE(Juridica!Q17)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69" s="164" t="str">
        <f>CONCATENATE(Juridica!R17)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69" s="164" t="str">
        <f>CONCATENATE(Juridica!S17)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69" s="167"/>
      <c r="U69" s="167"/>
      <c r="V69" s="167"/>
      <c r="W69" s="167"/>
      <c r="X69" s="167"/>
      <c r="Y69" s="167"/>
      <c r="Z69" s="167"/>
      <c r="AA69" s="167"/>
      <c r="AB69" s="168"/>
      <c r="AC69" s="168"/>
      <c r="AD69" s="168"/>
    </row>
    <row r="70" ht="228.75" customHeight="1">
      <c r="A70" s="181" t="s">
        <v>322</v>
      </c>
      <c r="B70" s="130" t="s">
        <v>376</v>
      </c>
      <c r="C70" s="161" t="s">
        <v>0</v>
      </c>
      <c r="D70" s="161" t="s">
        <v>240</v>
      </c>
      <c r="E70" s="130" t="s">
        <v>377</v>
      </c>
      <c r="F70" s="134" t="s">
        <v>242</v>
      </c>
      <c r="G70" s="172" t="s">
        <v>375</v>
      </c>
      <c r="H70" s="182"/>
      <c r="I70" s="182"/>
      <c r="J70" s="182"/>
      <c r="K70" s="182"/>
      <c r="L70" s="164" t="str">
        <f>CONCATENATE(Juridica!L18)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70" s="164" t="str">
        <f>CONCATENATE(Juridica!M18)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70" s="164" t="str">
        <f>CONCATENATE(Juridica!N18)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70" s="164" t="str">
        <f>CONCATENATE(Juridica!O18)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70" s="164" t="str">
        <f>CONCATENATE(Juridica!P18)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70" s="164" t="str">
        <f>CONCATENATE(Juridica!Q18)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70" s="164" t="str">
        <f>CONCATENATE(Juridica!R18)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70" s="164" t="str">
        <f>CONCATENATE(Juridica!S18)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70" s="183"/>
      <c r="U70" s="183"/>
      <c r="V70" s="183"/>
      <c r="W70" s="183"/>
      <c r="X70" s="183"/>
      <c r="Y70" s="183"/>
      <c r="Z70" s="183"/>
      <c r="AA70" s="183"/>
      <c r="AB70" s="168"/>
      <c r="AC70" s="168"/>
      <c r="AD70" s="168"/>
    </row>
    <row r="71" ht="307.5" customHeight="1">
      <c r="A71" s="184" t="s">
        <v>335</v>
      </c>
      <c r="B71" s="130" t="s">
        <v>378</v>
      </c>
      <c r="C71" s="161" t="s">
        <v>0</v>
      </c>
      <c r="D71" s="161" t="s">
        <v>263</v>
      </c>
      <c r="E71" s="130" t="s">
        <v>379</v>
      </c>
      <c r="F71" s="134" t="s">
        <v>242</v>
      </c>
      <c r="G71" s="172" t="s">
        <v>375</v>
      </c>
      <c r="H71" s="185"/>
      <c r="I71" s="185"/>
      <c r="J71" s="185"/>
      <c r="K71" s="185"/>
      <c r="L71" s="164" t="str">
        <f>CONCATENATE(Juridica!L19)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71" s="164" t="str">
        <f>CONCATENATE(Juridica!M19)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71" s="164" t="str">
        <f>CONCATENATE(#REF!)</f>
        <v>#REF!</v>
      </c>
      <c r="O71" s="164" t="str">
        <f>CONCATENATE(Juridica!O19)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71" s="164" t="str">
        <f>CONCATENATE(Juridica!P19)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71" s="164" t="str">
        <f>CONCATENATE(Juridica!Q19)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71" s="164" t="str">
        <f>CONCATENATE(Juridica!R19)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71" s="164" t="str">
        <f>CONCATENATE(Juridica!S19)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71" s="186"/>
      <c r="U71" s="186"/>
      <c r="V71" s="186"/>
      <c r="W71" s="186"/>
      <c r="X71" s="186"/>
      <c r="Y71" s="186"/>
      <c r="Z71" s="186"/>
      <c r="AA71" s="186"/>
      <c r="AB71" s="168"/>
      <c r="AC71" s="168"/>
      <c r="AD71" s="168"/>
    </row>
    <row r="72" ht="166.5" customHeight="1">
      <c r="A72" s="160" t="s">
        <v>318</v>
      </c>
      <c r="B72" s="130" t="s">
        <v>380</v>
      </c>
      <c r="C72" s="134" t="s">
        <v>0</v>
      </c>
      <c r="D72" s="128" t="s">
        <v>240</v>
      </c>
      <c r="E72" s="130" t="s">
        <v>381</v>
      </c>
      <c r="F72" s="134" t="s">
        <v>244</v>
      </c>
      <c r="G72" s="172" t="s">
        <v>305</v>
      </c>
      <c r="H72" s="187"/>
      <c r="I72" s="187"/>
      <c r="J72" s="187"/>
      <c r="K72" s="187"/>
      <c r="L72" s="164" t="str">
        <f>CONCATENATE(G.Abima!L17)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72" s="164" t="str">
        <f>CONCATENATE(G.Abima!M17)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72" s="164" t="str">
        <f>CONCATENATE(G.Abima!N17)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72" s="164" t="str">
        <f>CONCATENATE(G.Abima!O17)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72" s="164" t="str">
        <f>CONCATENATE(G.Abima!P17)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72" s="164" t="str">
        <f>CONCATENATE(G.Abima!Q17)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72" s="164" t="str">
        <f>CONCATENATE(G.Abima!R17)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72" s="164" t="str">
        <f>CONCATENATE(G.Abima!S17)</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72" s="122"/>
      <c r="U72" s="122"/>
      <c r="V72" s="122"/>
      <c r="W72" s="122"/>
      <c r="X72" s="122"/>
      <c r="Y72" s="122"/>
      <c r="Z72" s="122"/>
      <c r="AA72" s="122"/>
      <c r="AB72" s="122"/>
      <c r="AC72" s="122"/>
      <c r="AD72" s="122"/>
    </row>
    <row r="73" ht="157.5" customHeight="1">
      <c r="A73" s="160" t="s">
        <v>351</v>
      </c>
      <c r="B73" s="130" t="s">
        <v>380</v>
      </c>
      <c r="C73" s="134" t="s">
        <v>0</v>
      </c>
      <c r="D73" s="128" t="s">
        <v>240</v>
      </c>
      <c r="E73" s="130" t="s">
        <v>382</v>
      </c>
      <c r="F73" s="134" t="s">
        <v>244</v>
      </c>
      <c r="G73" s="172" t="s">
        <v>305</v>
      </c>
      <c r="H73" s="187"/>
      <c r="I73" s="187"/>
      <c r="J73" s="187"/>
      <c r="K73" s="187"/>
      <c r="L73" s="164" t="str">
        <f>CONCATENATE(G.Abima!L18)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73" s="164" t="str">
        <f>CONCATENATE(G.Abima!M18)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73" s="164" t="str">
        <f>CONCATENATE(G.Abima!N18)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73" s="164" t="str">
        <f>CONCATENATE(G.Abima!O18)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73" s="164" t="str">
        <f>CONCATENATE(G.Abima!P18)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73" s="164" t="str">
        <f>CONCATENATE(G.Abima!Q18)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73" s="164" t="str">
        <f>CONCATENATE(G.Abima!R18)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73" s="164" t="str">
        <f>CONCATENATE(G.Abima!S18)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73" s="122"/>
      <c r="U73" s="122"/>
      <c r="V73" s="122"/>
      <c r="W73" s="122"/>
      <c r="X73" s="122"/>
      <c r="Y73" s="122"/>
      <c r="Z73" s="122"/>
      <c r="AA73" s="122"/>
      <c r="AB73" s="122"/>
      <c r="AC73" s="122"/>
      <c r="AD73" s="122"/>
    </row>
    <row r="74" ht="246.0" customHeight="1">
      <c r="A74" s="160" t="s">
        <v>322</v>
      </c>
      <c r="B74" s="130" t="s">
        <v>383</v>
      </c>
      <c r="C74" s="134" t="s">
        <v>0</v>
      </c>
      <c r="D74" s="128" t="s">
        <v>240</v>
      </c>
      <c r="E74" s="130" t="s">
        <v>384</v>
      </c>
      <c r="F74" s="134" t="s">
        <v>242</v>
      </c>
      <c r="G74" s="172" t="s">
        <v>305</v>
      </c>
      <c r="H74" s="187"/>
      <c r="I74" s="187"/>
      <c r="J74" s="187"/>
      <c r="K74" s="187"/>
      <c r="L74" s="164" t="str">
        <f>CONCATENATE(G.Abima!L19)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74" s="164" t="str">
        <f>CONCATENATE(G.Abima!M19)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74" s="164" t="str">
        <f>CONCATENATE(G.Abima!N19)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74" s="164" t="str">
        <f>CONCATENATE(G.Abima!O19)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74" s="164" t="str">
        <f>CONCATENATE(G.Abima!P19)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74" s="164" t="str">
        <f>CONCATENATE(G.Abima!Q19)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74" s="164" t="str">
        <f>CONCATENATE(G.Abima!R19)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74" s="164" t="str">
        <f>CONCATENATE(G.Abima!S19)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74" s="122"/>
      <c r="U74" s="122"/>
      <c r="V74" s="122"/>
      <c r="W74" s="122"/>
      <c r="X74" s="122"/>
      <c r="Y74" s="122"/>
      <c r="Z74" s="122"/>
      <c r="AA74" s="122"/>
      <c r="AB74" s="122"/>
      <c r="AC74" s="122"/>
      <c r="AD74" s="122"/>
    </row>
    <row r="75" ht="204.0" customHeight="1">
      <c r="A75" s="160" t="s">
        <v>335</v>
      </c>
      <c r="B75" s="130" t="s">
        <v>385</v>
      </c>
      <c r="C75" s="134" t="s">
        <v>0</v>
      </c>
      <c r="D75" s="128" t="s">
        <v>240</v>
      </c>
      <c r="E75" s="130" t="s">
        <v>386</v>
      </c>
      <c r="F75" s="134" t="s">
        <v>244</v>
      </c>
      <c r="G75" s="172" t="s">
        <v>305</v>
      </c>
      <c r="H75" s="163"/>
      <c r="I75" s="163"/>
      <c r="J75" s="163"/>
      <c r="K75" s="163"/>
      <c r="L75" s="164" t="str">
        <f>CONCATENATE(G.Abima!L20)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75" s="164" t="str">
        <f>CONCATENATE(G.Abima!M20)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75" s="164" t="str">
        <f>CONCATENATE(G.Abima!N20)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75" s="164" t="str">
        <f>CONCATENATE(G.Abima!O20)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75" s="164" t="str">
        <f>CONCATENATE(G.Abima!P20)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75" s="164" t="str">
        <f>CONCATENATE(G.Abima!Q20)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75" s="164" t="str">
        <f>CONCATENATE(G.Abima!R20)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75" s="164" t="str">
        <f>CONCATENATE(G.Abima!S20)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75" s="122"/>
      <c r="U75" s="122"/>
      <c r="V75" s="122"/>
      <c r="W75" s="122"/>
      <c r="X75" s="122"/>
      <c r="Y75" s="122"/>
      <c r="Z75" s="122"/>
      <c r="AA75" s="122"/>
      <c r="AB75" s="122"/>
      <c r="AC75" s="122"/>
      <c r="AD75" s="122"/>
    </row>
    <row r="76" ht="159.0" customHeight="1">
      <c r="A76" s="160" t="s">
        <v>387</v>
      </c>
      <c r="B76" s="134" t="s">
        <v>388</v>
      </c>
      <c r="C76" s="134" t="s">
        <v>0</v>
      </c>
      <c r="D76" s="128" t="s">
        <v>240</v>
      </c>
      <c r="E76" s="130" t="s">
        <v>389</v>
      </c>
      <c r="F76" s="134" t="s">
        <v>267</v>
      </c>
      <c r="G76" s="172" t="s">
        <v>305</v>
      </c>
      <c r="H76" s="163"/>
      <c r="I76" s="163"/>
      <c r="J76" s="163"/>
      <c r="K76" s="163"/>
      <c r="L76" s="164" t="str">
        <f>CONCATENATE(G.Abima!L21)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76" s="164" t="str">
        <f>CONCATENATE(G.Abima!M21)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76" s="164" t="str">
        <f>CONCATENATE(G.Abima!N21)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76" s="164" t="str">
        <f>CONCATENATE(G.Abima!O21)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76" s="164" t="str">
        <f>CONCATENATE(G.Abima!P21)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76" s="164" t="str">
        <f>CONCATENATE(G.Abima!Q21)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76" s="164" t="str">
        <f>CONCATENATE(G.Abima!R21)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76" s="164" t="str">
        <f>CONCATENATE(G.Abima!S21)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76" s="122"/>
      <c r="U76" s="122"/>
      <c r="V76" s="122"/>
      <c r="W76" s="122"/>
      <c r="X76" s="122"/>
      <c r="Y76" s="122"/>
      <c r="Z76" s="122"/>
      <c r="AA76" s="122"/>
      <c r="AB76" s="122"/>
      <c r="AC76" s="122"/>
      <c r="AD76" s="122"/>
    </row>
    <row r="77" ht="148.5" customHeight="1">
      <c r="A77" s="188" t="s">
        <v>318</v>
      </c>
      <c r="B77" s="139" t="s">
        <v>390</v>
      </c>
      <c r="C77" s="133" t="s">
        <v>0</v>
      </c>
      <c r="D77" s="133" t="s">
        <v>327</v>
      </c>
      <c r="E77" s="140" t="s">
        <v>391</v>
      </c>
      <c r="F77" s="133" t="s">
        <v>244</v>
      </c>
      <c r="G77" s="172" t="s">
        <v>392</v>
      </c>
      <c r="H77" s="149"/>
      <c r="I77" s="149"/>
      <c r="J77" s="149"/>
      <c r="K77" s="187"/>
      <c r="L77" s="164" t="str">
        <f>CONCATENATE(G.Financiera!L19)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77" s="164" t="str">
        <f>CONCATENATE(G.Financiera!M19)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77" s="164" t="str">
        <f>CONCATENATE(G.Financiera!N19)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77" s="164" t="str">
        <f>CONCATENATE(G.Financiera!O19)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77" s="164" t="str">
        <f>CONCATENATE(G.Financiera!P19)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77" s="164" t="str">
        <f>CONCATENATE(G.Financiera!Q19)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77" s="164" t="str">
        <f>CONCATENATE(G.Financiera!R19)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77" s="164" t="str">
        <f>CONCATENATE(G.Financiera!S19)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77" s="122"/>
      <c r="U77" s="122"/>
      <c r="V77" s="122"/>
      <c r="W77" s="122"/>
      <c r="X77" s="122"/>
      <c r="Y77" s="122"/>
      <c r="Z77" s="122"/>
      <c r="AA77" s="122"/>
      <c r="AB77" s="122"/>
      <c r="AC77" s="122"/>
      <c r="AD77" s="122"/>
    </row>
    <row r="78" ht="139.5" customHeight="1">
      <c r="A78" s="188" t="s">
        <v>322</v>
      </c>
      <c r="B78" s="139" t="s">
        <v>393</v>
      </c>
      <c r="C78" s="133" t="s">
        <v>0</v>
      </c>
      <c r="D78" s="133" t="s">
        <v>327</v>
      </c>
      <c r="E78" s="140" t="s">
        <v>394</v>
      </c>
      <c r="F78" s="133" t="s">
        <v>244</v>
      </c>
      <c r="G78" s="172" t="s">
        <v>392</v>
      </c>
      <c r="H78" s="149"/>
      <c r="I78" s="149"/>
      <c r="J78" s="149"/>
      <c r="K78" s="187"/>
      <c r="L78" s="164" t="str">
        <f>CONCATENATE(G.Financiera!L20)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78" s="164" t="str">
        <f>CONCATENATE(G.Financiera!M20)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78" s="164" t="str">
        <f>CONCATENATE(G.Financiera!N20)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78" s="164" t="str">
        <f>CONCATENATE(G.Financiera!O20)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78" s="164" t="str">
        <f>CONCATENATE(G.Financiera!P20)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78" s="164" t="str">
        <f>CONCATENATE(G.Financiera!Q20)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78" s="164" t="str">
        <f>CONCATENATE(G.Financiera!R20)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78" s="164" t="str">
        <f>CONCATENATE(G.Financiera!S20)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78" s="122"/>
      <c r="U78" s="122"/>
      <c r="V78" s="122"/>
      <c r="W78" s="122"/>
      <c r="X78" s="122"/>
      <c r="Y78" s="122"/>
      <c r="Z78" s="122"/>
      <c r="AA78" s="122"/>
      <c r="AB78" s="122"/>
      <c r="AC78" s="122"/>
      <c r="AD78" s="122"/>
    </row>
    <row r="79" ht="184.5" customHeight="1">
      <c r="A79" s="189" t="s">
        <v>318</v>
      </c>
      <c r="B79" s="190" t="s">
        <v>395</v>
      </c>
      <c r="C79" s="190" t="s">
        <v>0</v>
      </c>
      <c r="D79" s="190" t="s">
        <v>396</v>
      </c>
      <c r="E79" s="191" t="s">
        <v>397</v>
      </c>
      <c r="F79" s="192" t="s">
        <v>349</v>
      </c>
      <c r="G79" s="172" t="s">
        <v>301</v>
      </c>
      <c r="H79" s="193"/>
      <c r="I79" s="193"/>
      <c r="J79" s="193"/>
      <c r="K79" s="193"/>
      <c r="L79" s="164" t="str">
        <f>CONCATENATE( G.Comunicaciones!L18)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79" s="164" t="str">
        <f>CONCATENATE( G.Comunicaciones!M18)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79" s="164" t="str">
        <f>CONCATENATE( G.Comunicaciones!N18)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79" s="164" t="str">
        <f>CONCATENATE( G.Comunicaciones!O18)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79" s="164" t="str">
        <f>CONCATENATE( G.Comunicaciones!P18)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79" s="164" t="str">
        <f>CONCATENATE( G.Comunicaciones!Q18)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79" s="164" t="str">
        <f>CONCATENATE( G.Comunicaciones!R18)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79" s="164" t="str">
        <f>CONCATENATE( G.Comunicaciones!S18)</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79" s="122"/>
      <c r="U79" s="122"/>
      <c r="V79" s="122"/>
      <c r="W79" s="122"/>
      <c r="X79" s="122"/>
      <c r="Y79" s="122"/>
      <c r="Z79" s="122"/>
      <c r="AA79" s="122"/>
      <c r="AB79" s="122"/>
      <c r="AC79" s="122"/>
      <c r="AD79" s="122"/>
    </row>
    <row r="80" ht="139.5" customHeight="1">
      <c r="A80" s="176" t="s">
        <v>322</v>
      </c>
      <c r="B80" s="190" t="s">
        <v>398</v>
      </c>
      <c r="C80" s="190" t="s">
        <v>0</v>
      </c>
      <c r="D80" s="194" t="s">
        <v>240</v>
      </c>
      <c r="E80" s="195" t="s">
        <v>399</v>
      </c>
      <c r="F80" s="176" t="s">
        <v>349</v>
      </c>
      <c r="G80" s="172" t="s">
        <v>301</v>
      </c>
      <c r="H80" s="196"/>
      <c r="I80" s="196"/>
      <c r="J80" s="196"/>
      <c r="K80" s="196"/>
      <c r="L80" s="164" t="str">
        <f>CONCATENATE( G.Comunicaciones!L19)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80" s="164" t="str">
        <f>CONCATENATE( G.Comunicaciones!M19)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80" s="164" t="str">
        <f>CONCATENATE( G.Comunicaciones!N19)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80" s="164" t="str">
        <f>CONCATENATE( G.Comunicaciones!O19)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80" s="164" t="str">
        <f>CONCATENATE( G.Comunicaciones!P19)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80" s="164" t="str">
        <f>CONCATENATE( G.Comunicaciones!Q19)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80" s="164" t="str">
        <f>CONCATENATE( G.Comunicaciones!R19)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80" s="164" t="str">
        <f>CONCATENATE( G.Comunicaciones!S19)</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80" s="122"/>
      <c r="U80" s="122"/>
      <c r="V80" s="122"/>
      <c r="W80" s="122"/>
      <c r="X80" s="122"/>
      <c r="Y80" s="122"/>
      <c r="Z80" s="122"/>
      <c r="AA80" s="122"/>
      <c r="AB80" s="122"/>
      <c r="AC80" s="122"/>
      <c r="AD80" s="122"/>
    </row>
    <row r="81" ht="160.5" customHeight="1">
      <c r="A81" s="176" t="s">
        <v>335</v>
      </c>
      <c r="B81" s="190" t="s">
        <v>400</v>
      </c>
      <c r="C81" s="190" t="s">
        <v>0</v>
      </c>
      <c r="D81" s="194" t="s">
        <v>240</v>
      </c>
      <c r="E81" s="195" t="s">
        <v>401</v>
      </c>
      <c r="F81" s="176" t="s">
        <v>354</v>
      </c>
      <c r="G81" s="172" t="s">
        <v>301</v>
      </c>
      <c r="H81" s="196"/>
      <c r="I81" s="196"/>
      <c r="J81" s="196"/>
      <c r="K81" s="196"/>
      <c r="L81" s="164" t="str">
        <f>CONCATENATE( G.Comunicaciones!L20)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81" s="164" t="str">
        <f>CONCATENATE( G.Comunicaciones!M20)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81" s="164" t="str">
        <f>CONCATENATE( G.Comunicaciones!N20)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81" s="164" t="str">
        <f>CONCATENATE( G.Comunicaciones!O20)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81" s="164" t="str">
        <f>CONCATENATE( G.Comunicaciones!P20)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81" s="164" t="str">
        <f>CONCATENATE( G.Comunicaciones!Q20)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81" s="164" t="str">
        <f>CONCATENATE( G.Comunicaciones!R20)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81" s="164" t="str">
        <f>CONCATENATE( G.Comunicaciones!S20)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81" s="122"/>
      <c r="U81" s="122"/>
      <c r="V81" s="122"/>
      <c r="W81" s="122"/>
      <c r="X81" s="122"/>
      <c r="Y81" s="122"/>
      <c r="Z81" s="122"/>
      <c r="AA81" s="122"/>
      <c r="AB81" s="122"/>
      <c r="AC81" s="122"/>
      <c r="AD81" s="122"/>
    </row>
    <row r="82" ht="138.0" customHeight="1">
      <c r="A82" s="174" t="s">
        <v>318</v>
      </c>
      <c r="B82" s="130" t="s">
        <v>402</v>
      </c>
      <c r="C82" s="161" t="s">
        <v>403</v>
      </c>
      <c r="D82" s="161" t="s">
        <v>240</v>
      </c>
      <c r="E82" s="140" t="s">
        <v>404</v>
      </c>
      <c r="F82" s="174" t="s">
        <v>354</v>
      </c>
      <c r="G82" s="172" t="s">
        <v>405</v>
      </c>
      <c r="H82" s="193"/>
      <c r="I82" s="193"/>
      <c r="J82" s="193"/>
      <c r="K82" s="193"/>
      <c r="L82" s="164" t="str">
        <f>CONCATENATE(Administrativo!L21)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82" s="164" t="str">
        <f>CONCATENATE(Administrativo!M21)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82" s="164" t="str">
        <f>CONCATENATE(Administrativo!N21)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82" s="164" t="str">
        <f>CONCATENATE(Administrativo!O21)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82" s="164" t="str">
        <f>CONCATENATE(Administrativo!P21)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82" s="164" t="str">
        <f>CONCATENATE(Administrativo!Q21)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82" s="164" t="str">
        <f>CONCATENATE(Administrativo!R21)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82" s="164" t="str">
        <f>CONCATENATE(Administrativo!S21)</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82" s="122"/>
      <c r="U82" s="122"/>
      <c r="V82" s="122"/>
      <c r="W82" s="122"/>
      <c r="X82" s="122"/>
      <c r="Y82" s="122"/>
      <c r="Z82" s="122"/>
      <c r="AA82" s="122"/>
      <c r="AB82" s="122"/>
      <c r="AC82" s="122"/>
      <c r="AD82" s="122"/>
    </row>
    <row r="83" ht="166.5" customHeight="1">
      <c r="A83" s="174" t="s">
        <v>351</v>
      </c>
      <c r="B83" s="130" t="s">
        <v>402</v>
      </c>
      <c r="C83" s="161" t="s">
        <v>403</v>
      </c>
      <c r="D83" s="161" t="s">
        <v>240</v>
      </c>
      <c r="E83" s="140" t="s">
        <v>406</v>
      </c>
      <c r="F83" s="174" t="s">
        <v>244</v>
      </c>
      <c r="G83" s="172" t="s">
        <v>405</v>
      </c>
      <c r="H83" s="193"/>
      <c r="I83" s="193"/>
      <c r="J83" s="193"/>
      <c r="K83" s="193"/>
      <c r="L83" s="164" t="str">
        <f>CONCATENATE(Administrativo!L22)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83" s="164" t="str">
        <f>CONCATENATE(Administrativo!M22)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83" s="164" t="str">
        <f>CONCATENATE(Administrativo!N22)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83" s="164" t="str">
        <f>CONCATENATE(Administrativo!O22)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83" s="164" t="str">
        <f>CONCATENATE(Administrativo!P22)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83" s="164" t="str">
        <f>CONCATENATE(Administrativo!Q22)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83" s="164" t="str">
        <f>CONCATENATE(Administrativo!R22)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83" s="164" t="str">
        <f>CONCATENATE(Administrativo!S22)</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83" s="122"/>
      <c r="U83" s="122"/>
      <c r="V83" s="122"/>
      <c r="W83" s="122"/>
      <c r="X83" s="122"/>
      <c r="Y83" s="122"/>
      <c r="Z83" s="122"/>
      <c r="AA83" s="122"/>
      <c r="AB83" s="122"/>
      <c r="AC83" s="122"/>
      <c r="AD83" s="122"/>
    </row>
    <row r="84" ht="139.5" customHeight="1">
      <c r="A84" s="174" t="s">
        <v>355</v>
      </c>
      <c r="B84" s="130" t="s">
        <v>402</v>
      </c>
      <c r="C84" s="161" t="s">
        <v>403</v>
      </c>
      <c r="D84" s="161" t="s">
        <v>240</v>
      </c>
      <c r="E84" s="140" t="s">
        <v>407</v>
      </c>
      <c r="F84" s="174" t="s">
        <v>244</v>
      </c>
      <c r="G84" s="172" t="s">
        <v>405</v>
      </c>
      <c r="H84" s="193"/>
      <c r="I84" s="193"/>
      <c r="J84" s="193"/>
      <c r="K84" s="193"/>
      <c r="L84" s="164" t="str">
        <f>CONCATENATE(Administrativo!L23)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84" s="164" t="str">
        <f>CONCATENATE(Administrativo!M23)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84" s="164" t="str">
        <f>CONCATENATE(Administrativo!N23)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84" s="164" t="str">
        <f>CONCATENATE(Administrativo!O23)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84" s="164" t="str">
        <f>CONCATENATE(Administrativo!P23)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84" s="164" t="str">
        <f>CONCATENATE(Administrativo!Q23)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84" s="164" t="str">
        <f>CONCATENATE(Administrativo!R23)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84" s="164" t="str">
        <f>CONCATENATE(Administrativo!S23)</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84" s="122"/>
      <c r="U84" s="122"/>
      <c r="V84" s="122"/>
      <c r="W84" s="122"/>
      <c r="X84" s="122"/>
      <c r="Y84" s="122"/>
      <c r="Z84" s="122"/>
      <c r="AA84" s="122"/>
      <c r="AB84" s="122"/>
      <c r="AC84" s="122"/>
      <c r="AD84" s="122"/>
    </row>
    <row r="85" ht="142.5" customHeight="1">
      <c r="A85" s="174" t="s">
        <v>322</v>
      </c>
      <c r="B85" s="130" t="s">
        <v>408</v>
      </c>
      <c r="C85" s="161" t="s">
        <v>403</v>
      </c>
      <c r="D85" s="161" t="s">
        <v>240</v>
      </c>
      <c r="E85" s="140" t="s">
        <v>409</v>
      </c>
      <c r="F85" s="174" t="s">
        <v>244</v>
      </c>
      <c r="G85" s="172" t="s">
        <v>405</v>
      </c>
      <c r="H85" s="196"/>
      <c r="I85" s="196"/>
      <c r="J85" s="196"/>
      <c r="K85" s="196"/>
      <c r="L85" s="164" t="str">
        <f>CONCATENATE(Administrativo!L24)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85" s="164" t="str">
        <f>CONCATENATE(Administrativo!M24)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85" s="164" t="str">
        <f>CONCATENATE(Administrativo!N24)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85" s="164" t="str">
        <f>CONCATENATE(Administrativo!O24)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85" s="164" t="str">
        <f>CONCATENATE(Administrativo!P24)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85" s="164" t="str">
        <f>CONCATENATE(Administrativo!Q24)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85" s="164" t="str">
        <f>CONCATENATE(Administrativo!R24)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85" s="164" t="str">
        <f>CONCATENATE(Administrativo!S24)</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85" s="122"/>
      <c r="U85" s="122"/>
      <c r="V85" s="122"/>
      <c r="W85" s="122"/>
      <c r="X85" s="122"/>
      <c r="Y85" s="122"/>
      <c r="Z85" s="122"/>
      <c r="AA85" s="122"/>
      <c r="AB85" s="122"/>
      <c r="AC85" s="122"/>
      <c r="AD85" s="122"/>
    </row>
    <row r="86" ht="15.75" customHeight="1">
      <c r="A86" s="197" t="s">
        <v>410</v>
      </c>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row>
    <row r="92">
      <c r="A92" s="198" t="s">
        <v>411</v>
      </c>
      <c r="B92" s="199"/>
      <c r="C92" s="200"/>
      <c r="D92" s="201"/>
      <c r="E92" s="201"/>
      <c r="F92" s="201"/>
      <c r="G92" s="201"/>
      <c r="H92" s="201"/>
      <c r="I92" s="201"/>
      <c r="J92" s="201"/>
      <c r="K92" s="201"/>
      <c r="L92" s="201"/>
      <c r="M92" s="200" t="s">
        <v>412</v>
      </c>
      <c r="N92" s="202"/>
      <c r="O92" s="202"/>
      <c r="P92" s="201"/>
      <c r="Q92" s="201"/>
      <c r="R92" s="201"/>
      <c r="S92" s="201"/>
      <c r="T92" s="126"/>
      <c r="U92" s="126"/>
      <c r="V92" s="126"/>
      <c r="W92" s="126"/>
      <c r="X92" s="126"/>
      <c r="Y92" s="126"/>
      <c r="Z92" s="126"/>
      <c r="AA92" s="126"/>
      <c r="AB92" s="122"/>
      <c r="AC92" s="122"/>
      <c r="AD92" s="122"/>
    </row>
    <row r="93">
      <c r="A93" s="203" t="s">
        <v>221</v>
      </c>
      <c r="B93" s="156" t="s">
        <v>413</v>
      </c>
      <c r="C93" s="156" t="s">
        <v>223</v>
      </c>
      <c r="D93" s="159" t="s">
        <v>314</v>
      </c>
      <c r="E93" s="159" t="s">
        <v>225</v>
      </c>
      <c r="F93" s="159" t="s">
        <v>226</v>
      </c>
      <c r="G93" s="159"/>
      <c r="H93" s="159" t="s">
        <v>316</v>
      </c>
      <c r="I93" s="159" t="s">
        <v>228</v>
      </c>
      <c r="J93" s="159" t="s">
        <v>229</v>
      </c>
      <c r="K93" s="159" t="s">
        <v>230</v>
      </c>
      <c r="L93" s="159" t="s">
        <v>231</v>
      </c>
      <c r="M93" s="159" t="s">
        <v>317</v>
      </c>
      <c r="N93" s="204" t="s">
        <v>233</v>
      </c>
      <c r="O93" s="204" t="s">
        <v>234</v>
      </c>
      <c r="P93" s="159" t="s">
        <v>235</v>
      </c>
      <c r="Q93" s="159" t="s">
        <v>236</v>
      </c>
      <c r="R93" s="159" t="s">
        <v>237</v>
      </c>
      <c r="S93" s="159" t="s">
        <v>238</v>
      </c>
      <c r="T93" s="126"/>
      <c r="U93" s="126"/>
      <c r="V93" s="126"/>
      <c r="W93" s="126"/>
      <c r="X93" s="126"/>
      <c r="Y93" s="126"/>
      <c r="Z93" s="126"/>
      <c r="AA93" s="126"/>
      <c r="AB93" s="126"/>
      <c r="AC93" s="126"/>
      <c r="AD93" s="126"/>
    </row>
    <row r="94">
      <c r="A94" s="205" t="s">
        <v>414</v>
      </c>
      <c r="B94" s="206" t="s">
        <v>415</v>
      </c>
      <c r="C94" s="207" t="s">
        <v>326</v>
      </c>
      <c r="D94" s="139" t="s">
        <v>416</v>
      </c>
      <c r="E94" s="140" t="s">
        <v>417</v>
      </c>
      <c r="F94" s="206" t="s">
        <v>244</v>
      </c>
      <c r="G94" s="206" t="s">
        <v>418</v>
      </c>
      <c r="H94" s="163"/>
      <c r="I94" s="163"/>
      <c r="J94" s="163"/>
      <c r="K94" s="163"/>
      <c r="L94" s="164" t="str">
        <f>'Salud Pública'!L21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M94" s="164" t="str">
        <f>'Salud Pública'!M21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94" s="164" t="str">
        <f>'Salud Pública'!N21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94" s="164" t="str">
        <f>'Salud Pública'!O21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94" s="164" t="str">
        <f>'Salud Pública'!P21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94" s="164" t="str">
        <f>'Salud Pública'!Q21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94" s="164" t="str">
        <f>'Salud Pública'!R21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94" s="164" t="str">
        <f>'Salud Pública'!S21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94" s="208"/>
      <c r="U94" s="208"/>
      <c r="V94" s="208"/>
      <c r="W94" s="208"/>
      <c r="X94" s="208"/>
      <c r="Y94" s="208"/>
      <c r="Z94" s="208"/>
      <c r="AA94" s="208"/>
      <c r="AB94" s="208"/>
      <c r="AC94" s="208"/>
      <c r="AD94" s="208"/>
    </row>
    <row r="95">
      <c r="A95" s="209" t="s">
        <v>419</v>
      </c>
      <c r="B95" s="206" t="s">
        <v>415</v>
      </c>
      <c r="C95" s="207" t="s">
        <v>326</v>
      </c>
      <c r="D95" s="139" t="s">
        <v>416</v>
      </c>
      <c r="E95" s="140" t="s">
        <v>420</v>
      </c>
      <c r="F95" s="206" t="s">
        <v>267</v>
      </c>
      <c r="G95" s="206" t="s">
        <v>421</v>
      </c>
      <c r="H95" s="163"/>
      <c r="I95" s="163"/>
      <c r="J95" s="163"/>
      <c r="K95" s="163"/>
      <c r="L95" s="164" t="str">
        <f t="shared" ref="L95:S95" si="1">#REF!</f>
        <v>#REF!</v>
      </c>
      <c r="M95" s="164" t="str">
        <f t="shared" si="1"/>
        <v>#REF!</v>
      </c>
      <c r="N95" s="164" t="str">
        <f t="shared" si="1"/>
        <v>#REF!</v>
      </c>
      <c r="O95" s="164" t="str">
        <f t="shared" si="1"/>
        <v>#REF!</v>
      </c>
      <c r="P95" s="164" t="str">
        <f t="shared" si="1"/>
        <v>#REF!</v>
      </c>
      <c r="Q95" s="164" t="str">
        <f t="shared" si="1"/>
        <v>#REF!</v>
      </c>
      <c r="R95" s="164" t="str">
        <f t="shared" si="1"/>
        <v>#REF!</v>
      </c>
      <c r="S95" s="164" t="str">
        <f t="shared" si="1"/>
        <v>#REF!</v>
      </c>
      <c r="T95" s="208"/>
      <c r="U95" s="208"/>
      <c r="V95" s="208"/>
      <c r="W95" s="208"/>
      <c r="X95" s="208"/>
      <c r="Y95" s="208"/>
      <c r="Z95" s="208"/>
      <c r="AA95" s="208"/>
      <c r="AB95" s="208"/>
      <c r="AC95" s="208"/>
      <c r="AD95" s="208"/>
    </row>
    <row r="96">
      <c r="A96" s="209" t="s">
        <v>422</v>
      </c>
      <c r="B96" s="206" t="s">
        <v>415</v>
      </c>
      <c r="C96" s="207" t="s">
        <v>326</v>
      </c>
      <c r="D96" s="139" t="s">
        <v>416</v>
      </c>
      <c r="E96" s="206" t="s">
        <v>423</v>
      </c>
      <c r="F96" s="206" t="s">
        <v>267</v>
      </c>
      <c r="G96" s="206" t="s">
        <v>421</v>
      </c>
      <c r="H96" s="163"/>
      <c r="I96" s="163"/>
      <c r="J96" s="163"/>
      <c r="K96" s="163"/>
      <c r="L96" s="164" t="str">
        <f t="shared" ref="L96:S96" si="2">#REF!</f>
        <v>#REF!</v>
      </c>
      <c r="M96" s="164" t="str">
        <f t="shared" si="2"/>
        <v>#REF!</v>
      </c>
      <c r="N96" s="164" t="str">
        <f t="shared" si="2"/>
        <v>#REF!</v>
      </c>
      <c r="O96" s="164" t="str">
        <f t="shared" si="2"/>
        <v>#REF!</v>
      </c>
      <c r="P96" s="164" t="str">
        <f t="shared" si="2"/>
        <v>#REF!</v>
      </c>
      <c r="Q96" s="164" t="str">
        <f t="shared" si="2"/>
        <v>#REF!</v>
      </c>
      <c r="R96" s="164" t="str">
        <f t="shared" si="2"/>
        <v>#REF!</v>
      </c>
      <c r="S96" s="164" t="str">
        <f t="shared" si="2"/>
        <v>#REF!</v>
      </c>
      <c r="T96" s="208"/>
      <c r="U96" s="208"/>
      <c r="V96" s="208"/>
      <c r="W96" s="208"/>
      <c r="X96" s="208"/>
      <c r="Y96" s="208"/>
      <c r="Z96" s="208"/>
      <c r="AA96" s="208"/>
      <c r="AB96" s="208"/>
      <c r="AC96" s="208"/>
      <c r="AD96" s="208"/>
    </row>
    <row r="97">
      <c r="A97" s="209" t="s">
        <v>424</v>
      </c>
      <c r="B97" s="206" t="s">
        <v>415</v>
      </c>
      <c r="C97" s="207" t="s">
        <v>326</v>
      </c>
      <c r="D97" s="139" t="s">
        <v>416</v>
      </c>
      <c r="E97" s="206" t="s">
        <v>425</v>
      </c>
      <c r="F97" s="206" t="s">
        <v>242</v>
      </c>
      <c r="G97" s="206" t="s">
        <v>426</v>
      </c>
      <c r="H97" s="163"/>
      <c r="I97" s="163"/>
      <c r="J97" s="163"/>
      <c r="K97" s="163"/>
      <c r="L97" s="164" t="str">
        <f>CONCATENATE(Sancionatorio!L17)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M97" s="164" t="str">
        <f>CONCATENATE(Sancionatorio!M17)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97" s="164" t="str">
        <f>CONCATENATE(Sancionatorio!N17)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97" s="164" t="str">
        <f>CONCATENATE(Sancionatorio!O17)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97" s="164" t="str">
        <f>CONCATENATE(Sancionatorio!P17)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97" s="164" t="str">
        <f>CONCATENATE(Sancionatorio!Q17)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97" s="164" t="str">
        <f>CONCATENATE(Sancionatorio!R17)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97" s="164" t="str">
        <f>CONCATENATE(Sancionatorio!S17)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97" s="208"/>
      <c r="U97" s="208"/>
      <c r="V97" s="208"/>
      <c r="W97" s="208"/>
      <c r="X97" s="208"/>
      <c r="Y97" s="208"/>
      <c r="Z97" s="208"/>
      <c r="AA97" s="208"/>
      <c r="AB97" s="208"/>
      <c r="AC97" s="208"/>
      <c r="AD97" s="208"/>
    </row>
    <row r="98">
      <c r="A98" s="210">
        <v>45659.0</v>
      </c>
      <c r="B98" s="206" t="s">
        <v>427</v>
      </c>
      <c r="C98" s="207" t="s">
        <v>326</v>
      </c>
      <c r="D98" s="139" t="s">
        <v>416</v>
      </c>
      <c r="E98" s="206" t="s">
        <v>428</v>
      </c>
      <c r="F98" s="206" t="s">
        <v>242</v>
      </c>
      <c r="G98" s="206" t="s">
        <v>429</v>
      </c>
      <c r="H98" s="163"/>
      <c r="I98" s="163"/>
      <c r="J98" s="163"/>
      <c r="K98" s="163"/>
      <c r="L98" s="164" t="str">
        <f>CONCATENATE(Vigilancia!L21)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M98" s="164" t="str">
        <f>CONCATENATE(Vigilancia!M21)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98" s="164" t="str">
        <f>CONCATENATE(Vigilancia!N21)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98" s="164" t="str">
        <f>CONCATENATE(Vigilancia!O21)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98" s="164" t="str">
        <f>CONCATENATE(Vigilancia!P21)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98" s="164" t="str">
        <f>CONCATENATE(Vigilancia!Q21)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98" s="164" t="str">
        <f>CONCATENATE(Vigilancia!R21)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98" s="164" t="str">
        <f>CONCATENATE(Vigilancia!S21)</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98" s="208"/>
      <c r="U98" s="208"/>
      <c r="V98" s="208"/>
      <c r="W98" s="208"/>
      <c r="X98" s="208"/>
      <c r="Y98" s="208"/>
      <c r="Z98" s="208"/>
      <c r="AA98" s="208"/>
      <c r="AB98" s="208"/>
      <c r="AC98" s="208"/>
      <c r="AD98" s="208"/>
    </row>
    <row r="99">
      <c r="A99" s="210">
        <v>45690.0</v>
      </c>
      <c r="B99" s="206" t="s">
        <v>427</v>
      </c>
      <c r="C99" s="207" t="s">
        <v>326</v>
      </c>
      <c r="D99" s="139" t="s">
        <v>416</v>
      </c>
      <c r="E99" s="206" t="s">
        <v>430</v>
      </c>
      <c r="F99" s="206" t="s">
        <v>244</v>
      </c>
      <c r="G99" s="206" t="s">
        <v>429</v>
      </c>
      <c r="H99" s="163"/>
      <c r="I99" s="163"/>
      <c r="J99" s="163"/>
      <c r="K99" s="163"/>
      <c r="L99" s="164" t="str">
        <f>CONCATENATE(Vigilancia!L22)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M99" s="164" t="str">
        <f>CONCATENATE(Vigilancia!M22)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99" s="164" t="str">
        <f>CONCATENATE(Vigilancia!N22)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99" s="164" t="str">
        <f>CONCATENATE(Vigilancia!O22)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99" s="164" t="str">
        <f>CONCATENATE(Vigilancia!P22)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99" s="164" t="str">
        <f>CONCATENATE(Vigilancia!Q22)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99" s="164" t="str">
        <f>CONCATENATE(Vigilancia!R22)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99" s="164" t="str">
        <f>CONCATENATE(Vigilancia!S22)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99" s="208"/>
      <c r="U99" s="208"/>
      <c r="V99" s="208"/>
      <c r="W99" s="208"/>
      <c r="X99" s="208"/>
      <c r="Y99" s="208"/>
      <c r="Z99" s="208"/>
      <c r="AA99" s="208"/>
      <c r="AB99" s="208"/>
      <c r="AC99" s="208"/>
      <c r="AD99" s="208"/>
    </row>
    <row r="100">
      <c r="A100" s="210">
        <v>45718.0</v>
      </c>
      <c r="B100" s="206" t="s">
        <v>431</v>
      </c>
      <c r="C100" s="207" t="s">
        <v>326</v>
      </c>
      <c r="D100" s="139" t="s">
        <v>416</v>
      </c>
      <c r="E100" s="206" t="s">
        <v>432</v>
      </c>
      <c r="F100" s="206" t="s">
        <v>296</v>
      </c>
      <c r="G100" s="206" t="s">
        <v>421</v>
      </c>
      <c r="H100" s="163"/>
      <c r="I100" s="163"/>
      <c r="J100" s="163"/>
      <c r="K100" s="163"/>
      <c r="L100" s="164" t="str">
        <f>'Ambiente y Salud'!L25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M100" s="164" t="str">
        <f>'Ambiente y Salud'!M25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100" s="164" t="str">
        <f>'Ambiente y Salud'!N25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100" s="164" t="str">
        <f>'Ambiente y Salud'!O25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100" s="164" t="str">
        <f>'Ambiente y Salud'!P25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100" s="164" t="str">
        <f>'Ambiente y Salud'!Q25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100" s="164" t="str">
        <f>'Ambiente y Salud'!R25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100" s="164" t="str">
        <f>'Ambiente y Salud'!S25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100" s="208"/>
      <c r="U100" s="208"/>
      <c r="V100" s="208"/>
      <c r="W100" s="208"/>
      <c r="X100" s="208"/>
      <c r="Y100" s="208"/>
      <c r="Z100" s="208"/>
      <c r="AA100" s="208"/>
      <c r="AB100" s="208"/>
      <c r="AC100" s="208"/>
      <c r="AD100" s="208"/>
    </row>
    <row r="101">
      <c r="A101" s="210">
        <v>45749.0</v>
      </c>
      <c r="B101" s="206" t="s">
        <v>431</v>
      </c>
      <c r="C101" s="207" t="s">
        <v>326</v>
      </c>
      <c r="D101" s="139" t="s">
        <v>416</v>
      </c>
      <c r="E101" s="206" t="s">
        <v>433</v>
      </c>
      <c r="F101" s="206" t="s">
        <v>244</v>
      </c>
      <c r="G101" s="206" t="s">
        <v>434</v>
      </c>
      <c r="H101" s="163"/>
      <c r="I101" s="163"/>
      <c r="J101" s="163"/>
      <c r="K101" s="163"/>
      <c r="L101" s="164" t="str">
        <f>'Ambiente y Salud'!L26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M101" s="164" t="str">
        <f>'Ambiente y Salud'!M26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101" s="164" t="str">
        <f>'Ambiente y Salud'!N26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101" s="164" t="str">
        <f>'Ambiente y Salud'!O26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101" s="164" t="str">
        <f>'Ambiente y Salud'!P26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101" s="164" t="str">
        <f>'Ambiente y Salud'!Q26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101" s="164" t="str">
        <f>'Ambiente y Salud'!R26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101" s="164" t="str">
        <f>'Ambiente y Salud'!S26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101" s="208"/>
      <c r="U101" s="208"/>
      <c r="V101" s="208"/>
      <c r="W101" s="208"/>
      <c r="X101" s="208"/>
      <c r="Y101" s="208"/>
      <c r="Z101" s="208"/>
      <c r="AA101" s="208"/>
      <c r="AB101" s="208"/>
      <c r="AC101" s="208"/>
      <c r="AD101" s="208"/>
    </row>
    <row r="102">
      <c r="A102" s="210">
        <v>45779.0</v>
      </c>
      <c r="B102" s="206" t="s">
        <v>431</v>
      </c>
      <c r="C102" s="207" t="s">
        <v>326</v>
      </c>
      <c r="D102" s="139" t="s">
        <v>416</v>
      </c>
      <c r="E102" s="206" t="s">
        <v>435</v>
      </c>
      <c r="F102" s="206" t="s">
        <v>244</v>
      </c>
      <c r="G102" s="206" t="s">
        <v>436</v>
      </c>
      <c r="H102" s="163"/>
      <c r="I102" s="163"/>
      <c r="J102" s="163"/>
      <c r="K102" s="163"/>
      <c r="L102" s="164" t="str">
        <f>CONCATENATE(Emergencia!L24)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M102" s="164" t="str">
        <f>CONCATENATE(Emergencia!M24)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N102" s="164" t="str">
        <f>CONCATENATE(Emergencia!N24)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O102" s="164" t="str">
        <f>CONCATENATE(Emergencia!O24)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P102" s="164" t="str">
        <f>CONCATENATE(Emergencia!P24)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Q102" s="164" t="str">
        <f>CONCATENATE(Emergencia!Q24)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R102" s="164" t="str">
        <f>CONCATENATE(Emergencia!R24)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S102" s="164" t="str">
        <f>CONCATENATE(Emergencia!S24)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T102" s="208"/>
      <c r="U102" s="208"/>
      <c r="V102" s="208"/>
      <c r="W102" s="208"/>
      <c r="X102" s="208"/>
      <c r="Y102" s="208"/>
      <c r="Z102" s="208"/>
      <c r="AA102" s="208"/>
      <c r="AB102" s="208"/>
      <c r="AC102" s="208"/>
      <c r="AD102" s="208"/>
    </row>
    <row r="103">
      <c r="A103" s="210">
        <v>45810.0</v>
      </c>
      <c r="B103" s="206" t="s">
        <v>431</v>
      </c>
      <c r="C103" s="207" t="s">
        <v>326</v>
      </c>
      <c r="D103" s="139" t="s">
        <v>416</v>
      </c>
      <c r="E103" s="206" t="s">
        <v>437</v>
      </c>
      <c r="F103" s="206" t="s">
        <v>267</v>
      </c>
      <c r="G103" s="206" t="s">
        <v>438</v>
      </c>
      <c r="H103" s="163"/>
      <c r="I103" s="163"/>
      <c r="J103" s="163"/>
      <c r="K103" s="163"/>
      <c r="L103" s="164" t="str">
        <f>CONCATENATE(G.Abima!L25)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M103" s="164" t="str">
        <f>CONCATENATE(G.Abima!M25)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N103" s="164" t="str">
        <f>CONCATENATE(G.Abima!N25)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O103" s="164" t="str">
        <f>CONCATENATE(G.Abima!O25)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P103" s="164" t="str">
        <f>CONCATENATE(G.Abima!P25)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Q103" s="164" t="str">
        <f>CONCATENATE(G.Abima!Q25)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R103" s="164" t="str">
        <f>CONCATENATE(G.Abima!R25)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S103" s="164" t="str">
        <f>CONCATENATE(G.Abima!S25)</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T103" s="208"/>
      <c r="U103" s="208"/>
      <c r="V103" s="208"/>
      <c r="W103" s="208"/>
      <c r="X103" s="208"/>
      <c r="Y103" s="208"/>
      <c r="Z103" s="208"/>
      <c r="AA103" s="208"/>
      <c r="AB103" s="208"/>
      <c r="AC103" s="208"/>
      <c r="AD103" s="208"/>
    </row>
    <row r="104">
      <c r="A104" s="211">
        <v>45660.0</v>
      </c>
      <c r="B104" s="134" t="s">
        <v>439</v>
      </c>
      <c r="C104" s="207" t="s">
        <v>326</v>
      </c>
      <c r="D104" s="139" t="s">
        <v>416</v>
      </c>
      <c r="E104" s="206" t="s">
        <v>440</v>
      </c>
      <c r="F104" s="206" t="s">
        <v>296</v>
      </c>
      <c r="G104" s="206" t="s">
        <v>441</v>
      </c>
      <c r="H104" s="163"/>
      <c r="I104" s="163"/>
      <c r="J104" s="163"/>
      <c r="K104" s="163"/>
      <c r="L104" s="164" t="str">
        <f>CONCATENATE('Salud Pública'!L22)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M104" s="164" t="str">
        <f>CONCATENATE('Salud Pública'!M22)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104" s="164" t="str">
        <f>CONCATENATE('Salud Pública'!N22)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104" s="164" t="str">
        <f>CONCATENATE('Salud Pública'!O22)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104" s="164" t="str">
        <f>CONCATENATE('Salud Pública'!P22)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104" s="164" t="str">
        <f>CONCATENATE('Salud Pública'!Q22)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104" s="164" t="str">
        <f>CONCATENATE('Salud Pública'!R22)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104" s="164" t="str">
        <f>CONCATENATE('Salud Pública'!S22)</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104" s="208"/>
      <c r="U104" s="208"/>
      <c r="V104" s="208"/>
      <c r="W104" s="208"/>
      <c r="X104" s="208"/>
      <c r="Y104" s="208"/>
      <c r="Z104" s="208"/>
      <c r="AA104" s="208"/>
      <c r="AB104" s="208"/>
      <c r="AC104" s="208"/>
      <c r="AD104" s="208"/>
    </row>
    <row r="105">
      <c r="A105" s="211">
        <v>45691.0</v>
      </c>
      <c r="B105" s="134" t="s">
        <v>439</v>
      </c>
      <c r="C105" s="207" t="s">
        <v>326</v>
      </c>
      <c r="D105" s="139" t="s">
        <v>416</v>
      </c>
      <c r="E105" s="130" t="s">
        <v>442</v>
      </c>
      <c r="F105" s="206" t="s">
        <v>267</v>
      </c>
      <c r="G105" s="206" t="s">
        <v>443</v>
      </c>
      <c r="H105" s="163"/>
      <c r="I105" s="163"/>
      <c r="J105" s="163"/>
      <c r="K105" s="163"/>
      <c r="L105" s="164" t="str">
        <f>CONCATENATE(Desarrollo!L20)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M105" s="164" t="str">
        <f>CONCATENATE(Desarrollo!M20)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N105" s="164" t="str">
        <f>CONCATENATE(Desarrollo!N20)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O105" s="164" t="str">
        <f>CONCATENATE(Desarrollo!O20)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P105" s="164" t="str">
        <f>CONCATENATE(Desarrollo!P20)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Q105" s="164" t="str">
        <f>CONCATENATE(Desarrollo!Q20)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R105" s="164" t="str">
        <f>CONCATENATE(Desarrollo!R20)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S105" s="164" t="str">
        <f>CONCATENATE(Desarrollo!S20)</f>
        <v>Descripción de la actividad (Hechos):
 Cantidad de evidencias programadas Vs realizadas (Datos):
 Conclusiones (haga un análisis si se logró controlar el riego?): Estructura de la conclusión,
 Actividad que se realizo, analisis de resultados si aplica, con que proposito se realizo, por ultimo si aporto a la mitigación del riesgo.
Monitoreo del riesgo y control:
(incluir monitoreo, revision de controles y si se materilizo el riesgo o no)
Se Adjunta:
Escribir el soporte a adjuntar, si este lo identifica un numero tambien ponerlo (Ej: ACTA No.-----, Oficio No.----), si es un listado de mas de 5, adjuntar link de relación en excel)</v>
      </c>
      <c r="T105" s="208"/>
      <c r="U105" s="208"/>
      <c r="V105" s="208"/>
      <c r="W105" s="208"/>
      <c r="X105" s="208"/>
      <c r="Y105" s="208"/>
      <c r="Z105" s="208"/>
      <c r="AA105" s="208"/>
      <c r="AB105" s="208"/>
      <c r="AC105" s="208"/>
      <c r="AD105" s="208"/>
    </row>
    <row r="106">
      <c r="A106" s="211">
        <v>45661.0</v>
      </c>
      <c r="B106" s="206" t="s">
        <v>444</v>
      </c>
      <c r="C106" s="207" t="s">
        <v>326</v>
      </c>
      <c r="D106" s="139" t="s">
        <v>416</v>
      </c>
      <c r="E106" s="140" t="s">
        <v>445</v>
      </c>
      <c r="F106" s="140" t="s">
        <v>242</v>
      </c>
      <c r="G106" s="206" t="s">
        <v>321</v>
      </c>
      <c r="H106" s="163"/>
      <c r="I106" s="163"/>
      <c r="J106" s="163"/>
      <c r="K106" s="163"/>
      <c r="L106" s="164" t="str">
        <f>CONCATENATE('Planeación'!L26)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M106" s="164" t="str">
        <f>CONCATENATE('Planeación'!M26)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N106" s="164" t="str">
        <f>CONCATENATE('Planeación'!N26)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O106" s="164" t="str">
        <f>CONCATENATE('Planeación'!O26)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P106" s="164" t="str">
        <f>CONCATENATE('Planeación'!P26)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Q106" s="164" t="str">
        <f>CONCATENATE('Planeación'!Q26)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R106" s="164" t="str">
        <f>CONCATENATE('Planeación'!R26)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S106" s="164" t="str">
        <f>CONCATENATE('Planeación'!S26)</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T106" s="208"/>
      <c r="U106" s="208"/>
      <c r="V106" s="208"/>
      <c r="W106" s="208"/>
      <c r="X106" s="208"/>
      <c r="Y106" s="208"/>
      <c r="Z106" s="208"/>
      <c r="AA106" s="208"/>
      <c r="AB106" s="208"/>
      <c r="AC106" s="208"/>
      <c r="AD106" s="208"/>
    </row>
    <row r="107">
      <c r="A107" s="211">
        <v>45662.0</v>
      </c>
      <c r="B107" s="206" t="s">
        <v>446</v>
      </c>
      <c r="C107" s="207" t="s">
        <v>326</v>
      </c>
      <c r="D107" s="139" t="s">
        <v>416</v>
      </c>
      <c r="E107" s="206" t="s">
        <v>447</v>
      </c>
      <c r="F107" s="206" t="s">
        <v>296</v>
      </c>
      <c r="G107" s="206" t="s">
        <v>441</v>
      </c>
      <c r="H107" s="163"/>
      <c r="I107" s="163"/>
      <c r="J107" s="163"/>
      <c r="K107" s="163"/>
      <c r="L107" s="164" t="str">
        <f>CONCATENATE('Salud Pública'!L23)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M107" s="164" t="str">
        <f>CONCATENATE('Salud Pública'!M23)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107" s="164" t="str">
        <f>CONCATENATE('Salud Pública'!N23)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107" s="164" t="str">
        <f>CONCATENATE('Salud Pública'!O23)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107" s="164" t="str">
        <f>CONCATENATE('Salud Pública'!P23)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107" s="164" t="str">
        <f>CONCATENATE('Salud Pública'!Q23)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107" s="164" t="str">
        <f>CONCATENATE('Salud Pública'!R23)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107" s="164" t="str">
        <f>CONCATENATE('Salud Pública'!S23)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107" s="208"/>
      <c r="U107" s="208"/>
      <c r="V107" s="208"/>
      <c r="W107" s="208"/>
      <c r="X107" s="208"/>
      <c r="Y107" s="208"/>
      <c r="Z107" s="208"/>
      <c r="AA107" s="208"/>
      <c r="AB107" s="208"/>
      <c r="AC107" s="208"/>
      <c r="AD107" s="208"/>
    </row>
    <row r="108">
      <c r="A108" s="211">
        <v>45663.0</v>
      </c>
      <c r="B108" s="140" t="s">
        <v>448</v>
      </c>
      <c r="C108" s="207" t="s">
        <v>326</v>
      </c>
      <c r="D108" s="139" t="s">
        <v>416</v>
      </c>
      <c r="E108" s="206" t="s">
        <v>449</v>
      </c>
      <c r="F108" s="206" t="s">
        <v>244</v>
      </c>
      <c r="G108" s="206" t="s">
        <v>450</v>
      </c>
      <c r="H108" s="163"/>
      <c r="I108" s="163"/>
      <c r="J108" s="163"/>
      <c r="K108" s="163"/>
      <c r="L108" s="164" t="str">
        <f>CONCATENATE(SAC!L18)</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M108" s="164" t="str">
        <f>CONCATENATE(SAC!M18)</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108" s="164" t="str">
        <f>CONCATENATE(SAC!N18)</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108" s="164" t="str">
        <f>CONCATENATE(SAC!O18)</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108" s="164" t="str">
        <f>CONCATENATE(SAC!P18)</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108" s="164" t="str">
        <f>CONCATENATE(SAC!Q18)</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108" s="164" t="str">
        <f>CONCATENATE(SAC!R18)</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108" s="164" t="str">
        <f>CONCATENATE(SAC!S18)</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108" s="208"/>
      <c r="U108" s="208"/>
      <c r="V108" s="208"/>
      <c r="W108" s="208"/>
      <c r="X108" s="208"/>
      <c r="Y108" s="208"/>
      <c r="Z108" s="208"/>
      <c r="AA108" s="208"/>
      <c r="AB108" s="208"/>
      <c r="AC108" s="208"/>
      <c r="AD108" s="208"/>
    </row>
    <row r="109">
      <c r="A109" s="211">
        <v>45694.0</v>
      </c>
      <c r="B109" s="140" t="s">
        <v>448</v>
      </c>
      <c r="C109" s="207" t="s">
        <v>326</v>
      </c>
      <c r="D109" s="139" t="s">
        <v>416</v>
      </c>
      <c r="E109" s="206" t="s">
        <v>451</v>
      </c>
      <c r="F109" s="206" t="s">
        <v>267</v>
      </c>
      <c r="G109" s="206" t="s">
        <v>441</v>
      </c>
      <c r="H109" s="163"/>
      <c r="I109" s="163"/>
      <c r="J109" s="163"/>
      <c r="K109" s="163"/>
      <c r="L109" s="164" t="str">
        <f t="shared" ref="L109:S109" si="3">CONCATENATE(#REF!)</f>
        <v>#REF!</v>
      </c>
      <c r="M109" s="164" t="str">
        <f t="shared" si="3"/>
        <v>#REF!</v>
      </c>
      <c r="N109" s="164" t="str">
        <f t="shared" si="3"/>
        <v>#REF!</v>
      </c>
      <c r="O109" s="164" t="str">
        <f t="shared" si="3"/>
        <v>#REF!</v>
      </c>
      <c r="P109" s="164" t="str">
        <f t="shared" si="3"/>
        <v>#REF!</v>
      </c>
      <c r="Q109" s="164" t="str">
        <f t="shared" si="3"/>
        <v>#REF!</v>
      </c>
      <c r="R109" s="164" t="str">
        <f t="shared" si="3"/>
        <v>#REF!</v>
      </c>
      <c r="S109" s="164" t="str">
        <f t="shared" si="3"/>
        <v>#REF!</v>
      </c>
      <c r="T109" s="208"/>
      <c r="U109" s="208"/>
      <c r="V109" s="208"/>
      <c r="W109" s="208"/>
      <c r="X109" s="208"/>
      <c r="Y109" s="208"/>
      <c r="Z109" s="208"/>
      <c r="AA109" s="208"/>
      <c r="AB109" s="208"/>
      <c r="AC109" s="208"/>
      <c r="AD109" s="208"/>
    </row>
    <row r="110">
      <c r="A110" s="211">
        <v>45722.0</v>
      </c>
      <c r="B110" s="140" t="s">
        <v>448</v>
      </c>
      <c r="C110" s="207" t="s">
        <v>326</v>
      </c>
      <c r="D110" s="139" t="s">
        <v>416</v>
      </c>
      <c r="E110" s="140" t="s">
        <v>452</v>
      </c>
      <c r="F110" s="206" t="s">
        <v>267</v>
      </c>
      <c r="G110" s="206" t="s">
        <v>350</v>
      </c>
      <c r="H110" s="163"/>
      <c r="I110" s="163"/>
      <c r="J110" s="163"/>
      <c r="K110" s="163"/>
      <c r="L110" s="164" t="str">
        <f t="shared" ref="L110:S110" si="4">CONCATENATE(#REF!)</f>
        <v>#REF!</v>
      </c>
      <c r="M110" s="164" t="str">
        <f t="shared" si="4"/>
        <v>#REF!</v>
      </c>
      <c r="N110" s="164" t="str">
        <f t="shared" si="4"/>
        <v>#REF!</v>
      </c>
      <c r="O110" s="164" t="str">
        <f t="shared" si="4"/>
        <v>#REF!</v>
      </c>
      <c r="P110" s="164" t="str">
        <f t="shared" si="4"/>
        <v>#REF!</v>
      </c>
      <c r="Q110" s="164" t="str">
        <f t="shared" si="4"/>
        <v>#REF!</v>
      </c>
      <c r="R110" s="164" t="str">
        <f t="shared" si="4"/>
        <v>#REF!</v>
      </c>
      <c r="S110" s="164" t="str">
        <f t="shared" si="4"/>
        <v>#REF!</v>
      </c>
      <c r="T110" s="208"/>
      <c r="U110" s="208"/>
      <c r="V110" s="208"/>
      <c r="W110" s="208"/>
      <c r="X110" s="208"/>
      <c r="Y110" s="208"/>
      <c r="Z110" s="208"/>
      <c r="AA110" s="208"/>
      <c r="AB110" s="208"/>
      <c r="AC110" s="208"/>
      <c r="AD110" s="208"/>
    </row>
    <row r="111">
      <c r="A111" s="211">
        <v>45753.0</v>
      </c>
      <c r="B111" s="140" t="s">
        <v>448</v>
      </c>
      <c r="C111" s="207" t="s">
        <v>326</v>
      </c>
      <c r="D111" s="139" t="s">
        <v>416</v>
      </c>
      <c r="E111" s="206" t="s">
        <v>453</v>
      </c>
      <c r="F111" s="206" t="s">
        <v>244</v>
      </c>
      <c r="G111" s="206" t="s">
        <v>454</v>
      </c>
      <c r="H111" s="163"/>
      <c r="I111" s="163"/>
      <c r="J111" s="163"/>
      <c r="K111" s="163"/>
      <c r="L111" s="164" t="str">
        <f t="shared" ref="L111:S111" si="5">CONCATENATE(#REF!)</f>
        <v>#REF!</v>
      </c>
      <c r="M111" s="164" t="str">
        <f t="shared" si="5"/>
        <v>#REF!</v>
      </c>
      <c r="N111" s="164" t="str">
        <f t="shared" si="5"/>
        <v>#REF!</v>
      </c>
      <c r="O111" s="164" t="str">
        <f t="shared" si="5"/>
        <v>#REF!</v>
      </c>
      <c r="P111" s="164" t="str">
        <f t="shared" si="5"/>
        <v>#REF!</v>
      </c>
      <c r="Q111" s="164" t="str">
        <f t="shared" si="5"/>
        <v>#REF!</v>
      </c>
      <c r="R111" s="164" t="str">
        <f t="shared" si="5"/>
        <v>#REF!</v>
      </c>
      <c r="S111" s="164" t="str">
        <f t="shared" si="5"/>
        <v>#REF!</v>
      </c>
      <c r="T111" s="208"/>
      <c r="U111" s="208"/>
      <c r="V111" s="208"/>
      <c r="W111" s="208"/>
      <c r="X111" s="208"/>
      <c r="Y111" s="208"/>
      <c r="Z111" s="208"/>
      <c r="AA111" s="208"/>
      <c r="AB111" s="208"/>
      <c r="AC111" s="208"/>
      <c r="AD111" s="208"/>
    </row>
    <row r="112">
      <c r="A112" s="211">
        <v>45783.0</v>
      </c>
      <c r="B112" s="140" t="s">
        <v>448</v>
      </c>
      <c r="C112" s="207" t="s">
        <v>326</v>
      </c>
      <c r="D112" s="139" t="s">
        <v>416</v>
      </c>
      <c r="E112" s="206" t="s">
        <v>455</v>
      </c>
      <c r="F112" s="206" t="s">
        <v>267</v>
      </c>
      <c r="G112" s="206" t="s">
        <v>438</v>
      </c>
      <c r="H112" s="163"/>
      <c r="I112" s="163"/>
      <c r="J112" s="163"/>
      <c r="K112" s="163"/>
      <c r="L112" s="164" t="str">
        <f t="shared" ref="L112:S112" si="6">CONCATENATE(#REF!)</f>
        <v>#REF!</v>
      </c>
      <c r="M112" s="164" t="str">
        <f t="shared" si="6"/>
        <v>#REF!</v>
      </c>
      <c r="N112" s="164" t="str">
        <f t="shared" si="6"/>
        <v>#REF!</v>
      </c>
      <c r="O112" s="164" t="str">
        <f t="shared" si="6"/>
        <v>#REF!</v>
      </c>
      <c r="P112" s="164" t="str">
        <f t="shared" si="6"/>
        <v>#REF!</v>
      </c>
      <c r="Q112" s="164" t="str">
        <f t="shared" si="6"/>
        <v>#REF!</v>
      </c>
      <c r="R112" s="164" t="str">
        <f t="shared" si="6"/>
        <v>#REF!</v>
      </c>
      <c r="S112" s="164" t="str">
        <f t="shared" si="6"/>
        <v>#REF!</v>
      </c>
      <c r="T112" s="208"/>
      <c r="U112" s="208"/>
      <c r="V112" s="208"/>
      <c r="W112" s="208"/>
      <c r="X112" s="208"/>
      <c r="Y112" s="208"/>
      <c r="Z112" s="208"/>
      <c r="AA112" s="208"/>
      <c r="AB112" s="208"/>
      <c r="AC112" s="208"/>
      <c r="AD112" s="208"/>
    </row>
    <row r="113">
      <c r="A113" s="211">
        <v>45664.0</v>
      </c>
      <c r="B113" s="206" t="s">
        <v>456</v>
      </c>
      <c r="C113" s="207" t="s">
        <v>326</v>
      </c>
      <c r="D113" s="139" t="s">
        <v>416</v>
      </c>
      <c r="E113" s="206" t="s">
        <v>457</v>
      </c>
      <c r="F113" s="206" t="s">
        <v>267</v>
      </c>
      <c r="G113" s="206" t="s">
        <v>458</v>
      </c>
      <c r="H113" s="163"/>
      <c r="I113" s="163"/>
      <c r="J113" s="163"/>
      <c r="K113" s="163"/>
      <c r="L113" s="164" t="str">
        <f>CONCATENATE('Ambiente y Salud'!L27)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M113" s="164" t="str">
        <f>CONCATENATE('Ambiente y Salud'!M27)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113" s="164" t="str">
        <f>CONCATENATE('Ambiente y Salud'!N27)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113" s="164" t="str">
        <f>CONCATENATE('Ambiente y Salud'!O27)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113" s="164" t="str">
        <f>CONCATENATE('Ambiente y Salud'!P27)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113" s="164" t="str">
        <f>CONCATENATE('Ambiente y Salud'!Q27)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113" s="164" t="str">
        <f>CONCATENATE('Ambiente y Salud'!R27)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113" s="164" t="str">
        <f>CONCATENATE('Ambiente y Salud'!S27)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113" s="208"/>
      <c r="U113" s="208"/>
      <c r="V113" s="208"/>
      <c r="W113" s="208"/>
      <c r="X113" s="208"/>
      <c r="Y113" s="208"/>
      <c r="Z113" s="208"/>
      <c r="AA113" s="208"/>
      <c r="AB113" s="208"/>
      <c r="AC113" s="208"/>
      <c r="AD113" s="208"/>
    </row>
    <row r="114">
      <c r="A114" s="211">
        <v>45695.0</v>
      </c>
      <c r="B114" s="206" t="s">
        <v>456</v>
      </c>
      <c r="C114" s="207" t="s">
        <v>326</v>
      </c>
      <c r="D114" s="139" t="s">
        <v>416</v>
      </c>
      <c r="E114" s="206" t="s">
        <v>459</v>
      </c>
      <c r="F114" s="206" t="s">
        <v>242</v>
      </c>
      <c r="G114" s="206" t="s">
        <v>460</v>
      </c>
      <c r="H114" s="163"/>
      <c r="I114" s="163"/>
      <c r="J114" s="163"/>
      <c r="K114" s="163"/>
      <c r="L114" s="164" t="str">
        <f>CONCATENATE('Planeación'!L27)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M114" s="164" t="str">
        <f>CONCATENATE('Planeación'!M27)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N114" s="164" t="str">
        <f>CONCATENATE('Planeación'!N27)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O114" s="164" t="str">
        <f>CONCATENATE('Planeación'!O27)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P114" s="164" t="str">
        <f>CONCATENATE('Planeación'!P27)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Q114" s="164" t="str">
        <f>CONCATENATE('Planeación'!Q27)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R114" s="164" t="str">
        <f>CONCATENATE('Planeación'!R27)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S114" s="164" t="str">
        <f>CONCATENATE('Planeación'!S27)</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v>
      </c>
      <c r="T114" s="208"/>
      <c r="U114" s="208"/>
      <c r="V114" s="208"/>
      <c r="W114" s="208"/>
      <c r="X114" s="208"/>
      <c r="Y114" s="208"/>
      <c r="Z114" s="208"/>
      <c r="AA114" s="208"/>
      <c r="AB114" s="208"/>
      <c r="AC114" s="208"/>
      <c r="AD114" s="208"/>
    </row>
    <row r="115">
      <c r="A115" s="211">
        <v>45723.0</v>
      </c>
      <c r="B115" s="206" t="s">
        <v>456</v>
      </c>
      <c r="C115" s="207" t="s">
        <v>326</v>
      </c>
      <c r="D115" s="139" t="s">
        <v>416</v>
      </c>
      <c r="E115" s="206" t="s">
        <v>461</v>
      </c>
      <c r="F115" s="206" t="s">
        <v>267</v>
      </c>
      <c r="G115" s="206" t="s">
        <v>441</v>
      </c>
      <c r="H115" s="163"/>
      <c r="I115" s="163"/>
      <c r="J115" s="163"/>
      <c r="K115" s="163"/>
      <c r="L115" s="164" t="str">
        <f>CONCATENATE('Salud Pública'!L24)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M115" s="164" t="str">
        <f>CONCATENATE('Salud Pública'!M24)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115" s="164" t="str">
        <f>CONCATENATE('Salud Pública'!N24)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115" s="164" t="str">
        <f>CONCATENATE('Salud Pública'!O24)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115" s="164" t="str">
        <f>CONCATENATE('Salud Pública'!P24)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115" s="164" t="str">
        <f>CONCATENATE('Salud Pública'!Q24)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115" s="164" t="str">
        <f>CONCATENATE('Salud Pública'!R24)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115" s="164" t="str">
        <f>CONCATENATE('Salud Pública'!S24)</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115" s="208"/>
      <c r="U115" s="208"/>
      <c r="V115" s="208"/>
      <c r="W115" s="208"/>
      <c r="X115" s="208"/>
      <c r="Y115" s="208"/>
      <c r="Z115" s="208"/>
      <c r="AA115" s="208"/>
      <c r="AB115" s="208"/>
      <c r="AC115" s="208"/>
      <c r="AD115" s="208"/>
    </row>
    <row r="116">
      <c r="A116" s="211">
        <v>45754.0</v>
      </c>
      <c r="B116" s="122" t="s">
        <v>456</v>
      </c>
      <c r="C116" s="207" t="s">
        <v>326</v>
      </c>
      <c r="D116" s="139" t="s">
        <v>416</v>
      </c>
      <c r="E116" s="206" t="s">
        <v>462</v>
      </c>
      <c r="F116" s="206" t="s">
        <v>267</v>
      </c>
      <c r="G116" s="206" t="s">
        <v>429</v>
      </c>
      <c r="H116" s="163"/>
      <c r="I116" s="163"/>
      <c r="J116" s="163"/>
      <c r="K116" s="163"/>
      <c r="L116" s="164" t="str">
        <f>CONCATENATE(Vigilancia!K23)</f>
        <v>Descripción de la actividad (Hechos):
 No se realiza actividad para este periodo
 Cantidad de evidencias programadas Vs realizadas (Datos):
 0/0
  Conclusiones (haga un análisis si se logró controlar el riego?): Durante el periodo evaluado no se realizaron actividades asociadas al control del avance de la oportunidad, debido a que no se encontraban acciones programadas para este mes, segun la frecuencia de control seran programadas de manera semestral siendo esta para el mes de junio 2026.</v>
      </c>
      <c r="M116" s="164" t="str">
        <f>CONCATENATE(Vigilancia!L23)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N116" s="164" t="str">
        <f>CONCATENATE(Vigilancia!M23)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O116" s="164" t="str">
        <f>CONCATENATE(Vigilancia!N23)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P116" s="164" t="str">
        <f>CONCATENATE(Vigilancia!O23)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Q116" s="164" t="str">
        <f>CONCATENATE(Vigilancia!P23)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R116" s="164" t="str">
        <f>CONCATENATE(Vigilancia!Q23)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S116" s="164" t="str">
        <f>CONCATENATE(Vigilancia!R23)</f>
        <v>Descripción de la actividad (Hechos):
 Cantidad de evidencias programadas Vs realizadas (Datos):
 Conclusiones (haga un análisis si se logró controlar el riego?): Estructura de la conclusión,
 Actividad que se realizo, analisis de resultados si aplica, con que proposito se realizo y por ultimo si aporto  al avance de la oportunidad
Se Adjunta:</v>
      </c>
      <c r="T116" s="208"/>
      <c r="U116" s="208"/>
      <c r="V116" s="208"/>
      <c r="W116" s="208"/>
      <c r="X116" s="208"/>
      <c r="Y116" s="208"/>
      <c r="Z116" s="208"/>
      <c r="AA116" s="208"/>
      <c r="AB116" s="208"/>
      <c r="AC116" s="208"/>
      <c r="AD116" s="208"/>
    </row>
    <row r="117" ht="15.75" customHeight="1">
      <c r="A117" s="197" t="s">
        <v>463</v>
      </c>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c r="AD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c r="AD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c r="AD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c r="AD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c r="AD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c r="AD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c r="AD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c r="AD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c r="AB215" s="122"/>
      <c r="AC215" s="122"/>
      <c r="AD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c r="AB216" s="122"/>
      <c r="AC216" s="122"/>
      <c r="AD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c r="AB217" s="122"/>
      <c r="AC217" s="122"/>
      <c r="AD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c r="AB218" s="122"/>
      <c r="AC218" s="122"/>
      <c r="AD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c r="AB219" s="122"/>
      <c r="AC219" s="122"/>
      <c r="AD219" s="122"/>
    </row>
    <row r="220" ht="15.75" customHeight="1">
      <c r="A220" s="154"/>
      <c r="B220" s="152"/>
      <c r="C220" s="152"/>
      <c r="D220" s="152"/>
      <c r="E220" s="151"/>
      <c r="F220" s="152"/>
      <c r="G220" s="152"/>
      <c r="H220" s="122"/>
      <c r="I220" s="122"/>
      <c r="J220" s="122"/>
      <c r="K220" s="122"/>
      <c r="L220" s="122"/>
      <c r="M220" s="122"/>
      <c r="N220" s="122"/>
      <c r="O220" s="122"/>
      <c r="P220" s="122"/>
      <c r="Q220" s="122"/>
      <c r="R220" s="122"/>
      <c r="S220" s="122"/>
      <c r="T220" s="122"/>
      <c r="U220" s="122"/>
      <c r="V220" s="122"/>
      <c r="W220" s="122"/>
      <c r="X220" s="122"/>
      <c r="Y220" s="122"/>
      <c r="Z220" s="122"/>
      <c r="AA220" s="122"/>
      <c r="AB220" s="122"/>
      <c r="AC220" s="122"/>
      <c r="AD220" s="122"/>
    </row>
    <row r="221" ht="15.75" customHeight="1">
      <c r="A221" s="154"/>
      <c r="B221" s="152"/>
      <c r="C221" s="152"/>
      <c r="D221" s="152"/>
      <c r="E221" s="151"/>
      <c r="F221" s="152"/>
      <c r="G221" s="152"/>
      <c r="H221" s="122"/>
      <c r="I221" s="122"/>
      <c r="J221" s="122"/>
      <c r="K221" s="122"/>
      <c r="L221" s="122"/>
      <c r="M221" s="122"/>
      <c r="N221" s="122"/>
      <c r="O221" s="122"/>
      <c r="P221" s="122"/>
      <c r="Q221" s="122"/>
      <c r="R221" s="122"/>
      <c r="S221" s="122"/>
      <c r="T221" s="122"/>
      <c r="U221" s="122"/>
      <c r="V221" s="122"/>
      <c r="W221" s="122"/>
      <c r="X221" s="122"/>
      <c r="Y221" s="122"/>
      <c r="Z221" s="122"/>
      <c r="AA221" s="122"/>
      <c r="AB221" s="122"/>
      <c r="AC221" s="122"/>
      <c r="AD221" s="122"/>
    </row>
    <row r="222" ht="15.75" customHeight="1">
      <c r="A222" s="154"/>
      <c r="B222" s="152"/>
      <c r="C222" s="152"/>
      <c r="D222" s="152"/>
      <c r="E222" s="151"/>
      <c r="F222" s="152"/>
      <c r="G222" s="152"/>
      <c r="H222" s="122"/>
      <c r="I222" s="122"/>
      <c r="J222" s="122"/>
      <c r="K222" s="122"/>
      <c r="L222" s="122"/>
      <c r="M222" s="122"/>
      <c r="N222" s="122"/>
      <c r="O222" s="122"/>
      <c r="P222" s="122"/>
      <c r="Q222" s="122"/>
      <c r="R222" s="122"/>
      <c r="S222" s="122"/>
      <c r="T222" s="122"/>
      <c r="U222" s="122"/>
      <c r="V222" s="122"/>
      <c r="W222" s="122"/>
      <c r="X222" s="122"/>
      <c r="Y222" s="122"/>
      <c r="Z222" s="122"/>
      <c r="AA222" s="122"/>
      <c r="AB222" s="122"/>
      <c r="AC222" s="122"/>
      <c r="AD222" s="122"/>
    </row>
    <row r="223" ht="15.75" customHeight="1">
      <c r="A223" s="154"/>
      <c r="B223" s="152"/>
      <c r="C223" s="152"/>
      <c r="D223" s="152"/>
      <c r="E223" s="151"/>
      <c r="F223" s="152"/>
      <c r="G223" s="152"/>
      <c r="H223" s="122"/>
      <c r="I223" s="122"/>
      <c r="J223" s="122"/>
      <c r="K223" s="122"/>
      <c r="L223" s="122"/>
      <c r="M223" s="122"/>
      <c r="N223" s="122"/>
      <c r="O223" s="122"/>
      <c r="P223" s="122"/>
      <c r="Q223" s="122"/>
      <c r="R223" s="122"/>
      <c r="S223" s="122"/>
      <c r="T223" s="122"/>
      <c r="U223" s="122"/>
      <c r="V223" s="122"/>
      <c r="W223" s="122"/>
      <c r="X223" s="122"/>
      <c r="Y223" s="122"/>
      <c r="Z223" s="122"/>
      <c r="AA223" s="122"/>
      <c r="AB223" s="122"/>
      <c r="AC223" s="122"/>
      <c r="AD223" s="122"/>
    </row>
    <row r="224" ht="15.75" customHeight="1">
      <c r="A224" s="154"/>
      <c r="B224" s="152"/>
      <c r="C224" s="152"/>
      <c r="D224" s="152"/>
      <c r="E224" s="151"/>
      <c r="F224" s="152"/>
      <c r="G224" s="152"/>
      <c r="H224" s="122"/>
      <c r="I224" s="122"/>
      <c r="J224" s="122"/>
      <c r="K224" s="122"/>
      <c r="L224" s="122"/>
      <c r="M224" s="122"/>
      <c r="N224" s="122"/>
      <c r="O224" s="122"/>
      <c r="P224" s="122"/>
      <c r="Q224" s="122"/>
      <c r="R224" s="122"/>
      <c r="S224" s="122"/>
      <c r="T224" s="122"/>
      <c r="U224" s="122"/>
      <c r="V224" s="122"/>
      <c r="W224" s="122"/>
      <c r="X224" s="122"/>
      <c r="Y224" s="122"/>
      <c r="Z224" s="122"/>
      <c r="AA224" s="122"/>
      <c r="AB224" s="122"/>
      <c r="AC224" s="122"/>
      <c r="AD224" s="122"/>
    </row>
    <row r="225" ht="15.75" customHeight="1">
      <c r="A225" s="154"/>
      <c r="B225" s="152"/>
      <c r="C225" s="152"/>
      <c r="D225" s="152"/>
      <c r="E225" s="151"/>
      <c r="F225" s="152"/>
      <c r="G225" s="152"/>
      <c r="H225" s="122"/>
      <c r="I225" s="122"/>
      <c r="J225" s="122"/>
      <c r="K225" s="122"/>
      <c r="L225" s="122"/>
      <c r="M225" s="122"/>
      <c r="N225" s="122"/>
      <c r="O225" s="122"/>
      <c r="P225" s="122"/>
      <c r="Q225" s="122"/>
      <c r="R225" s="122"/>
      <c r="S225" s="122"/>
      <c r="T225" s="122"/>
      <c r="U225" s="122"/>
      <c r="V225" s="122"/>
      <c r="W225" s="122"/>
      <c r="X225" s="122"/>
      <c r="Y225" s="122"/>
      <c r="Z225" s="122"/>
      <c r="AA225" s="122"/>
      <c r="AB225" s="122"/>
      <c r="AC225" s="122"/>
      <c r="AD225" s="122"/>
    </row>
    <row r="226" ht="15.75" customHeight="1">
      <c r="A226" s="154"/>
      <c r="B226" s="152"/>
      <c r="C226" s="152"/>
      <c r="D226" s="152"/>
      <c r="E226" s="151"/>
      <c r="F226" s="152"/>
      <c r="G226" s="152"/>
      <c r="H226" s="122"/>
      <c r="I226" s="122"/>
      <c r="J226" s="122"/>
      <c r="K226" s="122"/>
      <c r="L226" s="122"/>
      <c r="M226" s="122"/>
      <c r="N226" s="122"/>
      <c r="O226" s="122"/>
      <c r="P226" s="122"/>
      <c r="Q226" s="122"/>
      <c r="R226" s="122"/>
      <c r="S226" s="122"/>
      <c r="T226" s="122"/>
      <c r="U226" s="122"/>
      <c r="V226" s="122"/>
      <c r="W226" s="122"/>
      <c r="X226" s="122"/>
      <c r="Y226" s="122"/>
      <c r="Z226" s="122"/>
      <c r="AA226" s="122"/>
      <c r="AB226" s="122"/>
      <c r="AC226" s="122"/>
      <c r="AD226" s="122"/>
    </row>
    <row r="227" ht="15.75" customHeight="1">
      <c r="A227" s="154"/>
      <c r="B227" s="152"/>
      <c r="C227" s="152"/>
      <c r="D227" s="152"/>
      <c r="E227" s="151"/>
      <c r="F227" s="152"/>
      <c r="G227" s="152"/>
      <c r="H227" s="122"/>
      <c r="I227" s="122"/>
      <c r="J227" s="122"/>
      <c r="K227" s="122"/>
      <c r="L227" s="122"/>
      <c r="M227" s="122"/>
      <c r="N227" s="122"/>
      <c r="O227" s="122"/>
      <c r="P227" s="122"/>
      <c r="Q227" s="122"/>
      <c r="R227" s="122"/>
      <c r="S227" s="122"/>
      <c r="T227" s="122"/>
      <c r="U227" s="122"/>
      <c r="V227" s="122"/>
      <c r="W227" s="122"/>
      <c r="X227" s="122"/>
      <c r="Y227" s="122"/>
      <c r="Z227" s="122"/>
      <c r="AA227" s="122"/>
      <c r="AB227" s="122"/>
      <c r="AC227" s="122"/>
      <c r="AD227" s="122"/>
    </row>
    <row r="228" ht="15.75" customHeight="1">
      <c r="A228" s="154"/>
      <c r="B228" s="152"/>
      <c r="C228" s="152"/>
      <c r="D228" s="152"/>
      <c r="E228" s="151"/>
      <c r="F228" s="152"/>
      <c r="G228" s="152"/>
      <c r="H228" s="122"/>
      <c r="I228" s="122"/>
      <c r="J228" s="122"/>
      <c r="K228" s="122"/>
      <c r="L228" s="122"/>
      <c r="M228" s="122"/>
      <c r="N228" s="122"/>
      <c r="O228" s="122"/>
      <c r="P228" s="122"/>
      <c r="Q228" s="122"/>
      <c r="R228" s="122"/>
      <c r="S228" s="122"/>
      <c r="T228" s="122"/>
      <c r="U228" s="122"/>
      <c r="V228" s="122"/>
      <c r="W228" s="122"/>
      <c r="X228" s="122"/>
      <c r="Y228" s="122"/>
      <c r="Z228" s="122"/>
      <c r="AA228" s="122"/>
      <c r="AB228" s="122"/>
      <c r="AC228" s="122"/>
      <c r="AD228" s="122"/>
    </row>
    <row r="229" ht="15.75" customHeight="1">
      <c r="A229" s="154"/>
      <c r="B229" s="152"/>
      <c r="C229" s="152"/>
      <c r="D229" s="152"/>
      <c r="E229" s="151"/>
      <c r="F229" s="152"/>
      <c r="G229" s="152"/>
      <c r="H229" s="122"/>
      <c r="I229" s="122"/>
      <c r="J229" s="122"/>
      <c r="K229" s="122"/>
      <c r="L229" s="122"/>
      <c r="M229" s="122"/>
      <c r="N229" s="122"/>
      <c r="O229" s="122"/>
      <c r="P229" s="122"/>
      <c r="Q229" s="122"/>
      <c r="R229" s="122"/>
      <c r="S229" s="122"/>
      <c r="T229" s="122"/>
      <c r="U229" s="122"/>
      <c r="V229" s="122"/>
      <c r="W229" s="122"/>
      <c r="X229" s="122"/>
      <c r="Y229" s="122"/>
      <c r="Z229" s="122"/>
      <c r="AA229" s="122"/>
      <c r="AB229" s="122"/>
      <c r="AC229" s="122"/>
      <c r="AD229" s="122"/>
    </row>
    <row r="230" ht="15.75" customHeight="1">
      <c r="A230" s="154"/>
      <c r="B230" s="152"/>
      <c r="C230" s="152"/>
      <c r="D230" s="152"/>
      <c r="E230" s="151"/>
      <c r="F230" s="152"/>
      <c r="G230" s="152"/>
      <c r="H230" s="122"/>
      <c r="I230" s="122"/>
      <c r="J230" s="122"/>
      <c r="K230" s="122"/>
      <c r="L230" s="122"/>
      <c r="M230" s="122"/>
      <c r="N230" s="122"/>
      <c r="O230" s="122"/>
      <c r="P230" s="122"/>
      <c r="Q230" s="122"/>
      <c r="R230" s="122"/>
      <c r="S230" s="122"/>
      <c r="T230" s="122"/>
      <c r="U230" s="122"/>
      <c r="V230" s="122"/>
      <c r="W230" s="122"/>
      <c r="X230" s="122"/>
      <c r="Y230" s="122"/>
      <c r="Z230" s="122"/>
      <c r="AA230" s="122"/>
      <c r="AB230" s="122"/>
      <c r="AC230" s="122"/>
      <c r="AD230" s="122"/>
    </row>
    <row r="231" ht="15.75" customHeight="1">
      <c r="A231" s="154"/>
      <c r="B231" s="152"/>
      <c r="C231" s="152"/>
      <c r="D231" s="152"/>
      <c r="E231" s="151"/>
      <c r="F231" s="152"/>
      <c r="G231" s="152"/>
      <c r="H231" s="122"/>
      <c r="I231" s="122"/>
      <c r="J231" s="122"/>
      <c r="K231" s="122"/>
      <c r="L231" s="122"/>
      <c r="M231" s="122"/>
      <c r="N231" s="122"/>
      <c r="O231" s="122"/>
      <c r="P231" s="122"/>
      <c r="Q231" s="122"/>
      <c r="R231" s="122"/>
      <c r="S231" s="122"/>
      <c r="T231" s="122"/>
      <c r="U231" s="122"/>
      <c r="V231" s="122"/>
      <c r="W231" s="122"/>
      <c r="X231" s="122"/>
      <c r="Y231" s="122"/>
      <c r="Z231" s="122"/>
      <c r="AA231" s="122"/>
      <c r="AB231" s="122"/>
      <c r="AC231" s="122"/>
      <c r="AD231" s="122"/>
    </row>
    <row r="232" ht="15.75" customHeight="1">
      <c r="A232" s="154"/>
      <c r="B232" s="152"/>
      <c r="C232" s="152"/>
      <c r="D232" s="152"/>
      <c r="E232" s="151"/>
      <c r="F232" s="152"/>
      <c r="G232" s="152"/>
      <c r="H232" s="122"/>
      <c r="I232" s="122"/>
      <c r="J232" s="122"/>
      <c r="K232" s="122"/>
      <c r="L232" s="122"/>
      <c r="M232" s="122"/>
      <c r="N232" s="122"/>
      <c r="O232" s="122"/>
      <c r="P232" s="122"/>
      <c r="Q232" s="122"/>
      <c r="R232" s="122"/>
      <c r="S232" s="122"/>
      <c r="T232" s="122"/>
      <c r="U232" s="122"/>
      <c r="V232" s="122"/>
      <c r="W232" s="122"/>
      <c r="X232" s="122"/>
      <c r="Y232" s="122"/>
      <c r="Z232" s="122"/>
      <c r="AA232" s="122"/>
      <c r="AB232" s="122"/>
      <c r="AC232" s="122"/>
      <c r="AD232" s="122"/>
    </row>
    <row r="233" ht="15.75" customHeight="1">
      <c r="A233" s="154"/>
      <c r="B233" s="152"/>
      <c r="C233" s="152"/>
      <c r="D233" s="152"/>
      <c r="E233" s="151"/>
      <c r="F233" s="152"/>
      <c r="G233" s="152"/>
      <c r="H233" s="122"/>
      <c r="I233" s="122"/>
      <c r="J233" s="122"/>
      <c r="K233" s="122"/>
      <c r="L233" s="122"/>
      <c r="M233" s="122"/>
      <c r="N233" s="122"/>
      <c r="O233" s="122"/>
      <c r="P233" s="122"/>
      <c r="Q233" s="122"/>
      <c r="R233" s="122"/>
      <c r="S233" s="122"/>
      <c r="T233" s="122"/>
      <c r="U233" s="122"/>
      <c r="V233" s="122"/>
      <c r="W233" s="122"/>
      <c r="X233" s="122"/>
      <c r="Y233" s="122"/>
      <c r="Z233" s="122"/>
      <c r="AA233" s="122"/>
      <c r="AB233" s="122"/>
      <c r="AC233" s="122"/>
      <c r="AD233" s="122"/>
    </row>
    <row r="234" ht="15.75" customHeight="1">
      <c r="A234" s="154"/>
      <c r="B234" s="152"/>
      <c r="C234" s="152"/>
      <c r="D234" s="152"/>
      <c r="E234" s="151"/>
      <c r="F234" s="152"/>
      <c r="G234" s="152"/>
      <c r="H234" s="122"/>
      <c r="I234" s="122"/>
      <c r="J234" s="122"/>
      <c r="K234" s="122"/>
      <c r="L234" s="122"/>
      <c r="M234" s="122"/>
      <c r="N234" s="122"/>
      <c r="O234" s="122"/>
      <c r="P234" s="122"/>
      <c r="Q234" s="122"/>
      <c r="R234" s="122"/>
      <c r="S234" s="122"/>
      <c r="T234" s="122"/>
      <c r="U234" s="122"/>
      <c r="V234" s="122"/>
      <c r="W234" s="122"/>
      <c r="X234" s="122"/>
      <c r="Y234" s="122"/>
      <c r="Z234" s="122"/>
      <c r="AA234" s="122"/>
      <c r="AB234" s="122"/>
      <c r="AC234" s="122"/>
      <c r="AD234" s="122"/>
    </row>
    <row r="235" ht="15.75" customHeight="1">
      <c r="A235" s="154"/>
      <c r="B235" s="152"/>
      <c r="C235" s="152"/>
      <c r="D235" s="152"/>
      <c r="E235" s="151"/>
      <c r="F235" s="152"/>
      <c r="G235" s="152"/>
      <c r="H235" s="122"/>
      <c r="I235" s="122"/>
      <c r="J235" s="122"/>
      <c r="K235" s="122"/>
      <c r="L235" s="122"/>
      <c r="M235" s="122"/>
      <c r="N235" s="122"/>
      <c r="O235" s="122"/>
      <c r="P235" s="122"/>
      <c r="Q235" s="122"/>
      <c r="R235" s="122"/>
      <c r="S235" s="122"/>
      <c r="T235" s="122"/>
      <c r="U235" s="122"/>
      <c r="V235" s="122"/>
      <c r="W235" s="122"/>
      <c r="X235" s="122"/>
      <c r="Y235" s="122"/>
      <c r="Z235" s="122"/>
      <c r="AA235" s="122"/>
      <c r="AB235" s="122"/>
      <c r="AC235" s="122"/>
      <c r="AD235" s="122"/>
    </row>
    <row r="236" ht="15.75" customHeight="1">
      <c r="A236" s="154"/>
      <c r="B236" s="152"/>
      <c r="C236" s="152"/>
      <c r="D236" s="152"/>
      <c r="E236" s="151"/>
      <c r="F236" s="152"/>
      <c r="G236" s="152"/>
      <c r="H236" s="122"/>
      <c r="I236" s="122"/>
      <c r="J236" s="122"/>
      <c r="K236" s="122"/>
      <c r="L236" s="122"/>
      <c r="M236" s="122"/>
      <c r="N236" s="122"/>
      <c r="O236" s="122"/>
      <c r="P236" s="122"/>
      <c r="Q236" s="122"/>
      <c r="R236" s="122"/>
      <c r="S236" s="122"/>
      <c r="T236" s="122"/>
      <c r="U236" s="122"/>
      <c r="V236" s="122"/>
      <c r="W236" s="122"/>
      <c r="X236" s="122"/>
      <c r="Y236" s="122"/>
      <c r="Z236" s="122"/>
      <c r="AA236" s="122"/>
      <c r="AB236" s="122"/>
      <c r="AC236" s="122"/>
      <c r="AD236" s="122"/>
    </row>
    <row r="237" ht="15.75" customHeight="1">
      <c r="A237" s="154"/>
      <c r="B237" s="152"/>
      <c r="C237" s="152"/>
      <c r="D237" s="152"/>
      <c r="E237" s="151"/>
      <c r="F237" s="152"/>
      <c r="G237" s="152"/>
      <c r="H237" s="122"/>
      <c r="I237" s="122"/>
      <c r="J237" s="122"/>
      <c r="K237" s="122"/>
      <c r="L237" s="122"/>
      <c r="M237" s="122"/>
      <c r="N237" s="122"/>
      <c r="O237" s="122"/>
      <c r="P237" s="122"/>
      <c r="Q237" s="122"/>
      <c r="R237" s="122"/>
      <c r="S237" s="122"/>
      <c r="T237" s="122"/>
      <c r="U237" s="122"/>
      <c r="V237" s="122"/>
      <c r="W237" s="122"/>
      <c r="X237" s="122"/>
      <c r="Y237" s="122"/>
      <c r="Z237" s="122"/>
      <c r="AA237" s="122"/>
      <c r="AB237" s="122"/>
      <c r="AC237" s="122"/>
      <c r="AD237" s="122"/>
    </row>
    <row r="238" ht="15.75" customHeight="1">
      <c r="A238" s="154"/>
      <c r="B238" s="152"/>
      <c r="C238" s="152"/>
      <c r="D238" s="152"/>
      <c r="E238" s="151"/>
      <c r="F238" s="152"/>
      <c r="G238" s="152"/>
      <c r="H238" s="122"/>
      <c r="I238" s="122"/>
      <c r="J238" s="122"/>
      <c r="K238" s="122"/>
      <c r="L238" s="122"/>
      <c r="M238" s="122"/>
      <c r="N238" s="122"/>
      <c r="O238" s="122"/>
      <c r="P238" s="122"/>
      <c r="Q238" s="122"/>
      <c r="R238" s="122"/>
      <c r="S238" s="122"/>
      <c r="T238" s="122"/>
      <c r="U238" s="122"/>
      <c r="V238" s="122"/>
      <c r="W238" s="122"/>
      <c r="X238" s="122"/>
      <c r="Y238" s="122"/>
      <c r="Z238" s="122"/>
      <c r="AA238" s="122"/>
      <c r="AB238" s="122"/>
      <c r="AC238" s="122"/>
      <c r="AD238" s="122"/>
    </row>
    <row r="239" ht="15.75" customHeight="1">
      <c r="A239" s="154"/>
      <c r="B239" s="152"/>
      <c r="C239" s="152"/>
      <c r="D239" s="152"/>
      <c r="E239" s="151"/>
      <c r="F239" s="152"/>
      <c r="G239" s="152"/>
      <c r="H239" s="122"/>
      <c r="I239" s="122"/>
      <c r="J239" s="122"/>
      <c r="K239" s="122"/>
      <c r="L239" s="122"/>
      <c r="M239" s="122"/>
      <c r="N239" s="122"/>
      <c r="O239" s="122"/>
      <c r="P239" s="122"/>
      <c r="Q239" s="122"/>
      <c r="R239" s="122"/>
      <c r="S239" s="122"/>
      <c r="T239" s="122"/>
      <c r="U239" s="122"/>
      <c r="V239" s="122"/>
      <c r="W239" s="122"/>
      <c r="X239" s="122"/>
      <c r="Y239" s="122"/>
      <c r="Z239" s="122"/>
      <c r="AA239" s="122"/>
      <c r="AB239" s="122"/>
      <c r="AC239" s="122"/>
      <c r="AD239" s="122"/>
    </row>
    <row r="240" ht="15.75" customHeight="1">
      <c r="A240" s="154"/>
      <c r="B240" s="152"/>
      <c r="C240" s="152"/>
      <c r="D240" s="152"/>
      <c r="E240" s="151"/>
      <c r="F240" s="152"/>
      <c r="G240" s="152"/>
      <c r="H240" s="122"/>
      <c r="I240" s="122"/>
      <c r="J240" s="122"/>
      <c r="K240" s="122"/>
      <c r="L240" s="122"/>
      <c r="M240" s="122"/>
      <c r="N240" s="122"/>
      <c r="O240" s="122"/>
      <c r="P240" s="122"/>
      <c r="Q240" s="122"/>
      <c r="R240" s="122"/>
      <c r="S240" s="122"/>
      <c r="T240" s="122"/>
      <c r="U240" s="122"/>
      <c r="V240" s="122"/>
      <c r="W240" s="122"/>
      <c r="X240" s="122"/>
      <c r="Y240" s="122"/>
      <c r="Z240" s="122"/>
      <c r="AA240" s="122"/>
      <c r="AB240" s="122"/>
      <c r="AC240" s="122"/>
      <c r="AD240" s="122"/>
    </row>
    <row r="241" ht="15.75" customHeight="1">
      <c r="A241" s="154"/>
      <c r="B241" s="152"/>
      <c r="C241" s="152"/>
      <c r="D241" s="152"/>
      <c r="E241" s="151"/>
      <c r="F241" s="152"/>
      <c r="G241" s="152"/>
      <c r="H241" s="122"/>
      <c r="I241" s="122"/>
      <c r="J241" s="122"/>
      <c r="K241" s="122"/>
      <c r="L241" s="122"/>
      <c r="M241" s="122"/>
      <c r="N241" s="122"/>
      <c r="O241" s="122"/>
      <c r="P241" s="122"/>
      <c r="Q241" s="122"/>
      <c r="R241" s="122"/>
      <c r="S241" s="122"/>
      <c r="T241" s="122"/>
      <c r="U241" s="122"/>
      <c r="V241" s="122"/>
      <c r="W241" s="122"/>
      <c r="X241" s="122"/>
      <c r="Y241" s="122"/>
      <c r="Z241" s="122"/>
      <c r="AA241" s="122"/>
      <c r="AB241" s="122"/>
      <c r="AC241" s="122"/>
      <c r="AD241" s="122"/>
    </row>
    <row r="242" ht="15.75" customHeight="1">
      <c r="A242" s="154"/>
      <c r="B242" s="152"/>
      <c r="C242" s="152"/>
      <c r="D242" s="152"/>
      <c r="E242" s="151"/>
      <c r="F242" s="152"/>
      <c r="G242" s="152"/>
      <c r="H242" s="122"/>
      <c r="I242" s="122"/>
      <c r="J242" s="122"/>
      <c r="K242" s="122"/>
      <c r="L242" s="122"/>
      <c r="M242" s="122"/>
      <c r="N242" s="122"/>
      <c r="O242" s="122"/>
      <c r="P242" s="122"/>
      <c r="Q242" s="122"/>
      <c r="R242" s="122"/>
      <c r="S242" s="122"/>
      <c r="T242" s="122"/>
      <c r="U242" s="122"/>
      <c r="V242" s="122"/>
      <c r="W242" s="122"/>
      <c r="X242" s="122"/>
      <c r="Y242" s="122"/>
      <c r="Z242" s="122"/>
      <c r="AA242" s="122"/>
      <c r="AB242" s="122"/>
      <c r="AC242" s="122"/>
      <c r="AD242" s="122"/>
    </row>
    <row r="243" ht="15.75" customHeight="1">
      <c r="A243" s="154"/>
      <c r="B243" s="152"/>
      <c r="C243" s="152"/>
      <c r="D243" s="152"/>
      <c r="E243" s="151"/>
      <c r="F243" s="152"/>
      <c r="G243" s="152"/>
      <c r="H243" s="122"/>
      <c r="I243" s="122"/>
      <c r="J243" s="122"/>
      <c r="K243" s="122"/>
      <c r="L243" s="122"/>
      <c r="M243" s="122"/>
      <c r="N243" s="122"/>
      <c r="O243" s="122"/>
      <c r="P243" s="122"/>
      <c r="Q243" s="122"/>
      <c r="R243" s="122"/>
      <c r="S243" s="122"/>
      <c r="T243" s="122"/>
      <c r="U243" s="122"/>
      <c r="V243" s="122"/>
      <c r="W243" s="122"/>
      <c r="X243" s="122"/>
      <c r="Y243" s="122"/>
      <c r="Z243" s="122"/>
      <c r="AA243" s="122"/>
      <c r="AB243" s="122"/>
      <c r="AC243" s="122"/>
      <c r="AD243" s="122"/>
    </row>
    <row r="244" ht="15.75" customHeight="1">
      <c r="A244" s="154"/>
      <c r="B244" s="152"/>
      <c r="C244" s="152"/>
      <c r="D244" s="152"/>
      <c r="E244" s="151"/>
      <c r="F244" s="152"/>
      <c r="G244" s="152"/>
      <c r="H244" s="122"/>
      <c r="I244" s="122"/>
      <c r="J244" s="122"/>
      <c r="K244" s="122"/>
      <c r="L244" s="122"/>
      <c r="M244" s="122"/>
      <c r="N244" s="122"/>
      <c r="O244" s="122"/>
      <c r="P244" s="122"/>
      <c r="Q244" s="122"/>
      <c r="R244" s="122"/>
      <c r="S244" s="122"/>
      <c r="T244" s="122"/>
      <c r="U244" s="122"/>
      <c r="V244" s="122"/>
      <c r="W244" s="122"/>
      <c r="X244" s="122"/>
      <c r="Y244" s="122"/>
      <c r="Z244" s="122"/>
      <c r="AA244" s="122"/>
      <c r="AB244" s="122"/>
      <c r="AC244" s="122"/>
      <c r="AD244" s="122"/>
    </row>
    <row r="245" ht="15.75" customHeight="1">
      <c r="A245" s="154"/>
      <c r="B245" s="152"/>
      <c r="C245" s="152"/>
      <c r="D245" s="152"/>
      <c r="E245" s="151"/>
      <c r="F245" s="152"/>
      <c r="G245" s="152"/>
      <c r="H245" s="122"/>
      <c r="I245" s="122"/>
      <c r="J245" s="122"/>
      <c r="K245" s="122"/>
      <c r="L245" s="122"/>
      <c r="M245" s="122"/>
      <c r="N245" s="122"/>
      <c r="O245" s="122"/>
      <c r="P245" s="122"/>
      <c r="Q245" s="122"/>
      <c r="R245" s="122"/>
      <c r="S245" s="122"/>
      <c r="T245" s="122"/>
      <c r="U245" s="122"/>
      <c r="V245" s="122"/>
      <c r="W245" s="122"/>
      <c r="X245" s="122"/>
      <c r="Y245" s="122"/>
      <c r="Z245" s="122"/>
      <c r="AA245" s="122"/>
      <c r="AB245" s="122"/>
      <c r="AC245" s="122"/>
      <c r="AD245" s="122"/>
    </row>
    <row r="246" ht="15.75" customHeight="1">
      <c r="A246" s="154"/>
      <c r="B246" s="152"/>
      <c r="C246" s="152"/>
      <c r="D246" s="152"/>
      <c r="E246" s="151"/>
      <c r="F246" s="152"/>
      <c r="G246" s="152"/>
      <c r="H246" s="122"/>
      <c r="I246" s="122"/>
      <c r="J246" s="122"/>
      <c r="K246" s="122"/>
      <c r="L246" s="122"/>
      <c r="M246" s="122"/>
      <c r="N246" s="122"/>
      <c r="O246" s="122"/>
      <c r="P246" s="122"/>
      <c r="Q246" s="122"/>
      <c r="R246" s="122"/>
      <c r="S246" s="122"/>
      <c r="T246" s="122"/>
      <c r="U246" s="122"/>
      <c r="V246" s="122"/>
      <c r="W246" s="122"/>
      <c r="X246" s="122"/>
      <c r="Y246" s="122"/>
      <c r="Z246" s="122"/>
      <c r="AA246" s="122"/>
      <c r="AB246" s="122"/>
      <c r="AC246" s="122"/>
      <c r="AD246" s="122"/>
    </row>
    <row r="247" ht="15.75" customHeight="1">
      <c r="A247" s="154"/>
      <c r="B247" s="152"/>
      <c r="C247" s="152"/>
      <c r="D247" s="152"/>
      <c r="E247" s="151"/>
      <c r="F247" s="152"/>
      <c r="G247" s="152"/>
      <c r="H247" s="122"/>
      <c r="I247" s="122"/>
      <c r="J247" s="122"/>
      <c r="K247" s="122"/>
      <c r="L247" s="122"/>
      <c r="M247" s="122"/>
      <c r="N247" s="122"/>
      <c r="O247" s="122"/>
      <c r="P247" s="122"/>
      <c r="Q247" s="122"/>
      <c r="R247" s="122"/>
      <c r="S247" s="122"/>
      <c r="T247" s="122"/>
      <c r="U247" s="122"/>
      <c r="V247" s="122"/>
      <c r="W247" s="122"/>
      <c r="X247" s="122"/>
      <c r="Y247" s="122"/>
      <c r="Z247" s="122"/>
      <c r="AA247" s="122"/>
      <c r="AB247" s="122"/>
      <c r="AC247" s="122"/>
      <c r="AD247" s="122"/>
    </row>
    <row r="248" ht="15.75" customHeight="1">
      <c r="A248" s="154"/>
      <c r="B248" s="152"/>
      <c r="C248" s="152"/>
      <c r="D248" s="152"/>
      <c r="E248" s="151"/>
      <c r="F248" s="152"/>
      <c r="G248" s="152"/>
      <c r="H248" s="122"/>
      <c r="I248" s="122"/>
      <c r="J248" s="122"/>
      <c r="K248" s="122"/>
      <c r="L248" s="122"/>
      <c r="M248" s="122"/>
      <c r="N248" s="122"/>
      <c r="O248" s="122"/>
      <c r="P248" s="122"/>
      <c r="Q248" s="122"/>
      <c r="R248" s="122"/>
      <c r="S248" s="122"/>
      <c r="T248" s="122"/>
      <c r="U248" s="122"/>
      <c r="V248" s="122"/>
      <c r="W248" s="122"/>
      <c r="X248" s="122"/>
      <c r="Y248" s="122"/>
      <c r="Z248" s="122"/>
      <c r="AA248" s="122"/>
      <c r="AB248" s="122"/>
      <c r="AC248" s="122"/>
      <c r="AD248" s="122"/>
    </row>
    <row r="249" ht="15.75" customHeight="1">
      <c r="A249" s="154"/>
      <c r="B249" s="152"/>
      <c r="C249" s="152"/>
      <c r="D249" s="152"/>
      <c r="E249" s="151"/>
      <c r="F249" s="152"/>
      <c r="G249" s="152"/>
      <c r="H249" s="122"/>
      <c r="I249" s="122"/>
      <c r="J249" s="122"/>
      <c r="K249" s="122"/>
      <c r="L249" s="122"/>
      <c r="M249" s="122"/>
      <c r="N249" s="122"/>
      <c r="O249" s="122"/>
      <c r="P249" s="122"/>
      <c r="Q249" s="122"/>
      <c r="R249" s="122"/>
      <c r="S249" s="122"/>
      <c r="T249" s="122"/>
      <c r="U249" s="122"/>
      <c r="V249" s="122"/>
      <c r="W249" s="122"/>
      <c r="X249" s="122"/>
      <c r="Y249" s="122"/>
      <c r="Z249" s="122"/>
      <c r="AA249" s="122"/>
      <c r="AB249" s="122"/>
      <c r="AC249" s="122"/>
      <c r="AD249" s="122"/>
    </row>
    <row r="250" ht="15.75" customHeight="1">
      <c r="A250" s="154"/>
      <c r="B250" s="152"/>
      <c r="C250" s="152"/>
      <c r="D250" s="152"/>
      <c r="E250" s="151"/>
      <c r="F250" s="152"/>
      <c r="G250" s="152"/>
      <c r="H250" s="122"/>
      <c r="I250" s="122"/>
      <c r="J250" s="122"/>
      <c r="K250" s="122"/>
      <c r="L250" s="122"/>
      <c r="M250" s="122"/>
      <c r="N250" s="122"/>
      <c r="O250" s="122"/>
      <c r="P250" s="122"/>
      <c r="Q250" s="122"/>
      <c r="R250" s="122"/>
      <c r="S250" s="122"/>
      <c r="T250" s="122"/>
      <c r="U250" s="122"/>
      <c r="V250" s="122"/>
      <c r="W250" s="122"/>
      <c r="X250" s="122"/>
      <c r="Y250" s="122"/>
      <c r="Z250" s="122"/>
      <c r="AA250" s="122"/>
      <c r="AB250" s="122"/>
      <c r="AC250" s="122"/>
      <c r="AD250" s="122"/>
    </row>
    <row r="251" ht="15.75" customHeight="1">
      <c r="A251" s="154"/>
      <c r="B251" s="152"/>
      <c r="C251" s="152"/>
      <c r="D251" s="152"/>
      <c r="E251" s="151"/>
      <c r="F251" s="152"/>
      <c r="G251" s="152"/>
      <c r="H251" s="122"/>
      <c r="I251" s="122"/>
      <c r="J251" s="122"/>
      <c r="K251" s="122"/>
      <c r="L251" s="122"/>
      <c r="M251" s="122"/>
      <c r="N251" s="122"/>
      <c r="O251" s="122"/>
      <c r="P251" s="122"/>
      <c r="Q251" s="122"/>
      <c r="R251" s="122"/>
      <c r="S251" s="122"/>
      <c r="T251" s="122"/>
      <c r="U251" s="122"/>
      <c r="V251" s="122"/>
      <c r="W251" s="122"/>
      <c r="X251" s="122"/>
      <c r="Y251" s="122"/>
      <c r="Z251" s="122"/>
      <c r="AA251" s="122"/>
      <c r="AB251" s="122"/>
      <c r="AC251" s="122"/>
      <c r="AD251" s="122"/>
    </row>
    <row r="252" ht="15.75" customHeight="1">
      <c r="A252" s="154"/>
      <c r="B252" s="152"/>
      <c r="C252" s="152"/>
      <c r="D252" s="152"/>
      <c r="E252" s="151"/>
      <c r="F252" s="152"/>
      <c r="G252" s="152"/>
      <c r="H252" s="122"/>
      <c r="I252" s="122"/>
      <c r="J252" s="122"/>
      <c r="K252" s="122"/>
      <c r="L252" s="122"/>
      <c r="M252" s="122"/>
      <c r="N252" s="122"/>
      <c r="O252" s="122"/>
      <c r="P252" s="122"/>
      <c r="Q252" s="122"/>
      <c r="R252" s="122"/>
      <c r="S252" s="122"/>
      <c r="T252" s="122"/>
      <c r="U252" s="122"/>
      <c r="V252" s="122"/>
      <c r="W252" s="122"/>
      <c r="X252" s="122"/>
      <c r="Y252" s="122"/>
      <c r="Z252" s="122"/>
      <c r="AA252" s="122"/>
      <c r="AB252" s="122"/>
      <c r="AC252" s="122"/>
      <c r="AD252" s="122"/>
    </row>
    <row r="253" ht="15.75" customHeight="1">
      <c r="A253" s="154"/>
      <c r="B253" s="152"/>
      <c r="C253" s="152"/>
      <c r="D253" s="152"/>
      <c r="E253" s="151"/>
      <c r="F253" s="152"/>
      <c r="G253" s="152"/>
      <c r="H253" s="122"/>
      <c r="I253" s="122"/>
      <c r="J253" s="122"/>
      <c r="K253" s="122"/>
      <c r="L253" s="122"/>
      <c r="M253" s="122"/>
      <c r="N253" s="122"/>
      <c r="O253" s="122"/>
      <c r="P253" s="122"/>
      <c r="Q253" s="122"/>
      <c r="R253" s="122"/>
      <c r="S253" s="122"/>
      <c r="T253" s="122"/>
      <c r="U253" s="122"/>
      <c r="V253" s="122"/>
      <c r="W253" s="122"/>
      <c r="X253" s="122"/>
      <c r="Y253" s="122"/>
      <c r="Z253" s="122"/>
      <c r="AA253" s="122"/>
      <c r="AB253" s="122"/>
      <c r="AC253" s="122"/>
      <c r="AD253" s="122"/>
    </row>
    <row r="254" ht="15.75" customHeight="1">
      <c r="A254" s="154"/>
      <c r="B254" s="152"/>
      <c r="C254" s="152"/>
      <c r="D254" s="152"/>
      <c r="E254" s="151"/>
      <c r="F254" s="152"/>
      <c r="G254" s="152"/>
      <c r="H254" s="122"/>
      <c r="I254" s="122"/>
      <c r="J254" s="122"/>
      <c r="K254" s="122"/>
      <c r="L254" s="122"/>
      <c r="M254" s="122"/>
      <c r="N254" s="122"/>
      <c r="O254" s="122"/>
      <c r="P254" s="122"/>
      <c r="Q254" s="122"/>
      <c r="R254" s="122"/>
      <c r="S254" s="122"/>
      <c r="T254" s="122"/>
      <c r="U254" s="122"/>
      <c r="V254" s="122"/>
      <c r="W254" s="122"/>
      <c r="X254" s="122"/>
      <c r="Y254" s="122"/>
      <c r="Z254" s="122"/>
      <c r="AA254" s="122"/>
      <c r="AB254" s="122"/>
      <c r="AC254" s="122"/>
      <c r="AD254" s="122"/>
    </row>
    <row r="255" ht="15.75" customHeight="1">
      <c r="A255" s="154"/>
      <c r="B255" s="152"/>
      <c r="C255" s="152"/>
      <c r="D255" s="152"/>
      <c r="E255" s="151"/>
      <c r="F255" s="152"/>
      <c r="G255" s="152"/>
      <c r="H255" s="122"/>
      <c r="I255" s="122"/>
      <c r="J255" s="122"/>
      <c r="K255" s="122"/>
      <c r="L255" s="122"/>
      <c r="M255" s="122"/>
      <c r="N255" s="122"/>
      <c r="O255" s="122"/>
      <c r="P255" s="122"/>
      <c r="Q255" s="122"/>
      <c r="R255" s="122"/>
      <c r="S255" s="122"/>
      <c r="T255" s="122"/>
      <c r="U255" s="122"/>
      <c r="V255" s="122"/>
      <c r="W255" s="122"/>
      <c r="X255" s="122"/>
      <c r="Y255" s="122"/>
      <c r="Z255" s="122"/>
      <c r="AA255" s="122"/>
      <c r="AB255" s="122"/>
      <c r="AC255" s="122"/>
      <c r="AD255" s="122"/>
    </row>
    <row r="256" ht="15.75" customHeight="1">
      <c r="A256" s="154"/>
      <c r="B256" s="152"/>
      <c r="C256" s="152"/>
      <c r="D256" s="152"/>
      <c r="E256" s="151"/>
      <c r="F256" s="152"/>
      <c r="G256" s="152"/>
      <c r="H256" s="122"/>
      <c r="I256" s="122"/>
      <c r="J256" s="122"/>
      <c r="K256" s="122"/>
      <c r="L256" s="122"/>
      <c r="M256" s="122"/>
      <c r="N256" s="122"/>
      <c r="O256" s="122"/>
      <c r="P256" s="122"/>
      <c r="Q256" s="122"/>
      <c r="R256" s="122"/>
      <c r="S256" s="122"/>
      <c r="T256" s="122"/>
      <c r="U256" s="122"/>
      <c r="V256" s="122"/>
      <c r="W256" s="122"/>
      <c r="X256" s="122"/>
      <c r="Y256" s="122"/>
      <c r="Z256" s="122"/>
      <c r="AA256" s="122"/>
      <c r="AB256" s="122"/>
      <c r="AC256" s="122"/>
      <c r="AD256" s="122"/>
    </row>
    <row r="257" ht="15.75" customHeight="1">
      <c r="A257" s="154"/>
      <c r="B257" s="152"/>
      <c r="C257" s="152"/>
      <c r="D257" s="152"/>
      <c r="E257" s="151"/>
      <c r="F257" s="152"/>
      <c r="G257" s="152"/>
      <c r="H257" s="122"/>
      <c r="I257" s="122"/>
      <c r="J257" s="122"/>
      <c r="K257" s="122"/>
      <c r="L257" s="122"/>
      <c r="M257" s="122"/>
      <c r="N257" s="122"/>
      <c r="O257" s="122"/>
      <c r="P257" s="122"/>
      <c r="Q257" s="122"/>
      <c r="R257" s="122"/>
      <c r="S257" s="122"/>
      <c r="T257" s="122"/>
      <c r="U257" s="122"/>
      <c r="V257" s="122"/>
      <c r="W257" s="122"/>
      <c r="X257" s="122"/>
      <c r="Y257" s="122"/>
      <c r="Z257" s="122"/>
      <c r="AA257" s="122"/>
      <c r="AB257" s="122"/>
      <c r="AC257" s="122"/>
      <c r="AD257" s="122"/>
    </row>
    <row r="258" ht="15.75" customHeight="1">
      <c r="A258" s="154"/>
      <c r="B258" s="152"/>
      <c r="C258" s="152"/>
      <c r="D258" s="152"/>
      <c r="E258" s="151"/>
      <c r="F258" s="152"/>
      <c r="G258" s="152"/>
      <c r="H258" s="122"/>
      <c r="I258" s="122"/>
      <c r="J258" s="122"/>
      <c r="K258" s="122"/>
      <c r="L258" s="122"/>
      <c r="M258" s="122"/>
      <c r="N258" s="122"/>
      <c r="O258" s="122"/>
      <c r="P258" s="122"/>
      <c r="Q258" s="122"/>
      <c r="R258" s="122"/>
      <c r="S258" s="122"/>
      <c r="T258" s="122"/>
      <c r="U258" s="122"/>
      <c r="V258" s="122"/>
      <c r="W258" s="122"/>
      <c r="X258" s="122"/>
      <c r="Y258" s="122"/>
      <c r="Z258" s="122"/>
      <c r="AA258" s="122"/>
      <c r="AB258" s="122"/>
      <c r="AC258" s="122"/>
      <c r="AD258" s="122"/>
    </row>
    <row r="259" ht="15.75" customHeight="1">
      <c r="A259" s="154"/>
      <c r="B259" s="152"/>
      <c r="C259" s="152"/>
      <c r="D259" s="152"/>
      <c r="E259" s="151"/>
      <c r="F259" s="152"/>
      <c r="G259" s="152"/>
      <c r="H259" s="122"/>
      <c r="I259" s="122"/>
      <c r="J259" s="122"/>
      <c r="K259" s="122"/>
      <c r="L259" s="122"/>
      <c r="M259" s="122"/>
      <c r="N259" s="122"/>
      <c r="O259" s="122"/>
      <c r="P259" s="122"/>
      <c r="Q259" s="122"/>
      <c r="R259" s="122"/>
      <c r="S259" s="122"/>
      <c r="T259" s="122"/>
      <c r="U259" s="122"/>
      <c r="V259" s="122"/>
      <c r="W259" s="122"/>
      <c r="X259" s="122"/>
      <c r="Y259" s="122"/>
      <c r="Z259" s="122"/>
      <c r="AA259" s="122"/>
      <c r="AB259" s="122"/>
      <c r="AC259" s="122"/>
      <c r="AD259" s="122"/>
    </row>
    <row r="260" ht="15.75" customHeight="1">
      <c r="A260" s="154"/>
      <c r="B260" s="152"/>
      <c r="C260" s="152"/>
      <c r="D260" s="152"/>
      <c r="E260" s="151"/>
      <c r="F260" s="152"/>
      <c r="G260" s="152"/>
      <c r="H260" s="122"/>
      <c r="I260" s="122"/>
      <c r="J260" s="122"/>
      <c r="K260" s="122"/>
      <c r="L260" s="122"/>
      <c r="M260" s="122"/>
      <c r="N260" s="122"/>
      <c r="O260" s="122"/>
      <c r="P260" s="122"/>
      <c r="Q260" s="122"/>
      <c r="R260" s="122"/>
      <c r="S260" s="122"/>
      <c r="T260" s="122"/>
      <c r="U260" s="122"/>
      <c r="V260" s="122"/>
      <c r="W260" s="122"/>
      <c r="X260" s="122"/>
      <c r="Y260" s="122"/>
      <c r="Z260" s="122"/>
      <c r="AA260" s="122"/>
      <c r="AB260" s="122"/>
      <c r="AC260" s="122"/>
      <c r="AD260" s="122"/>
    </row>
    <row r="261" ht="15.75" customHeight="1">
      <c r="A261" s="154"/>
      <c r="B261" s="152"/>
      <c r="C261" s="152"/>
      <c r="D261" s="152"/>
      <c r="E261" s="151"/>
      <c r="F261" s="152"/>
      <c r="G261" s="152"/>
      <c r="H261" s="122"/>
      <c r="I261" s="122"/>
      <c r="J261" s="122"/>
      <c r="K261" s="122"/>
      <c r="L261" s="122"/>
      <c r="M261" s="122"/>
      <c r="N261" s="122"/>
      <c r="O261" s="122"/>
      <c r="P261" s="122"/>
      <c r="Q261" s="122"/>
      <c r="R261" s="122"/>
      <c r="S261" s="122"/>
      <c r="T261" s="122"/>
      <c r="U261" s="122"/>
      <c r="V261" s="122"/>
      <c r="W261" s="122"/>
      <c r="X261" s="122"/>
      <c r="Y261" s="122"/>
      <c r="Z261" s="122"/>
      <c r="AA261" s="122"/>
      <c r="AB261" s="122"/>
      <c r="AC261" s="122"/>
      <c r="AD261" s="122"/>
    </row>
    <row r="262" ht="15.75" customHeight="1">
      <c r="A262" s="154"/>
      <c r="B262" s="152"/>
      <c r="C262" s="152"/>
      <c r="D262" s="152"/>
      <c r="E262" s="151"/>
      <c r="F262" s="152"/>
      <c r="G262" s="152"/>
      <c r="H262" s="122"/>
      <c r="I262" s="122"/>
      <c r="J262" s="122"/>
      <c r="K262" s="122"/>
      <c r="L262" s="122"/>
      <c r="M262" s="122"/>
      <c r="N262" s="122"/>
      <c r="O262" s="122"/>
      <c r="P262" s="122"/>
      <c r="Q262" s="122"/>
      <c r="R262" s="122"/>
      <c r="S262" s="122"/>
      <c r="T262" s="122"/>
      <c r="U262" s="122"/>
      <c r="V262" s="122"/>
      <c r="W262" s="122"/>
      <c r="X262" s="122"/>
      <c r="Y262" s="122"/>
      <c r="Z262" s="122"/>
      <c r="AA262" s="122"/>
      <c r="AB262" s="122"/>
      <c r="AC262" s="122"/>
      <c r="AD262" s="122"/>
    </row>
    <row r="263" ht="15.75" customHeight="1">
      <c r="A263" s="154"/>
      <c r="B263" s="152"/>
      <c r="C263" s="152"/>
      <c r="D263" s="152"/>
      <c r="E263" s="151"/>
      <c r="F263" s="152"/>
      <c r="G263" s="152"/>
      <c r="H263" s="122"/>
      <c r="I263" s="122"/>
      <c r="J263" s="122"/>
      <c r="K263" s="122"/>
      <c r="L263" s="122"/>
      <c r="M263" s="122"/>
      <c r="N263" s="122"/>
      <c r="O263" s="122"/>
      <c r="P263" s="122"/>
      <c r="Q263" s="122"/>
      <c r="R263" s="122"/>
      <c r="S263" s="122"/>
      <c r="T263" s="122"/>
      <c r="U263" s="122"/>
      <c r="V263" s="122"/>
      <c r="W263" s="122"/>
      <c r="X263" s="122"/>
      <c r="Y263" s="122"/>
      <c r="Z263" s="122"/>
      <c r="AA263" s="122"/>
      <c r="AB263" s="122"/>
      <c r="AC263" s="122"/>
      <c r="AD263" s="122"/>
    </row>
    <row r="264" ht="15.75" customHeight="1">
      <c r="A264" s="154"/>
      <c r="B264" s="152"/>
      <c r="C264" s="152"/>
      <c r="D264" s="152"/>
      <c r="E264" s="151"/>
      <c r="F264" s="152"/>
      <c r="G264" s="152"/>
      <c r="H264" s="122"/>
      <c r="I264" s="122"/>
      <c r="J264" s="122"/>
      <c r="K264" s="122"/>
      <c r="L264" s="122"/>
      <c r="M264" s="122"/>
      <c r="N264" s="122"/>
      <c r="O264" s="122"/>
      <c r="P264" s="122"/>
      <c r="Q264" s="122"/>
      <c r="R264" s="122"/>
      <c r="S264" s="122"/>
      <c r="T264" s="122"/>
      <c r="U264" s="122"/>
      <c r="V264" s="122"/>
      <c r="W264" s="122"/>
      <c r="X264" s="122"/>
      <c r="Y264" s="122"/>
      <c r="Z264" s="122"/>
      <c r="AA264" s="122"/>
      <c r="AB264" s="122"/>
      <c r="AC264" s="122"/>
      <c r="AD264" s="122"/>
    </row>
    <row r="265" ht="15.75" customHeight="1">
      <c r="A265" s="154"/>
      <c r="B265" s="152"/>
      <c r="C265" s="152"/>
      <c r="D265" s="152"/>
      <c r="E265" s="151"/>
      <c r="F265" s="152"/>
      <c r="G265" s="152"/>
      <c r="H265" s="122"/>
      <c r="I265" s="122"/>
      <c r="J265" s="122"/>
      <c r="K265" s="122"/>
      <c r="L265" s="122"/>
      <c r="M265" s="122"/>
      <c r="N265" s="122"/>
      <c r="O265" s="122"/>
      <c r="P265" s="122"/>
      <c r="Q265" s="122"/>
      <c r="R265" s="122"/>
      <c r="S265" s="122"/>
      <c r="T265" s="122"/>
      <c r="U265" s="122"/>
      <c r="V265" s="122"/>
      <c r="W265" s="122"/>
      <c r="X265" s="122"/>
      <c r="Y265" s="122"/>
      <c r="Z265" s="122"/>
      <c r="AA265" s="122"/>
      <c r="AB265" s="122"/>
      <c r="AC265" s="122"/>
      <c r="AD265" s="122"/>
    </row>
    <row r="266" ht="15.75" customHeight="1">
      <c r="A266" s="154"/>
      <c r="B266" s="152"/>
      <c r="C266" s="152"/>
      <c r="D266" s="152"/>
      <c r="E266" s="151"/>
      <c r="F266" s="152"/>
      <c r="G266" s="152"/>
      <c r="H266" s="122"/>
      <c r="I266" s="122"/>
      <c r="J266" s="122"/>
      <c r="K266" s="122"/>
      <c r="L266" s="122"/>
      <c r="M266" s="122"/>
      <c r="N266" s="122"/>
      <c r="O266" s="122"/>
      <c r="P266" s="122"/>
      <c r="Q266" s="122"/>
      <c r="R266" s="122"/>
      <c r="S266" s="122"/>
      <c r="T266" s="122"/>
      <c r="U266" s="122"/>
      <c r="V266" s="122"/>
      <c r="W266" s="122"/>
      <c r="X266" s="122"/>
      <c r="Y266" s="122"/>
      <c r="Z266" s="122"/>
      <c r="AA266" s="122"/>
      <c r="AB266" s="122"/>
      <c r="AC266" s="122"/>
      <c r="AD266" s="122"/>
    </row>
    <row r="267" ht="15.75" customHeight="1">
      <c r="A267" s="154"/>
      <c r="B267" s="152"/>
      <c r="C267" s="152"/>
      <c r="D267" s="152"/>
      <c r="E267" s="151"/>
      <c r="F267" s="152"/>
      <c r="G267" s="152"/>
      <c r="H267" s="122"/>
      <c r="I267" s="122"/>
      <c r="J267" s="122"/>
      <c r="K267" s="122"/>
      <c r="L267" s="122"/>
      <c r="M267" s="122"/>
      <c r="N267" s="122"/>
      <c r="O267" s="122"/>
      <c r="P267" s="122"/>
      <c r="Q267" s="122"/>
      <c r="R267" s="122"/>
      <c r="S267" s="122"/>
      <c r="T267" s="122"/>
      <c r="U267" s="122"/>
      <c r="V267" s="122"/>
      <c r="W267" s="122"/>
      <c r="X267" s="122"/>
      <c r="Y267" s="122"/>
      <c r="Z267" s="122"/>
      <c r="AA267" s="122"/>
      <c r="AB267" s="122"/>
      <c r="AC267" s="122"/>
      <c r="AD267" s="122"/>
    </row>
    <row r="268" ht="15.75" customHeight="1">
      <c r="A268" s="154"/>
      <c r="B268" s="152"/>
      <c r="C268" s="152"/>
      <c r="D268" s="152"/>
      <c r="E268" s="151"/>
      <c r="F268" s="152"/>
      <c r="G268" s="152"/>
      <c r="H268" s="122"/>
      <c r="I268" s="122"/>
      <c r="J268" s="122"/>
      <c r="K268" s="122"/>
      <c r="L268" s="122"/>
      <c r="M268" s="122"/>
      <c r="N268" s="122"/>
      <c r="O268" s="122"/>
      <c r="P268" s="122"/>
      <c r="Q268" s="122"/>
      <c r="R268" s="122"/>
      <c r="S268" s="122"/>
      <c r="T268" s="122"/>
      <c r="U268" s="122"/>
      <c r="V268" s="122"/>
      <c r="W268" s="122"/>
      <c r="X268" s="122"/>
      <c r="Y268" s="122"/>
      <c r="Z268" s="122"/>
      <c r="AA268" s="122"/>
      <c r="AB268" s="122"/>
      <c r="AC268" s="122"/>
      <c r="AD268" s="122"/>
    </row>
    <row r="269" ht="15.75" customHeight="1">
      <c r="A269" s="154"/>
      <c r="B269" s="152"/>
      <c r="C269" s="152"/>
      <c r="D269" s="152"/>
      <c r="E269" s="151"/>
      <c r="F269" s="152"/>
      <c r="G269" s="152"/>
      <c r="H269" s="122"/>
      <c r="I269" s="122"/>
      <c r="J269" s="122"/>
      <c r="K269" s="122"/>
      <c r="L269" s="122"/>
      <c r="M269" s="122"/>
      <c r="N269" s="122"/>
      <c r="O269" s="122"/>
      <c r="P269" s="122"/>
      <c r="Q269" s="122"/>
      <c r="R269" s="122"/>
      <c r="S269" s="122"/>
      <c r="T269" s="122"/>
      <c r="U269" s="122"/>
      <c r="V269" s="122"/>
      <c r="W269" s="122"/>
      <c r="X269" s="122"/>
      <c r="Y269" s="122"/>
      <c r="Z269" s="122"/>
      <c r="AA269" s="122"/>
      <c r="AB269" s="122"/>
      <c r="AC269" s="122"/>
      <c r="AD269" s="122"/>
    </row>
    <row r="270" ht="15.75" customHeight="1">
      <c r="A270" s="154"/>
      <c r="B270" s="152"/>
      <c r="C270" s="152"/>
      <c r="D270" s="152"/>
      <c r="E270" s="151"/>
      <c r="F270" s="152"/>
      <c r="G270" s="152"/>
      <c r="H270" s="122"/>
      <c r="I270" s="122"/>
      <c r="J270" s="122"/>
      <c r="K270" s="122"/>
      <c r="L270" s="122"/>
      <c r="M270" s="122"/>
      <c r="N270" s="122"/>
      <c r="O270" s="122"/>
      <c r="P270" s="122"/>
      <c r="Q270" s="122"/>
      <c r="R270" s="122"/>
      <c r="S270" s="122"/>
      <c r="T270" s="122"/>
      <c r="U270" s="122"/>
      <c r="V270" s="122"/>
      <c r="W270" s="122"/>
      <c r="X270" s="122"/>
      <c r="Y270" s="122"/>
      <c r="Z270" s="122"/>
      <c r="AA270" s="122"/>
      <c r="AB270" s="122"/>
      <c r="AC270" s="122"/>
      <c r="AD270" s="122"/>
    </row>
    <row r="271" ht="15.75" customHeight="1">
      <c r="A271" s="154"/>
      <c r="B271" s="152"/>
      <c r="C271" s="152"/>
      <c r="D271" s="152"/>
      <c r="E271" s="151"/>
      <c r="F271" s="152"/>
      <c r="G271" s="152"/>
      <c r="H271" s="122"/>
      <c r="I271" s="122"/>
      <c r="J271" s="122"/>
      <c r="K271" s="122"/>
      <c r="L271" s="122"/>
      <c r="M271" s="122"/>
      <c r="N271" s="122"/>
      <c r="O271" s="122"/>
      <c r="P271" s="122"/>
      <c r="Q271" s="122"/>
      <c r="R271" s="122"/>
      <c r="S271" s="122"/>
      <c r="T271" s="122"/>
      <c r="U271" s="122"/>
      <c r="V271" s="122"/>
      <c r="W271" s="122"/>
      <c r="X271" s="122"/>
      <c r="Y271" s="122"/>
      <c r="Z271" s="122"/>
      <c r="AA271" s="122"/>
      <c r="AB271" s="122"/>
      <c r="AC271" s="122"/>
      <c r="AD271" s="122"/>
    </row>
    <row r="272" ht="15.75" customHeight="1">
      <c r="A272" s="154"/>
      <c r="B272" s="152"/>
      <c r="C272" s="152"/>
      <c r="D272" s="152"/>
      <c r="E272" s="151"/>
      <c r="F272" s="152"/>
      <c r="G272" s="152"/>
      <c r="H272" s="122"/>
      <c r="I272" s="122"/>
      <c r="J272" s="122"/>
      <c r="K272" s="122"/>
      <c r="L272" s="122"/>
      <c r="M272" s="122"/>
      <c r="N272" s="122"/>
      <c r="O272" s="122"/>
      <c r="P272" s="122"/>
      <c r="Q272" s="122"/>
      <c r="R272" s="122"/>
      <c r="S272" s="122"/>
      <c r="T272" s="122"/>
      <c r="U272" s="122"/>
      <c r="V272" s="122"/>
      <c r="W272" s="122"/>
      <c r="X272" s="122"/>
      <c r="Y272" s="122"/>
      <c r="Z272" s="122"/>
      <c r="AA272" s="122"/>
      <c r="AB272" s="122"/>
      <c r="AC272" s="122"/>
      <c r="AD272" s="122"/>
    </row>
    <row r="273" ht="15.75" customHeight="1">
      <c r="A273" s="154"/>
      <c r="B273" s="152"/>
      <c r="C273" s="152"/>
      <c r="D273" s="152"/>
      <c r="E273" s="151"/>
      <c r="F273" s="152"/>
      <c r="G273" s="152"/>
      <c r="H273" s="122"/>
      <c r="I273" s="122"/>
      <c r="J273" s="122"/>
      <c r="K273" s="122"/>
      <c r="L273" s="122"/>
      <c r="M273" s="122"/>
      <c r="N273" s="122"/>
      <c r="O273" s="122"/>
      <c r="P273" s="122"/>
      <c r="Q273" s="122"/>
      <c r="R273" s="122"/>
      <c r="S273" s="122"/>
      <c r="T273" s="122"/>
      <c r="U273" s="122"/>
      <c r="V273" s="122"/>
      <c r="W273" s="122"/>
      <c r="X273" s="122"/>
      <c r="Y273" s="122"/>
      <c r="Z273" s="122"/>
      <c r="AA273" s="122"/>
      <c r="AB273" s="122"/>
      <c r="AC273" s="122"/>
      <c r="AD273" s="122"/>
    </row>
    <row r="274" ht="15.75" customHeight="1">
      <c r="A274" s="154"/>
      <c r="B274" s="152"/>
      <c r="C274" s="152"/>
      <c r="D274" s="152"/>
      <c r="E274" s="151"/>
      <c r="F274" s="152"/>
      <c r="G274" s="152"/>
      <c r="H274" s="122"/>
      <c r="I274" s="122"/>
      <c r="J274" s="122"/>
      <c r="K274" s="122"/>
      <c r="L274" s="122"/>
      <c r="M274" s="122"/>
      <c r="N274" s="122"/>
      <c r="O274" s="122"/>
      <c r="P274" s="122"/>
      <c r="Q274" s="122"/>
      <c r="R274" s="122"/>
      <c r="S274" s="122"/>
      <c r="T274" s="122"/>
      <c r="U274" s="122"/>
      <c r="V274" s="122"/>
      <c r="W274" s="122"/>
      <c r="X274" s="122"/>
      <c r="Y274" s="122"/>
      <c r="Z274" s="122"/>
      <c r="AA274" s="122"/>
      <c r="AB274" s="122"/>
      <c r="AC274" s="122"/>
      <c r="AD274" s="122"/>
    </row>
    <row r="275" ht="15.75" customHeight="1">
      <c r="A275" s="154"/>
      <c r="B275" s="152"/>
      <c r="C275" s="152"/>
      <c r="D275" s="152"/>
      <c r="E275" s="151"/>
      <c r="F275" s="152"/>
      <c r="G275" s="152"/>
      <c r="H275" s="122"/>
      <c r="I275" s="122"/>
      <c r="J275" s="122"/>
      <c r="K275" s="122"/>
      <c r="L275" s="122"/>
      <c r="M275" s="122"/>
      <c r="N275" s="122"/>
      <c r="O275" s="122"/>
      <c r="P275" s="122"/>
      <c r="Q275" s="122"/>
      <c r="R275" s="122"/>
      <c r="S275" s="122"/>
      <c r="T275" s="122"/>
      <c r="U275" s="122"/>
      <c r="V275" s="122"/>
      <c r="W275" s="122"/>
      <c r="X275" s="122"/>
      <c r="Y275" s="122"/>
      <c r="Z275" s="122"/>
      <c r="AA275" s="122"/>
      <c r="AB275" s="122"/>
      <c r="AC275" s="122"/>
      <c r="AD275" s="122"/>
    </row>
    <row r="276" ht="15.75" customHeight="1">
      <c r="A276" s="154"/>
      <c r="B276" s="152"/>
      <c r="C276" s="152"/>
      <c r="D276" s="152"/>
      <c r="E276" s="151"/>
      <c r="F276" s="152"/>
      <c r="G276" s="152"/>
      <c r="H276" s="122"/>
      <c r="I276" s="122"/>
      <c r="J276" s="122"/>
      <c r="K276" s="122"/>
      <c r="L276" s="122"/>
      <c r="M276" s="122"/>
      <c r="N276" s="122"/>
      <c r="O276" s="122"/>
      <c r="P276" s="122"/>
      <c r="Q276" s="122"/>
      <c r="R276" s="122"/>
      <c r="S276" s="122"/>
      <c r="T276" s="122"/>
      <c r="U276" s="122"/>
      <c r="V276" s="122"/>
      <c r="W276" s="122"/>
      <c r="X276" s="122"/>
      <c r="Y276" s="122"/>
      <c r="Z276" s="122"/>
      <c r="AA276" s="122"/>
      <c r="AB276" s="122"/>
      <c r="AC276" s="122"/>
      <c r="AD276" s="122"/>
    </row>
    <row r="277" ht="15.75" customHeight="1">
      <c r="A277" s="154"/>
      <c r="B277" s="152"/>
      <c r="C277" s="152"/>
      <c r="D277" s="152"/>
      <c r="E277" s="151"/>
      <c r="F277" s="152"/>
      <c r="G277" s="152"/>
      <c r="H277" s="122"/>
      <c r="I277" s="122"/>
      <c r="J277" s="122"/>
      <c r="K277" s="122"/>
      <c r="L277" s="122"/>
      <c r="M277" s="122"/>
      <c r="N277" s="122"/>
      <c r="O277" s="122"/>
      <c r="P277" s="122"/>
      <c r="Q277" s="122"/>
      <c r="R277" s="122"/>
      <c r="S277" s="122"/>
      <c r="T277" s="122"/>
      <c r="U277" s="122"/>
      <c r="V277" s="122"/>
      <c r="W277" s="122"/>
      <c r="X277" s="122"/>
      <c r="Y277" s="122"/>
      <c r="Z277" s="122"/>
      <c r="AA277" s="122"/>
      <c r="AB277" s="122"/>
      <c r="AC277" s="122"/>
      <c r="AD277" s="122"/>
    </row>
    <row r="278" ht="15.75" customHeight="1">
      <c r="A278" s="154"/>
      <c r="B278" s="152"/>
      <c r="C278" s="152"/>
      <c r="D278" s="152"/>
      <c r="E278" s="151"/>
      <c r="F278" s="152"/>
      <c r="G278" s="152"/>
      <c r="H278" s="122"/>
      <c r="I278" s="122"/>
      <c r="J278" s="122"/>
      <c r="K278" s="122"/>
      <c r="L278" s="122"/>
      <c r="M278" s="122"/>
      <c r="N278" s="122"/>
      <c r="O278" s="122"/>
      <c r="P278" s="122"/>
      <c r="Q278" s="122"/>
      <c r="R278" s="122"/>
      <c r="S278" s="122"/>
      <c r="T278" s="122"/>
      <c r="U278" s="122"/>
      <c r="V278" s="122"/>
      <c r="W278" s="122"/>
      <c r="X278" s="122"/>
      <c r="Y278" s="122"/>
      <c r="Z278" s="122"/>
      <c r="AA278" s="122"/>
      <c r="AB278" s="122"/>
      <c r="AC278" s="122"/>
      <c r="AD278" s="122"/>
    </row>
    <row r="279" ht="15.75" customHeight="1">
      <c r="A279" s="154"/>
      <c r="B279" s="152"/>
      <c r="C279" s="152"/>
      <c r="D279" s="152"/>
      <c r="E279" s="151"/>
      <c r="F279" s="152"/>
      <c r="G279" s="152"/>
      <c r="H279" s="122"/>
      <c r="I279" s="122"/>
      <c r="J279" s="122"/>
      <c r="K279" s="122"/>
      <c r="L279" s="122"/>
      <c r="M279" s="122"/>
      <c r="N279" s="122"/>
      <c r="O279" s="122"/>
      <c r="P279" s="122"/>
      <c r="Q279" s="122"/>
      <c r="R279" s="122"/>
      <c r="S279" s="122"/>
      <c r="T279" s="122"/>
      <c r="U279" s="122"/>
      <c r="V279" s="122"/>
      <c r="W279" s="122"/>
      <c r="X279" s="122"/>
      <c r="Y279" s="122"/>
      <c r="Z279" s="122"/>
      <c r="AA279" s="122"/>
      <c r="AB279" s="122"/>
      <c r="AC279" s="122"/>
      <c r="AD279" s="122"/>
    </row>
    <row r="280" ht="15.75" customHeight="1">
      <c r="A280" s="154"/>
      <c r="B280" s="152"/>
      <c r="C280" s="152"/>
      <c r="D280" s="152"/>
      <c r="E280" s="151"/>
      <c r="F280" s="152"/>
      <c r="G280" s="152"/>
      <c r="H280" s="122"/>
      <c r="I280" s="122"/>
      <c r="J280" s="122"/>
      <c r="K280" s="122"/>
      <c r="L280" s="122"/>
      <c r="M280" s="122"/>
      <c r="N280" s="122"/>
      <c r="O280" s="122"/>
      <c r="P280" s="122"/>
      <c r="Q280" s="122"/>
      <c r="R280" s="122"/>
      <c r="S280" s="122"/>
      <c r="T280" s="122"/>
      <c r="U280" s="122"/>
      <c r="V280" s="122"/>
      <c r="W280" s="122"/>
      <c r="X280" s="122"/>
      <c r="Y280" s="122"/>
      <c r="Z280" s="122"/>
      <c r="AA280" s="122"/>
      <c r="AB280" s="122"/>
      <c r="AC280" s="122"/>
      <c r="AD280" s="122"/>
    </row>
    <row r="281" ht="15.75" customHeight="1">
      <c r="A281" s="154"/>
      <c r="B281" s="152"/>
      <c r="C281" s="152"/>
      <c r="D281" s="152"/>
      <c r="E281" s="151"/>
      <c r="F281" s="152"/>
      <c r="G281" s="152"/>
      <c r="H281" s="122"/>
      <c r="I281" s="122"/>
      <c r="J281" s="122"/>
      <c r="K281" s="122"/>
      <c r="L281" s="122"/>
      <c r="M281" s="122"/>
      <c r="N281" s="122"/>
      <c r="O281" s="122"/>
      <c r="P281" s="122"/>
      <c r="Q281" s="122"/>
      <c r="R281" s="122"/>
      <c r="S281" s="122"/>
      <c r="T281" s="122"/>
      <c r="U281" s="122"/>
      <c r="V281" s="122"/>
      <c r="W281" s="122"/>
      <c r="X281" s="122"/>
      <c r="Y281" s="122"/>
      <c r="Z281" s="122"/>
      <c r="AA281" s="122"/>
      <c r="AB281" s="122"/>
      <c r="AC281" s="122"/>
      <c r="AD281" s="122"/>
    </row>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sheetData>
  <autoFilter ref="$A$11:$G$34"/>
  <mergeCells count="1">
    <mergeCell ref="A1:E9"/>
  </mergeCells>
  <printOptions/>
  <pageMargins bottom="0.75" footer="0.0" header="0.0" left="0.7" right="0.7" top="0.75"/>
  <pageSetup orientation="landscape"/>
  <drawing r:id="rId4"/>
  <legacyDrawing r:id="rId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73.29"/>
    <col customWidth="1" min="3" max="4" width="22.57"/>
    <col customWidth="1" min="5" max="5" width="108.29"/>
    <col customWidth="1" min="6" max="6" width="19.86"/>
    <col customWidth="1" min="7" max="7" width="22.43"/>
    <col customWidth="1" min="8" max="8" width="17.57"/>
    <col customWidth="1" min="9" max="19" width="11.43"/>
  </cols>
  <sheetData>
    <row r="1">
      <c r="A1" s="109"/>
      <c r="F1" s="110"/>
      <c r="G1" s="111"/>
      <c r="H1" s="111"/>
      <c r="I1" s="36"/>
      <c r="J1" s="36"/>
      <c r="K1" s="36"/>
      <c r="L1" s="36"/>
      <c r="M1" s="36"/>
      <c r="N1" s="36"/>
      <c r="O1" s="36"/>
      <c r="P1" s="36"/>
      <c r="Q1" s="36"/>
      <c r="R1" s="36"/>
      <c r="S1" s="36"/>
    </row>
    <row r="2">
      <c r="F2" s="110"/>
      <c r="G2" s="111"/>
      <c r="H2" s="111"/>
      <c r="I2" s="36"/>
      <c r="J2" s="36"/>
      <c r="K2" s="36"/>
      <c r="L2" s="36"/>
      <c r="M2" s="36"/>
      <c r="N2" s="36"/>
      <c r="O2" s="36"/>
      <c r="P2" s="36"/>
      <c r="Q2" s="36"/>
      <c r="R2" s="36"/>
      <c r="S2" s="36"/>
    </row>
    <row r="3">
      <c r="F3" s="110"/>
      <c r="G3" s="111"/>
      <c r="H3" s="111"/>
      <c r="I3" s="36"/>
      <c r="J3" s="36"/>
      <c r="K3" s="36"/>
      <c r="L3" s="36"/>
      <c r="M3" s="36"/>
      <c r="N3" s="36"/>
      <c r="O3" s="36"/>
      <c r="P3" s="36"/>
      <c r="Q3" s="36"/>
      <c r="R3" s="36"/>
      <c r="S3" s="36"/>
    </row>
    <row r="4">
      <c r="F4" s="110"/>
      <c r="G4" s="111"/>
      <c r="H4" s="111"/>
      <c r="I4" s="36"/>
      <c r="J4" s="36"/>
      <c r="K4" s="36"/>
      <c r="L4" s="36"/>
      <c r="M4" s="36"/>
      <c r="N4" s="36"/>
      <c r="O4" s="36"/>
      <c r="P4" s="36"/>
      <c r="Q4" s="36"/>
      <c r="R4" s="36"/>
      <c r="S4" s="36"/>
    </row>
    <row r="5">
      <c r="F5" s="110"/>
      <c r="G5" s="111"/>
      <c r="H5" s="111"/>
      <c r="I5" s="36"/>
      <c r="J5" s="36"/>
      <c r="K5" s="36"/>
      <c r="L5" s="36"/>
      <c r="M5" s="36"/>
      <c r="N5" s="36"/>
      <c r="O5" s="36"/>
      <c r="P5" s="36"/>
      <c r="Q5" s="36"/>
      <c r="R5" s="36"/>
      <c r="S5" s="36"/>
    </row>
    <row r="6">
      <c r="F6" s="110"/>
      <c r="G6" s="111"/>
      <c r="H6" s="111"/>
      <c r="I6" s="36"/>
      <c r="J6" s="36"/>
      <c r="K6" s="36"/>
      <c r="L6" s="36"/>
      <c r="M6" s="36"/>
      <c r="N6" s="36"/>
      <c r="O6" s="36"/>
      <c r="P6" s="36"/>
      <c r="Q6" s="36"/>
      <c r="R6" s="36"/>
      <c r="S6" s="36"/>
    </row>
    <row r="7">
      <c r="F7" s="112"/>
      <c r="G7" s="113"/>
      <c r="H7" s="113"/>
      <c r="I7" s="36"/>
      <c r="J7" s="36"/>
      <c r="K7" s="36"/>
      <c r="L7" s="36"/>
      <c r="M7" s="36"/>
      <c r="N7" s="36"/>
      <c r="O7" s="36"/>
      <c r="P7" s="36"/>
      <c r="Q7" s="36"/>
      <c r="R7" s="36"/>
      <c r="S7" s="36"/>
    </row>
    <row r="8">
      <c r="F8" s="114"/>
      <c r="G8" s="115"/>
      <c r="H8" s="115"/>
      <c r="I8" s="36"/>
      <c r="J8" s="36"/>
      <c r="K8" s="36"/>
      <c r="L8" s="36"/>
      <c r="M8" s="36"/>
      <c r="N8" s="36"/>
      <c r="O8" s="36"/>
      <c r="P8" s="36"/>
      <c r="Q8" s="36"/>
      <c r="R8" s="36"/>
      <c r="S8" s="36"/>
    </row>
    <row r="9" ht="27.0" customHeight="1">
      <c r="F9" s="116"/>
      <c r="G9" s="117"/>
      <c r="H9" s="117"/>
      <c r="I9" s="36"/>
      <c r="J9" s="36"/>
      <c r="K9" s="36"/>
      <c r="L9" s="36"/>
      <c r="M9" s="36"/>
      <c r="N9" s="36"/>
      <c r="O9" s="36"/>
      <c r="P9" s="36"/>
      <c r="Q9" s="36"/>
      <c r="R9" s="36"/>
      <c r="S9" s="36"/>
    </row>
    <row r="10" ht="32.25" customHeight="1">
      <c r="A10" s="118" t="s">
        <v>220</v>
      </c>
      <c r="B10" s="119"/>
      <c r="C10" s="119"/>
      <c r="D10" s="119"/>
      <c r="E10" s="120"/>
      <c r="F10" s="119"/>
      <c r="G10" s="119"/>
      <c r="H10" s="121"/>
      <c r="I10" s="122"/>
      <c r="J10" s="122"/>
      <c r="K10" s="122"/>
      <c r="L10" s="122"/>
      <c r="M10" s="122"/>
      <c r="N10" s="122"/>
      <c r="O10" s="122"/>
      <c r="P10" s="122"/>
      <c r="Q10" s="122"/>
      <c r="R10" s="122"/>
      <c r="S10" s="122"/>
    </row>
    <row r="11">
      <c r="A11" s="123" t="s">
        <v>221</v>
      </c>
      <c r="B11" s="124" t="s">
        <v>222</v>
      </c>
      <c r="C11" s="124" t="s">
        <v>223</v>
      </c>
      <c r="D11" s="124" t="s">
        <v>224</v>
      </c>
      <c r="E11" s="125" t="s">
        <v>225</v>
      </c>
      <c r="F11" s="125" t="s">
        <v>226</v>
      </c>
      <c r="G11" s="125" t="s">
        <v>3</v>
      </c>
      <c r="H11" s="124" t="s">
        <v>464</v>
      </c>
      <c r="I11" s="126"/>
      <c r="J11" s="126"/>
      <c r="K11" s="126"/>
      <c r="L11" s="126"/>
      <c r="M11" s="126"/>
      <c r="N11" s="126"/>
      <c r="O11" s="126"/>
      <c r="P11" s="126"/>
      <c r="Q11" s="126"/>
      <c r="R11" s="126"/>
      <c r="S11" s="126"/>
    </row>
    <row r="12" ht="201.0" customHeight="1">
      <c r="A12" s="127">
        <v>45658.0</v>
      </c>
      <c r="B12" s="128" t="s">
        <v>465</v>
      </c>
      <c r="C12" s="129" t="s">
        <v>0</v>
      </c>
      <c r="D12" s="129" t="s">
        <v>240</v>
      </c>
      <c r="E12" s="130" t="s">
        <v>241</v>
      </c>
      <c r="F12" s="129" t="s">
        <v>242</v>
      </c>
      <c r="G12" s="128" t="s">
        <v>8</v>
      </c>
      <c r="H12" s="212" t="s">
        <v>466</v>
      </c>
      <c r="I12" s="122"/>
      <c r="J12" s="122"/>
      <c r="K12" s="122"/>
      <c r="L12" s="122"/>
      <c r="M12" s="122"/>
      <c r="N12" s="122"/>
      <c r="O12" s="122"/>
      <c r="P12" s="122"/>
      <c r="Q12" s="122"/>
      <c r="R12" s="122"/>
      <c r="S12" s="122"/>
    </row>
    <row r="13" ht="201.0" customHeight="1">
      <c r="A13" s="132">
        <v>45689.0</v>
      </c>
      <c r="B13" s="128" t="s">
        <v>465</v>
      </c>
      <c r="C13" s="133" t="s">
        <v>0</v>
      </c>
      <c r="D13" s="133" t="s">
        <v>240</v>
      </c>
      <c r="E13" s="130" t="s">
        <v>467</v>
      </c>
      <c r="F13" s="133" t="s">
        <v>244</v>
      </c>
      <c r="G13" s="134" t="s">
        <v>245</v>
      </c>
      <c r="H13" s="164" t="s">
        <v>468</v>
      </c>
      <c r="I13" s="122"/>
      <c r="J13" s="122"/>
      <c r="K13" s="122"/>
      <c r="L13" s="122"/>
      <c r="M13" s="122"/>
      <c r="N13" s="122"/>
      <c r="O13" s="122"/>
      <c r="P13" s="122"/>
      <c r="Q13" s="122"/>
      <c r="R13" s="122"/>
      <c r="S13" s="122"/>
    </row>
    <row r="14" ht="201.0" customHeight="1">
      <c r="A14" s="132">
        <v>45717.0</v>
      </c>
      <c r="B14" s="128" t="s">
        <v>465</v>
      </c>
      <c r="C14" s="133" t="s">
        <v>0</v>
      </c>
      <c r="D14" s="133" t="s">
        <v>240</v>
      </c>
      <c r="E14" s="130" t="s">
        <v>469</v>
      </c>
      <c r="F14" s="128" t="s">
        <v>247</v>
      </c>
      <c r="G14" s="133" t="s">
        <v>248</v>
      </c>
      <c r="H14" s="212" t="s">
        <v>466</v>
      </c>
      <c r="I14" s="122"/>
      <c r="J14" s="122"/>
      <c r="K14" s="122"/>
      <c r="L14" s="122"/>
      <c r="M14" s="122"/>
      <c r="N14" s="122"/>
      <c r="O14" s="122"/>
      <c r="P14" s="122"/>
      <c r="Q14" s="122"/>
      <c r="R14" s="122"/>
      <c r="S14" s="122"/>
    </row>
    <row r="15" ht="201.0" customHeight="1">
      <c r="A15" s="132">
        <v>45748.0</v>
      </c>
      <c r="B15" s="128" t="s">
        <v>465</v>
      </c>
      <c r="C15" s="133" t="s">
        <v>0</v>
      </c>
      <c r="D15" s="133" t="s">
        <v>240</v>
      </c>
      <c r="E15" s="130" t="s">
        <v>470</v>
      </c>
      <c r="F15" s="133" t="s">
        <v>242</v>
      </c>
      <c r="G15" s="133" t="s">
        <v>471</v>
      </c>
      <c r="H15" s="213"/>
      <c r="I15" s="122"/>
      <c r="J15" s="122"/>
      <c r="K15" s="122"/>
      <c r="L15" s="122"/>
      <c r="M15" s="122"/>
      <c r="N15" s="122"/>
      <c r="O15" s="122"/>
      <c r="P15" s="122"/>
      <c r="Q15" s="122"/>
      <c r="R15" s="122"/>
      <c r="S15" s="122"/>
    </row>
    <row r="16" ht="201.0" customHeight="1">
      <c r="A16" s="132">
        <v>45778.0</v>
      </c>
      <c r="B16" s="128" t="s">
        <v>465</v>
      </c>
      <c r="C16" s="133" t="s">
        <v>0</v>
      </c>
      <c r="D16" s="133" t="s">
        <v>240</v>
      </c>
      <c r="E16" s="130" t="s">
        <v>251</v>
      </c>
      <c r="F16" s="133" t="s">
        <v>244</v>
      </c>
      <c r="G16" s="128" t="s">
        <v>252</v>
      </c>
      <c r="H16" s="164" t="s">
        <v>468</v>
      </c>
      <c r="I16" s="122"/>
      <c r="J16" s="122"/>
      <c r="K16" s="122"/>
      <c r="L16" s="122"/>
      <c r="M16" s="122"/>
      <c r="N16" s="122"/>
      <c r="O16" s="122"/>
      <c r="P16" s="122"/>
      <c r="Q16" s="122"/>
      <c r="R16" s="122"/>
      <c r="S16" s="122"/>
    </row>
    <row r="17" ht="201.0" customHeight="1">
      <c r="A17" s="132">
        <v>45659.0</v>
      </c>
      <c r="B17" s="128" t="s">
        <v>472</v>
      </c>
      <c r="C17" s="133" t="s">
        <v>0</v>
      </c>
      <c r="D17" s="133" t="s">
        <v>240</v>
      </c>
      <c r="E17" s="130" t="s">
        <v>473</v>
      </c>
      <c r="F17" s="133" t="s">
        <v>244</v>
      </c>
      <c r="G17" s="128" t="s">
        <v>255</v>
      </c>
      <c r="H17" s="164" t="s">
        <v>474</v>
      </c>
      <c r="I17" s="122"/>
      <c r="J17" s="122"/>
      <c r="K17" s="122"/>
      <c r="L17" s="122"/>
      <c r="M17" s="122"/>
      <c r="N17" s="122"/>
      <c r="O17" s="122"/>
      <c r="P17" s="122"/>
      <c r="Q17" s="122"/>
      <c r="R17" s="122"/>
      <c r="S17" s="122"/>
    </row>
    <row r="18" ht="201.0" customHeight="1">
      <c r="A18" s="132">
        <v>45690.0</v>
      </c>
      <c r="B18" s="128" t="s">
        <v>472</v>
      </c>
      <c r="C18" s="133" t="s">
        <v>0</v>
      </c>
      <c r="D18" s="133" t="s">
        <v>240</v>
      </c>
      <c r="E18" s="130" t="s">
        <v>256</v>
      </c>
      <c r="F18" s="133" t="s">
        <v>242</v>
      </c>
      <c r="G18" s="128" t="s">
        <v>53</v>
      </c>
      <c r="H18" s="164" t="s">
        <v>475</v>
      </c>
      <c r="I18" s="122"/>
      <c r="J18" s="122"/>
      <c r="K18" s="122"/>
      <c r="L18" s="122"/>
      <c r="M18" s="122"/>
      <c r="N18" s="122"/>
      <c r="O18" s="122"/>
      <c r="P18" s="122"/>
      <c r="Q18" s="122"/>
      <c r="R18" s="122"/>
      <c r="S18" s="122"/>
    </row>
    <row r="19" ht="201.0" customHeight="1">
      <c r="A19" s="135" t="s">
        <v>133</v>
      </c>
      <c r="B19" s="128" t="s">
        <v>472</v>
      </c>
      <c r="C19" s="134" t="s">
        <v>0</v>
      </c>
      <c r="D19" s="128" t="s">
        <v>240</v>
      </c>
      <c r="E19" s="130" t="s">
        <v>476</v>
      </c>
      <c r="F19" s="128" t="s">
        <v>258</v>
      </c>
      <c r="G19" s="128" t="s">
        <v>58</v>
      </c>
      <c r="H19" s="164" t="s">
        <v>477</v>
      </c>
      <c r="I19" s="122"/>
      <c r="J19" s="122"/>
      <c r="K19" s="122"/>
      <c r="L19" s="122"/>
      <c r="M19" s="122"/>
      <c r="N19" s="122"/>
      <c r="O19" s="122"/>
      <c r="P19" s="122"/>
      <c r="Q19" s="122"/>
      <c r="R19" s="122"/>
      <c r="S19" s="122"/>
    </row>
    <row r="20" ht="408.0" customHeight="1">
      <c r="A20" s="135" t="s">
        <v>136</v>
      </c>
      <c r="B20" s="128" t="s">
        <v>472</v>
      </c>
      <c r="C20" s="134" t="s">
        <v>0</v>
      </c>
      <c r="D20" s="128" t="s">
        <v>240</v>
      </c>
      <c r="E20" s="130" t="s">
        <v>478</v>
      </c>
      <c r="F20" s="128" t="s">
        <v>244</v>
      </c>
      <c r="G20" s="134" t="s">
        <v>479</v>
      </c>
      <c r="H20" s="164" t="s">
        <v>468</v>
      </c>
      <c r="I20" s="122"/>
      <c r="J20" s="122"/>
      <c r="K20" s="122"/>
      <c r="L20" s="122"/>
      <c r="M20" s="122"/>
      <c r="N20" s="122"/>
      <c r="O20" s="122"/>
      <c r="P20" s="122"/>
      <c r="Q20" s="122"/>
      <c r="R20" s="122"/>
      <c r="S20" s="122"/>
    </row>
    <row r="21" ht="246.0" customHeight="1">
      <c r="A21" s="136">
        <v>45779.0</v>
      </c>
      <c r="B21" s="128" t="s">
        <v>472</v>
      </c>
      <c r="C21" s="134" t="s">
        <v>0</v>
      </c>
      <c r="D21" s="128" t="s">
        <v>240</v>
      </c>
      <c r="E21" s="130" t="s">
        <v>261</v>
      </c>
      <c r="F21" s="134" t="s">
        <v>244</v>
      </c>
      <c r="G21" s="137" t="s">
        <v>262</v>
      </c>
      <c r="H21" s="164" t="s">
        <v>480</v>
      </c>
      <c r="I21" s="122"/>
      <c r="J21" s="122"/>
      <c r="K21" s="122"/>
      <c r="L21" s="122"/>
      <c r="M21" s="122"/>
      <c r="N21" s="122"/>
      <c r="O21" s="122"/>
      <c r="P21" s="122"/>
      <c r="Q21" s="122"/>
      <c r="R21" s="122"/>
      <c r="S21" s="122"/>
    </row>
    <row r="22" ht="247.5" customHeight="1">
      <c r="A22" s="136">
        <v>46025.0</v>
      </c>
      <c r="B22" s="134" t="s">
        <v>481</v>
      </c>
      <c r="C22" s="134" t="s">
        <v>0</v>
      </c>
      <c r="D22" s="128" t="s">
        <v>263</v>
      </c>
      <c r="E22" s="130" t="s">
        <v>482</v>
      </c>
      <c r="F22" s="128" t="s">
        <v>267</v>
      </c>
      <c r="G22" s="128" t="s">
        <v>68</v>
      </c>
      <c r="H22" s="164" t="s">
        <v>483</v>
      </c>
      <c r="I22" s="122"/>
      <c r="J22" s="122"/>
      <c r="K22" s="122"/>
      <c r="L22" s="122"/>
      <c r="M22" s="122"/>
      <c r="N22" s="122"/>
      <c r="O22" s="122"/>
      <c r="P22" s="122"/>
      <c r="Q22" s="122"/>
      <c r="R22" s="122"/>
      <c r="S22" s="122"/>
    </row>
    <row r="23" ht="327.0" customHeight="1">
      <c r="A23" s="136">
        <v>46056.0</v>
      </c>
      <c r="B23" s="134" t="s">
        <v>481</v>
      </c>
      <c r="C23" s="134" t="s">
        <v>0</v>
      </c>
      <c r="D23" s="128" t="s">
        <v>263</v>
      </c>
      <c r="E23" s="130" t="s">
        <v>484</v>
      </c>
      <c r="F23" s="128" t="s">
        <v>242</v>
      </c>
      <c r="G23" s="128" t="s">
        <v>265</v>
      </c>
      <c r="H23" s="164" t="s">
        <v>468</v>
      </c>
      <c r="I23" s="122"/>
      <c r="J23" s="122"/>
      <c r="K23" s="122"/>
      <c r="L23" s="122"/>
      <c r="M23" s="122"/>
      <c r="N23" s="122"/>
      <c r="O23" s="122"/>
      <c r="P23" s="122"/>
      <c r="Q23" s="122"/>
      <c r="R23" s="122"/>
      <c r="S23" s="122"/>
    </row>
    <row r="24" ht="256.5" customHeight="1">
      <c r="A24" s="135" t="s">
        <v>146</v>
      </c>
      <c r="B24" s="214" t="s">
        <v>481</v>
      </c>
      <c r="C24" s="134" t="s">
        <v>0</v>
      </c>
      <c r="D24" s="128" t="s">
        <v>263</v>
      </c>
      <c r="E24" s="215" t="s">
        <v>485</v>
      </c>
      <c r="F24" s="128" t="s">
        <v>242</v>
      </c>
      <c r="G24" s="128" t="s">
        <v>72</v>
      </c>
      <c r="H24" s="164" t="s">
        <v>483</v>
      </c>
      <c r="I24" s="122"/>
      <c r="J24" s="122"/>
      <c r="K24" s="122"/>
      <c r="L24" s="122"/>
      <c r="M24" s="122"/>
      <c r="N24" s="122"/>
      <c r="O24" s="122"/>
      <c r="P24" s="122"/>
      <c r="Q24" s="122"/>
      <c r="R24" s="122"/>
      <c r="S24" s="122"/>
    </row>
    <row r="25" ht="220.5" customHeight="1">
      <c r="A25" s="135" t="s">
        <v>149</v>
      </c>
      <c r="B25" s="216" t="s">
        <v>486</v>
      </c>
      <c r="C25" s="134" t="s">
        <v>0</v>
      </c>
      <c r="D25" s="134" t="s">
        <v>487</v>
      </c>
      <c r="E25" s="130" t="s">
        <v>269</v>
      </c>
      <c r="F25" s="128" t="s">
        <v>242</v>
      </c>
      <c r="G25" s="128" t="s">
        <v>270</v>
      </c>
      <c r="H25" s="164" t="s">
        <v>483</v>
      </c>
      <c r="I25" s="122"/>
      <c r="J25" s="122"/>
      <c r="K25" s="122"/>
      <c r="L25" s="122"/>
      <c r="M25" s="122"/>
      <c r="N25" s="122"/>
      <c r="O25" s="122"/>
      <c r="P25" s="122"/>
      <c r="Q25" s="122"/>
      <c r="R25" s="122"/>
      <c r="S25" s="122"/>
    </row>
    <row r="26" ht="233.25" customHeight="1">
      <c r="A26" s="135" t="s">
        <v>154</v>
      </c>
      <c r="B26" s="216" t="s">
        <v>486</v>
      </c>
      <c r="C26" s="134" t="s">
        <v>0</v>
      </c>
      <c r="D26" s="134" t="s">
        <v>487</v>
      </c>
      <c r="E26" s="141" t="s">
        <v>488</v>
      </c>
      <c r="F26" s="128" t="s">
        <v>267</v>
      </c>
      <c r="G26" s="134" t="s">
        <v>489</v>
      </c>
      <c r="H26" s="164" t="s">
        <v>483</v>
      </c>
      <c r="I26" s="122"/>
      <c r="J26" s="122"/>
      <c r="K26" s="122"/>
      <c r="L26" s="122"/>
      <c r="M26" s="122"/>
      <c r="N26" s="122"/>
      <c r="O26" s="122"/>
      <c r="P26" s="122"/>
      <c r="Q26" s="122"/>
      <c r="R26" s="122"/>
      <c r="S26" s="122"/>
    </row>
    <row r="27" ht="198.0" customHeight="1">
      <c r="A27" s="135" t="s">
        <v>158</v>
      </c>
      <c r="B27" s="216" t="s">
        <v>486</v>
      </c>
      <c r="C27" s="134" t="s">
        <v>0</v>
      </c>
      <c r="D27" s="128" t="s">
        <v>263</v>
      </c>
      <c r="E27" s="140" t="s">
        <v>274</v>
      </c>
      <c r="F27" s="128" t="s">
        <v>244</v>
      </c>
      <c r="G27" s="128" t="s">
        <v>85</v>
      </c>
      <c r="H27" s="164" t="s">
        <v>490</v>
      </c>
      <c r="I27" s="122"/>
      <c r="J27" s="122"/>
      <c r="K27" s="122"/>
      <c r="L27" s="122"/>
      <c r="M27" s="122"/>
      <c r="N27" s="122"/>
      <c r="O27" s="122"/>
      <c r="P27" s="122"/>
      <c r="Q27" s="122"/>
      <c r="R27" s="122"/>
      <c r="S27" s="122"/>
    </row>
    <row r="28" ht="322.5" customHeight="1">
      <c r="A28" s="135" t="s">
        <v>163</v>
      </c>
      <c r="B28" s="216" t="s">
        <v>491</v>
      </c>
      <c r="C28" s="134" t="s">
        <v>0</v>
      </c>
      <c r="D28" s="128" t="s">
        <v>276</v>
      </c>
      <c r="E28" s="130" t="s">
        <v>492</v>
      </c>
      <c r="F28" s="134" t="s">
        <v>296</v>
      </c>
      <c r="G28" s="134" t="s">
        <v>493</v>
      </c>
      <c r="H28" s="164" t="s">
        <v>483</v>
      </c>
      <c r="I28" s="122"/>
      <c r="J28" s="122"/>
      <c r="K28" s="122"/>
      <c r="L28" s="122"/>
      <c r="M28" s="122"/>
      <c r="N28" s="122"/>
      <c r="O28" s="122"/>
      <c r="P28" s="122"/>
      <c r="Q28" s="122"/>
      <c r="R28" s="122"/>
      <c r="S28" s="122"/>
    </row>
    <row r="29" ht="184.5" customHeight="1">
      <c r="A29" s="135" t="s">
        <v>168</v>
      </c>
      <c r="B29" s="216" t="s">
        <v>491</v>
      </c>
      <c r="C29" s="134" t="s">
        <v>0</v>
      </c>
      <c r="D29" s="128" t="s">
        <v>276</v>
      </c>
      <c r="E29" s="140" t="s">
        <v>279</v>
      </c>
      <c r="F29" s="128" t="s">
        <v>242</v>
      </c>
      <c r="G29" s="128" t="s">
        <v>95</v>
      </c>
      <c r="H29" s="164" t="s">
        <v>490</v>
      </c>
      <c r="I29" s="122"/>
      <c r="J29" s="122"/>
      <c r="K29" s="122"/>
      <c r="L29" s="122"/>
      <c r="M29" s="122"/>
      <c r="N29" s="122"/>
      <c r="O29" s="122"/>
      <c r="P29" s="122"/>
      <c r="Q29" s="122"/>
      <c r="R29" s="122"/>
      <c r="S29" s="122"/>
    </row>
    <row r="30" ht="184.5" customHeight="1">
      <c r="A30" s="144" t="s">
        <v>172</v>
      </c>
      <c r="B30" s="216" t="s">
        <v>491</v>
      </c>
      <c r="C30" s="139" t="s">
        <v>0</v>
      </c>
      <c r="D30" s="138" t="s">
        <v>276</v>
      </c>
      <c r="E30" s="140" t="s">
        <v>494</v>
      </c>
      <c r="F30" s="138" t="s">
        <v>244</v>
      </c>
      <c r="G30" s="139" t="s">
        <v>281</v>
      </c>
      <c r="H30" s="164" t="s">
        <v>495</v>
      </c>
      <c r="I30" s="122"/>
      <c r="J30" s="122"/>
      <c r="K30" s="122"/>
      <c r="L30" s="122"/>
      <c r="M30" s="122"/>
      <c r="N30" s="122"/>
      <c r="O30" s="122"/>
      <c r="P30" s="122"/>
      <c r="Q30" s="122"/>
      <c r="R30" s="122"/>
      <c r="S30" s="122"/>
    </row>
    <row r="31" ht="174.75" customHeight="1">
      <c r="A31" s="135">
        <v>6.1</v>
      </c>
      <c r="B31" s="217" t="s">
        <v>496</v>
      </c>
      <c r="C31" s="134" t="s">
        <v>0</v>
      </c>
      <c r="D31" s="128" t="s">
        <v>276</v>
      </c>
      <c r="E31" s="130" t="s">
        <v>497</v>
      </c>
      <c r="F31" s="134" t="s">
        <v>498</v>
      </c>
      <c r="G31" s="128" t="s">
        <v>100</v>
      </c>
      <c r="H31" s="164" t="s">
        <v>499</v>
      </c>
      <c r="I31" s="122"/>
      <c r="J31" s="122"/>
      <c r="K31" s="122"/>
      <c r="L31" s="122"/>
      <c r="M31" s="122"/>
      <c r="N31" s="122"/>
      <c r="O31" s="122"/>
      <c r="P31" s="122"/>
      <c r="Q31" s="122"/>
      <c r="R31" s="122"/>
      <c r="S31" s="122"/>
    </row>
    <row r="32" ht="174.75" customHeight="1">
      <c r="A32" s="144" t="s">
        <v>182</v>
      </c>
      <c r="B32" s="216" t="s">
        <v>496</v>
      </c>
      <c r="C32" s="139" t="s">
        <v>0</v>
      </c>
      <c r="D32" s="138" t="s">
        <v>276</v>
      </c>
      <c r="E32" s="140" t="s">
        <v>500</v>
      </c>
      <c r="F32" s="138" t="s">
        <v>244</v>
      </c>
      <c r="G32" s="139" t="s">
        <v>281</v>
      </c>
      <c r="H32" s="164" t="s">
        <v>495</v>
      </c>
      <c r="I32" s="122"/>
      <c r="J32" s="122"/>
      <c r="K32" s="122"/>
      <c r="L32" s="122"/>
      <c r="M32" s="122"/>
      <c r="N32" s="122"/>
      <c r="O32" s="122"/>
      <c r="P32" s="122"/>
      <c r="Q32" s="122"/>
      <c r="R32" s="122"/>
      <c r="S32" s="122"/>
    </row>
    <row r="33" ht="243.0" customHeight="1">
      <c r="A33" s="135" t="s">
        <v>186</v>
      </c>
      <c r="B33" s="139" t="s">
        <v>501</v>
      </c>
      <c r="C33" s="134" t="s">
        <v>0</v>
      </c>
      <c r="D33" s="128" t="s">
        <v>276</v>
      </c>
      <c r="E33" s="130" t="s">
        <v>502</v>
      </c>
      <c r="F33" s="128" t="s">
        <v>267</v>
      </c>
      <c r="G33" s="134" t="s">
        <v>503</v>
      </c>
      <c r="H33" s="164" t="s">
        <v>504</v>
      </c>
      <c r="I33" s="122"/>
      <c r="J33" s="122"/>
      <c r="K33" s="122"/>
      <c r="L33" s="122"/>
      <c r="M33" s="122"/>
      <c r="N33" s="122"/>
      <c r="O33" s="122"/>
      <c r="P33" s="122"/>
      <c r="Q33" s="122"/>
      <c r="R33" s="122"/>
      <c r="S33" s="122"/>
    </row>
    <row r="34" ht="175.5" customHeight="1">
      <c r="A34" s="135" t="s">
        <v>191</v>
      </c>
      <c r="B34" s="139" t="s">
        <v>501</v>
      </c>
      <c r="C34" s="134" t="s">
        <v>0</v>
      </c>
      <c r="D34" s="145" t="s">
        <v>276</v>
      </c>
      <c r="E34" s="146" t="s">
        <v>505</v>
      </c>
      <c r="F34" s="128" t="s">
        <v>242</v>
      </c>
      <c r="G34" s="128" t="s">
        <v>104</v>
      </c>
      <c r="H34" s="164" t="s">
        <v>495</v>
      </c>
      <c r="I34" s="122"/>
      <c r="J34" s="122"/>
      <c r="K34" s="122"/>
      <c r="L34" s="122"/>
      <c r="M34" s="122"/>
      <c r="N34" s="122"/>
      <c r="O34" s="122"/>
      <c r="P34" s="122"/>
      <c r="Q34" s="122"/>
      <c r="R34" s="122"/>
      <c r="S34" s="122"/>
    </row>
    <row r="35" ht="234.75" customHeight="1">
      <c r="A35" s="144" t="s">
        <v>195</v>
      </c>
      <c r="B35" s="139" t="s">
        <v>501</v>
      </c>
      <c r="C35" s="139" t="s">
        <v>0</v>
      </c>
      <c r="D35" s="138" t="s">
        <v>276</v>
      </c>
      <c r="E35" s="140" t="s">
        <v>289</v>
      </c>
      <c r="F35" s="138" t="s">
        <v>244</v>
      </c>
      <c r="G35" s="139" t="s">
        <v>281</v>
      </c>
      <c r="H35" s="164" t="s">
        <v>495</v>
      </c>
      <c r="I35" s="122"/>
      <c r="J35" s="122"/>
      <c r="K35" s="122"/>
      <c r="L35" s="122"/>
      <c r="M35" s="122"/>
      <c r="N35" s="122"/>
      <c r="O35" s="122"/>
      <c r="P35" s="122"/>
      <c r="Q35" s="122"/>
      <c r="R35" s="122"/>
      <c r="S35" s="122"/>
    </row>
    <row r="36" ht="184.5" customHeight="1">
      <c r="A36" s="147">
        <v>46119.0</v>
      </c>
      <c r="B36" s="139" t="s">
        <v>501</v>
      </c>
      <c r="C36" s="139" t="s">
        <v>0</v>
      </c>
      <c r="D36" s="138" t="s">
        <v>276</v>
      </c>
      <c r="E36" s="130" t="s">
        <v>506</v>
      </c>
      <c r="F36" s="139" t="s">
        <v>296</v>
      </c>
      <c r="G36" s="139" t="s">
        <v>281</v>
      </c>
      <c r="H36" s="164" t="s">
        <v>495</v>
      </c>
      <c r="I36" s="122"/>
      <c r="J36" s="122"/>
      <c r="K36" s="122"/>
      <c r="L36" s="122"/>
      <c r="M36" s="122"/>
      <c r="N36" s="122"/>
      <c r="O36" s="122"/>
      <c r="P36" s="122"/>
      <c r="Q36" s="122"/>
      <c r="R36" s="122"/>
      <c r="S36" s="122"/>
    </row>
    <row r="37" ht="184.5" customHeight="1">
      <c r="A37" s="147">
        <v>46149.0</v>
      </c>
      <c r="B37" s="139" t="s">
        <v>501</v>
      </c>
      <c r="C37" s="139" t="s">
        <v>0</v>
      </c>
      <c r="D37" s="138" t="s">
        <v>276</v>
      </c>
      <c r="E37" s="130" t="s">
        <v>507</v>
      </c>
      <c r="F37" s="134" t="s">
        <v>244</v>
      </c>
      <c r="G37" s="139" t="s">
        <v>281</v>
      </c>
      <c r="H37" s="164" t="s">
        <v>495</v>
      </c>
      <c r="I37" s="122"/>
      <c r="J37" s="122"/>
      <c r="K37" s="122"/>
      <c r="L37" s="122"/>
      <c r="M37" s="122"/>
      <c r="N37" s="122"/>
      <c r="O37" s="122"/>
      <c r="P37" s="122"/>
      <c r="Q37" s="122"/>
      <c r="R37" s="122"/>
      <c r="S37" s="122"/>
    </row>
    <row r="38" ht="184.5" customHeight="1">
      <c r="A38" s="147">
        <v>46180.0</v>
      </c>
      <c r="B38" s="139" t="s">
        <v>501</v>
      </c>
      <c r="C38" s="139" t="s">
        <v>0</v>
      </c>
      <c r="D38" s="138" t="s">
        <v>276</v>
      </c>
      <c r="E38" s="130" t="s">
        <v>508</v>
      </c>
      <c r="F38" s="134"/>
      <c r="G38" s="134"/>
      <c r="H38" s="164" t="s">
        <v>495</v>
      </c>
      <c r="I38" s="122"/>
      <c r="J38" s="122"/>
      <c r="K38" s="122"/>
      <c r="L38" s="122"/>
      <c r="M38" s="122"/>
      <c r="N38" s="122"/>
      <c r="O38" s="122"/>
      <c r="P38" s="122"/>
      <c r="Q38" s="122"/>
      <c r="R38" s="122"/>
      <c r="S38" s="122"/>
    </row>
    <row r="39" ht="184.5" customHeight="1">
      <c r="A39" s="147">
        <v>46210.0</v>
      </c>
      <c r="B39" s="139" t="s">
        <v>509</v>
      </c>
      <c r="C39" s="139" t="s">
        <v>0</v>
      </c>
      <c r="D39" s="138" t="s">
        <v>276</v>
      </c>
      <c r="E39" s="130" t="s">
        <v>510</v>
      </c>
      <c r="F39" s="134"/>
      <c r="G39" s="134"/>
      <c r="H39" s="164" t="s">
        <v>495</v>
      </c>
      <c r="I39" s="122"/>
      <c r="J39" s="122"/>
      <c r="K39" s="122"/>
      <c r="L39" s="122"/>
      <c r="M39" s="122"/>
      <c r="N39" s="122"/>
      <c r="O39" s="122"/>
      <c r="P39" s="122"/>
      <c r="Q39" s="122"/>
      <c r="R39" s="122"/>
      <c r="S39" s="122"/>
    </row>
    <row r="40" ht="184.5" customHeight="1">
      <c r="A40" s="147">
        <v>45665.0</v>
      </c>
      <c r="B40" s="218" t="s">
        <v>511</v>
      </c>
      <c r="C40" s="139" t="s">
        <v>0</v>
      </c>
      <c r="D40" s="128" t="s">
        <v>240</v>
      </c>
      <c r="E40" s="130" t="s">
        <v>512</v>
      </c>
      <c r="F40" s="134" t="s">
        <v>242</v>
      </c>
      <c r="G40" s="134" t="s">
        <v>292</v>
      </c>
      <c r="H40" s="187" t="s">
        <v>513</v>
      </c>
      <c r="I40" s="122"/>
      <c r="J40" s="122"/>
      <c r="K40" s="122"/>
      <c r="L40" s="122"/>
      <c r="M40" s="122"/>
      <c r="N40" s="122"/>
      <c r="O40" s="122"/>
      <c r="P40" s="122"/>
      <c r="Q40" s="122"/>
      <c r="R40" s="122"/>
      <c r="S40" s="122"/>
    </row>
    <row r="41">
      <c r="A41" s="147">
        <v>45696.0</v>
      </c>
      <c r="B41" s="218" t="s">
        <v>511</v>
      </c>
      <c r="C41" s="139" t="s">
        <v>0</v>
      </c>
      <c r="D41" s="128" t="s">
        <v>240</v>
      </c>
      <c r="E41" s="130" t="s">
        <v>514</v>
      </c>
      <c r="F41" s="134" t="s">
        <v>267</v>
      </c>
      <c r="G41" s="134" t="s">
        <v>292</v>
      </c>
      <c r="H41" s="187" t="s">
        <v>513</v>
      </c>
      <c r="I41" s="122"/>
      <c r="J41" s="122"/>
      <c r="K41" s="122"/>
      <c r="L41" s="122"/>
      <c r="M41" s="122"/>
      <c r="N41" s="122"/>
      <c r="O41" s="122"/>
      <c r="P41" s="122"/>
      <c r="Q41" s="122"/>
      <c r="R41" s="122"/>
      <c r="S41" s="122"/>
    </row>
    <row r="42" ht="154.5" customHeight="1">
      <c r="A42" s="147">
        <v>45724.0</v>
      </c>
      <c r="B42" s="218" t="s">
        <v>511</v>
      </c>
      <c r="C42" s="139" t="s">
        <v>0</v>
      </c>
      <c r="D42" s="128" t="s">
        <v>240</v>
      </c>
      <c r="E42" s="219" t="s">
        <v>515</v>
      </c>
      <c r="F42" s="134" t="s">
        <v>516</v>
      </c>
      <c r="G42" s="134" t="s">
        <v>292</v>
      </c>
      <c r="H42" s="187" t="s">
        <v>513</v>
      </c>
      <c r="I42" s="122"/>
      <c r="J42" s="122"/>
      <c r="K42" s="122"/>
      <c r="L42" s="122"/>
      <c r="M42" s="122"/>
      <c r="N42" s="122"/>
      <c r="O42" s="122"/>
      <c r="P42" s="122"/>
      <c r="Q42" s="122"/>
      <c r="R42" s="122"/>
      <c r="S42" s="122"/>
    </row>
    <row r="43">
      <c r="A43" s="147">
        <v>45755.0</v>
      </c>
      <c r="B43" s="218" t="s">
        <v>511</v>
      </c>
      <c r="C43" s="139" t="s">
        <v>0</v>
      </c>
      <c r="D43" s="128" t="s">
        <v>240</v>
      </c>
      <c r="E43" s="130" t="s">
        <v>517</v>
      </c>
      <c r="F43" s="134" t="s">
        <v>296</v>
      </c>
      <c r="G43" s="134" t="s">
        <v>292</v>
      </c>
      <c r="H43" s="187" t="s">
        <v>513</v>
      </c>
      <c r="I43" s="122"/>
      <c r="J43" s="122"/>
      <c r="K43" s="122"/>
      <c r="L43" s="122"/>
      <c r="M43" s="122"/>
      <c r="N43" s="122"/>
      <c r="O43" s="122"/>
      <c r="P43" s="122"/>
      <c r="Q43" s="122"/>
      <c r="R43" s="122"/>
      <c r="S43" s="122"/>
    </row>
    <row r="44">
      <c r="A44" s="147">
        <v>45666.0</v>
      </c>
      <c r="B44" s="220" t="s">
        <v>518</v>
      </c>
      <c r="C44" s="139" t="s">
        <v>0</v>
      </c>
      <c r="D44" s="128" t="s">
        <v>240</v>
      </c>
      <c r="E44" s="130" t="s">
        <v>298</v>
      </c>
      <c r="F44" s="134" t="s">
        <v>244</v>
      </c>
      <c r="G44" s="134" t="s">
        <v>299</v>
      </c>
      <c r="H44" s="164" t="s">
        <v>477</v>
      </c>
      <c r="I44" s="122"/>
      <c r="J44" s="122"/>
      <c r="K44" s="122"/>
      <c r="L44" s="122"/>
      <c r="M44" s="122"/>
      <c r="N44" s="122"/>
      <c r="O44" s="122"/>
      <c r="P44" s="122"/>
      <c r="Q44" s="122"/>
      <c r="R44" s="122"/>
      <c r="S44" s="122"/>
    </row>
    <row r="45">
      <c r="A45" s="147">
        <v>45697.0</v>
      </c>
      <c r="B45" s="220" t="s">
        <v>518</v>
      </c>
      <c r="C45" s="139" t="s">
        <v>0</v>
      </c>
      <c r="D45" s="128" t="s">
        <v>240</v>
      </c>
      <c r="E45" s="130" t="s">
        <v>519</v>
      </c>
      <c r="F45" s="134" t="s">
        <v>242</v>
      </c>
      <c r="G45" s="134" t="s">
        <v>301</v>
      </c>
      <c r="H45" s="164" t="s">
        <v>520</v>
      </c>
      <c r="I45" s="122"/>
      <c r="J45" s="122"/>
      <c r="K45" s="122"/>
      <c r="L45" s="122"/>
      <c r="M45" s="122"/>
      <c r="N45" s="122"/>
      <c r="O45" s="122"/>
      <c r="P45" s="122"/>
      <c r="Q45" s="122"/>
      <c r="R45" s="122"/>
      <c r="S45" s="122"/>
    </row>
    <row r="46">
      <c r="A46" s="147">
        <v>45725.0</v>
      </c>
      <c r="B46" s="220" t="s">
        <v>518</v>
      </c>
      <c r="C46" s="139" t="s">
        <v>0</v>
      </c>
      <c r="D46" s="128" t="s">
        <v>240</v>
      </c>
      <c r="E46" s="130" t="s">
        <v>521</v>
      </c>
      <c r="F46" s="134" t="s">
        <v>267</v>
      </c>
      <c r="G46" s="134" t="s">
        <v>303</v>
      </c>
      <c r="H46" s="164" t="s">
        <v>520</v>
      </c>
      <c r="I46" s="122"/>
      <c r="J46" s="122"/>
      <c r="K46" s="122"/>
      <c r="L46" s="122"/>
      <c r="M46" s="122"/>
      <c r="N46" s="122"/>
      <c r="O46" s="122"/>
      <c r="P46" s="122"/>
      <c r="Q46" s="122"/>
      <c r="R46" s="122"/>
      <c r="S46" s="122"/>
    </row>
    <row r="47">
      <c r="A47" s="147">
        <v>45756.0</v>
      </c>
      <c r="B47" s="220" t="s">
        <v>518</v>
      </c>
      <c r="C47" s="139" t="s">
        <v>0</v>
      </c>
      <c r="D47" s="128" t="s">
        <v>240</v>
      </c>
      <c r="E47" s="130" t="s">
        <v>522</v>
      </c>
      <c r="F47" s="134" t="s">
        <v>267</v>
      </c>
      <c r="G47" s="134" t="s">
        <v>305</v>
      </c>
      <c r="H47" s="187" t="s">
        <v>523</v>
      </c>
      <c r="I47" s="122"/>
      <c r="J47" s="122"/>
      <c r="K47" s="122"/>
      <c r="L47" s="122"/>
      <c r="M47" s="122"/>
      <c r="N47" s="122"/>
      <c r="O47" s="122"/>
      <c r="P47" s="122"/>
      <c r="Q47" s="122"/>
      <c r="R47" s="122"/>
      <c r="S47" s="122"/>
    </row>
    <row r="48">
      <c r="A48" s="147">
        <v>46151.0</v>
      </c>
      <c r="B48" s="220" t="s">
        <v>518</v>
      </c>
      <c r="C48" s="139" t="s">
        <v>0</v>
      </c>
      <c r="D48" s="128" t="s">
        <v>240</v>
      </c>
      <c r="E48" s="130" t="s">
        <v>524</v>
      </c>
      <c r="F48" s="134" t="s">
        <v>296</v>
      </c>
      <c r="G48" s="134"/>
      <c r="H48" s="164"/>
      <c r="I48" s="122"/>
      <c r="J48" s="122"/>
      <c r="K48" s="122"/>
      <c r="L48" s="122"/>
      <c r="M48" s="122"/>
      <c r="N48" s="122"/>
      <c r="O48" s="122"/>
      <c r="P48" s="122"/>
      <c r="Q48" s="122"/>
      <c r="R48" s="122"/>
      <c r="S48" s="122"/>
    </row>
    <row r="49" ht="234.75" customHeight="1">
      <c r="A49" s="147">
        <v>46182.0</v>
      </c>
      <c r="B49" s="218" t="s">
        <v>518</v>
      </c>
      <c r="C49" s="139" t="s">
        <v>0</v>
      </c>
      <c r="D49" s="128" t="s">
        <v>240</v>
      </c>
      <c r="E49" s="130" t="s">
        <v>525</v>
      </c>
      <c r="F49" s="134" t="s">
        <v>244</v>
      </c>
      <c r="G49" s="134"/>
      <c r="H49" s="164"/>
      <c r="I49" s="122"/>
      <c r="J49" s="122"/>
      <c r="K49" s="122"/>
      <c r="L49" s="122"/>
      <c r="M49" s="122"/>
      <c r="N49" s="122"/>
      <c r="O49" s="122"/>
      <c r="P49" s="122"/>
      <c r="Q49" s="122"/>
      <c r="R49" s="122"/>
      <c r="S49" s="122"/>
    </row>
    <row r="50">
      <c r="A50" s="147">
        <v>45667.0</v>
      </c>
      <c r="B50" s="218" t="s">
        <v>306</v>
      </c>
      <c r="C50" s="139" t="s">
        <v>0</v>
      </c>
      <c r="D50" s="128" t="s">
        <v>240</v>
      </c>
      <c r="E50" s="130" t="s">
        <v>307</v>
      </c>
      <c r="F50" s="134" t="s">
        <v>244</v>
      </c>
      <c r="G50" s="134" t="s">
        <v>299</v>
      </c>
      <c r="H50" s="164" t="s">
        <v>526</v>
      </c>
      <c r="I50" s="122"/>
      <c r="J50" s="122"/>
      <c r="K50" s="122"/>
      <c r="L50" s="122"/>
      <c r="M50" s="122"/>
      <c r="N50" s="122"/>
      <c r="O50" s="122"/>
      <c r="P50" s="122"/>
      <c r="Q50" s="122"/>
      <c r="R50" s="122"/>
      <c r="S50" s="122"/>
    </row>
    <row r="51">
      <c r="A51" s="147">
        <v>45698.0</v>
      </c>
      <c r="B51" s="218" t="s">
        <v>306</v>
      </c>
      <c r="C51" s="139" t="s">
        <v>0</v>
      </c>
      <c r="D51" s="128" t="s">
        <v>240</v>
      </c>
      <c r="E51" s="141" t="s">
        <v>527</v>
      </c>
      <c r="F51" s="134" t="s">
        <v>267</v>
      </c>
      <c r="G51" s="134" t="s">
        <v>305</v>
      </c>
      <c r="H51" s="187" t="s">
        <v>523</v>
      </c>
      <c r="I51" s="122"/>
      <c r="J51" s="122"/>
      <c r="K51" s="122"/>
      <c r="L51" s="122"/>
      <c r="M51" s="122"/>
      <c r="N51" s="122"/>
      <c r="O51" s="122"/>
      <c r="P51" s="122"/>
      <c r="Q51" s="122"/>
      <c r="R51" s="122"/>
      <c r="S51" s="122"/>
    </row>
    <row r="52">
      <c r="A52" s="147">
        <v>46091.0</v>
      </c>
      <c r="B52" s="221" t="s">
        <v>306</v>
      </c>
      <c r="C52" s="139" t="s">
        <v>0</v>
      </c>
      <c r="D52" s="128" t="s">
        <v>240</v>
      </c>
      <c r="E52" s="130" t="s">
        <v>309</v>
      </c>
      <c r="F52" s="134" t="s">
        <v>244</v>
      </c>
      <c r="G52" s="134" t="s">
        <v>310</v>
      </c>
      <c r="H52" s="187" t="s">
        <v>528</v>
      </c>
      <c r="I52" s="122"/>
      <c r="J52" s="122"/>
      <c r="K52" s="122"/>
      <c r="L52" s="122"/>
      <c r="M52" s="122"/>
      <c r="N52" s="122"/>
      <c r="O52" s="122"/>
      <c r="P52" s="122"/>
      <c r="Q52" s="122"/>
      <c r="R52" s="122"/>
      <c r="S52" s="122"/>
    </row>
    <row r="53" ht="139.5" hidden="1" customHeight="1">
      <c r="A53" s="150">
        <v>45757.0</v>
      </c>
      <c r="B53" s="134" t="s">
        <v>306</v>
      </c>
      <c r="C53" s="139" t="s">
        <v>0</v>
      </c>
      <c r="D53" s="128" t="s">
        <v>240</v>
      </c>
      <c r="E53" s="151"/>
      <c r="F53" s="152"/>
      <c r="G53" s="152"/>
      <c r="H53" s="122"/>
      <c r="I53" s="122"/>
      <c r="J53" s="122"/>
      <c r="K53" s="122"/>
      <c r="L53" s="122"/>
      <c r="M53" s="122"/>
      <c r="N53" s="122"/>
      <c r="O53" s="122"/>
      <c r="P53" s="122"/>
      <c r="Q53" s="122"/>
      <c r="R53" s="122"/>
      <c r="S53" s="122"/>
    </row>
    <row r="54" ht="124.5" customHeight="1">
      <c r="A54" s="222">
        <v>46033.0</v>
      </c>
      <c r="B54" s="223" t="s">
        <v>529</v>
      </c>
      <c r="C54" s="139" t="s">
        <v>0</v>
      </c>
      <c r="D54" s="134" t="s">
        <v>530</v>
      </c>
      <c r="E54" s="130" t="s">
        <v>531</v>
      </c>
      <c r="F54" s="134" t="s">
        <v>296</v>
      </c>
      <c r="G54" s="134" t="s">
        <v>321</v>
      </c>
      <c r="H54" s="173"/>
      <c r="I54" s="122"/>
      <c r="J54" s="122"/>
      <c r="K54" s="122"/>
      <c r="L54" s="122"/>
      <c r="M54" s="122"/>
      <c r="N54" s="122"/>
      <c r="O54" s="122"/>
      <c r="P54" s="122"/>
      <c r="Q54" s="122"/>
      <c r="R54" s="122"/>
      <c r="S54" s="122"/>
    </row>
    <row r="55">
      <c r="A55" s="222">
        <v>46064.0</v>
      </c>
      <c r="B55" s="223" t="s">
        <v>529</v>
      </c>
      <c r="C55" s="139" t="s">
        <v>0</v>
      </c>
      <c r="D55" s="134" t="s">
        <v>530</v>
      </c>
      <c r="E55" s="130" t="s">
        <v>532</v>
      </c>
      <c r="F55" s="134" t="s">
        <v>244</v>
      </c>
      <c r="G55" s="134" t="s">
        <v>533</v>
      </c>
      <c r="H55" s="173"/>
      <c r="I55" s="122"/>
      <c r="J55" s="122"/>
      <c r="K55" s="122"/>
      <c r="L55" s="122"/>
      <c r="M55" s="122"/>
      <c r="N55" s="122"/>
      <c r="O55" s="122"/>
      <c r="P55" s="122"/>
      <c r="Q55" s="122"/>
      <c r="R55" s="122"/>
      <c r="S55" s="122"/>
    </row>
    <row r="56">
      <c r="A56" s="222">
        <v>46092.0</v>
      </c>
      <c r="B56" s="223" t="s">
        <v>529</v>
      </c>
      <c r="C56" s="139" t="s">
        <v>0</v>
      </c>
      <c r="D56" s="134" t="s">
        <v>530</v>
      </c>
      <c r="E56" s="130" t="s">
        <v>534</v>
      </c>
      <c r="F56" s="134" t="s">
        <v>244</v>
      </c>
      <c r="G56" s="134" t="s">
        <v>362</v>
      </c>
      <c r="H56" s="173"/>
      <c r="I56" s="122"/>
      <c r="J56" s="122"/>
      <c r="K56" s="122"/>
      <c r="L56" s="122"/>
      <c r="M56" s="122"/>
      <c r="N56" s="122"/>
      <c r="O56" s="122"/>
      <c r="P56" s="122"/>
      <c r="Q56" s="122"/>
      <c r="R56" s="122"/>
      <c r="S56" s="122"/>
    </row>
    <row r="57">
      <c r="A57" s="222">
        <v>46123.0</v>
      </c>
      <c r="B57" s="223" t="s">
        <v>529</v>
      </c>
      <c r="C57" s="139" t="s">
        <v>0</v>
      </c>
      <c r="D57" s="134" t="s">
        <v>530</v>
      </c>
      <c r="E57" s="130" t="s">
        <v>535</v>
      </c>
      <c r="F57" s="134" t="s">
        <v>244</v>
      </c>
      <c r="G57" s="134" t="s">
        <v>533</v>
      </c>
      <c r="H57" s="173"/>
      <c r="I57" s="122"/>
      <c r="J57" s="122"/>
      <c r="K57" s="122"/>
      <c r="L57" s="122"/>
      <c r="M57" s="122"/>
      <c r="N57" s="122"/>
      <c r="O57" s="122"/>
      <c r="P57" s="122"/>
      <c r="Q57" s="122"/>
      <c r="R57" s="122"/>
      <c r="S57" s="122"/>
    </row>
    <row r="58">
      <c r="A58" s="222">
        <v>46153.0</v>
      </c>
      <c r="B58" s="223" t="s">
        <v>529</v>
      </c>
      <c r="C58" s="139" t="s">
        <v>0</v>
      </c>
      <c r="D58" s="134" t="s">
        <v>530</v>
      </c>
      <c r="E58" s="130" t="s">
        <v>536</v>
      </c>
      <c r="F58" s="134" t="s">
        <v>244</v>
      </c>
      <c r="G58" s="134" t="s">
        <v>537</v>
      </c>
      <c r="H58" s="173"/>
      <c r="I58" s="122"/>
      <c r="J58" s="122"/>
      <c r="K58" s="122"/>
      <c r="L58" s="122"/>
      <c r="M58" s="122"/>
      <c r="N58" s="122"/>
      <c r="O58" s="122"/>
      <c r="P58" s="122"/>
      <c r="Q58" s="122"/>
      <c r="R58" s="122"/>
      <c r="S58" s="122"/>
    </row>
    <row r="59" ht="201.0" customHeight="1">
      <c r="A59" s="222">
        <v>46184.0</v>
      </c>
      <c r="B59" s="223" t="s">
        <v>529</v>
      </c>
      <c r="C59" s="139" t="s">
        <v>0</v>
      </c>
      <c r="D59" s="134" t="s">
        <v>530</v>
      </c>
      <c r="E59" s="130" t="s">
        <v>538</v>
      </c>
      <c r="F59" s="134" t="s">
        <v>244</v>
      </c>
      <c r="G59" s="134" t="s">
        <v>533</v>
      </c>
      <c r="H59" s="173"/>
      <c r="I59" s="122"/>
      <c r="J59" s="122"/>
      <c r="K59" s="122"/>
      <c r="L59" s="122"/>
      <c r="M59" s="122"/>
      <c r="N59" s="122"/>
      <c r="O59" s="122"/>
      <c r="P59" s="122"/>
      <c r="Q59" s="122"/>
      <c r="R59" s="122"/>
      <c r="S59" s="122"/>
    </row>
    <row r="60" ht="310.5" customHeight="1">
      <c r="A60" s="222">
        <v>46214.0</v>
      </c>
      <c r="B60" s="224" t="s">
        <v>529</v>
      </c>
      <c r="C60" s="139" t="s">
        <v>0</v>
      </c>
      <c r="D60" s="134" t="s">
        <v>530</v>
      </c>
      <c r="E60" s="225" t="s">
        <v>539</v>
      </c>
      <c r="F60" s="134" t="s">
        <v>244</v>
      </c>
      <c r="G60" s="134" t="s">
        <v>540</v>
      </c>
      <c r="H60" s="173"/>
      <c r="I60" s="122"/>
      <c r="J60" s="122"/>
      <c r="K60" s="122"/>
      <c r="L60" s="122"/>
      <c r="M60" s="122"/>
      <c r="N60" s="122"/>
      <c r="O60" s="122"/>
      <c r="P60" s="122"/>
      <c r="Q60" s="122"/>
      <c r="R60" s="122"/>
      <c r="S60" s="122"/>
    </row>
    <row r="61" ht="15.75" customHeight="1">
      <c r="A61" s="153"/>
      <c r="B61" s="152"/>
      <c r="C61" s="152"/>
      <c r="D61" s="152"/>
      <c r="E61" s="151"/>
      <c r="F61" s="152"/>
      <c r="G61" s="152"/>
      <c r="H61" s="122"/>
      <c r="I61" s="122"/>
      <c r="J61" s="122"/>
      <c r="K61" s="122"/>
      <c r="L61" s="122"/>
      <c r="M61" s="122"/>
      <c r="N61" s="122"/>
      <c r="O61" s="122"/>
      <c r="P61" s="122"/>
      <c r="Q61" s="122"/>
      <c r="R61" s="122"/>
      <c r="S61" s="122"/>
    </row>
    <row r="62" ht="15.75" customHeight="1">
      <c r="A62" s="153" t="s">
        <v>311</v>
      </c>
      <c r="B62" s="152"/>
      <c r="C62" s="152"/>
      <c r="D62" s="152"/>
      <c r="E62" s="151"/>
      <c r="F62" s="152"/>
      <c r="G62" s="152"/>
      <c r="H62" s="122"/>
      <c r="I62" s="122"/>
      <c r="J62" s="122"/>
      <c r="K62" s="122"/>
      <c r="L62" s="122"/>
      <c r="M62" s="122"/>
      <c r="N62" s="122"/>
      <c r="O62" s="122"/>
      <c r="P62" s="122"/>
      <c r="Q62" s="122"/>
      <c r="R62" s="122"/>
      <c r="S62" s="122"/>
    </row>
    <row r="63" ht="15.75" customHeight="1">
      <c r="A63" s="154"/>
      <c r="B63" s="152"/>
      <c r="C63" s="152"/>
      <c r="D63" s="152"/>
      <c r="E63" s="151"/>
      <c r="F63" s="152"/>
      <c r="G63" s="152"/>
      <c r="H63" s="122"/>
      <c r="I63" s="122"/>
      <c r="J63" s="122"/>
      <c r="K63" s="122"/>
      <c r="L63" s="122"/>
      <c r="M63" s="122"/>
      <c r="N63" s="122"/>
      <c r="O63" s="122"/>
      <c r="P63" s="122"/>
      <c r="Q63" s="122"/>
      <c r="R63" s="122"/>
      <c r="S63" s="122"/>
    </row>
    <row r="64" ht="26.25" customHeight="1">
      <c r="A64" s="118" t="s">
        <v>312</v>
      </c>
      <c r="B64" s="119"/>
      <c r="C64" s="119"/>
      <c r="D64" s="119"/>
      <c r="E64" s="120"/>
      <c r="F64" s="119"/>
      <c r="G64" s="119"/>
      <c r="H64" s="121"/>
      <c r="I64" s="122"/>
      <c r="J64" s="122"/>
      <c r="K64" s="122"/>
      <c r="L64" s="122"/>
      <c r="M64" s="122"/>
      <c r="N64" s="122"/>
      <c r="O64" s="122"/>
      <c r="P64" s="122"/>
      <c r="Q64" s="122"/>
      <c r="R64" s="122"/>
      <c r="S64" s="122"/>
    </row>
    <row r="65" hidden="1">
      <c r="A65" s="155" t="s">
        <v>221</v>
      </c>
      <c r="B65" s="128" t="s">
        <v>313</v>
      </c>
      <c r="C65" s="156" t="s">
        <v>223</v>
      </c>
      <c r="D65" s="157" t="s">
        <v>314</v>
      </c>
      <c r="E65" s="158" t="s">
        <v>315</v>
      </c>
      <c r="F65" s="159" t="s">
        <v>226</v>
      </c>
      <c r="G65" s="159"/>
      <c r="H65" s="159"/>
      <c r="I65" s="126"/>
      <c r="J65" s="126"/>
      <c r="K65" s="126"/>
      <c r="L65" s="126"/>
      <c r="M65" s="126"/>
      <c r="N65" s="126"/>
      <c r="O65" s="126"/>
      <c r="P65" s="126"/>
      <c r="Q65" s="126"/>
      <c r="R65" s="126"/>
      <c r="S65" s="126"/>
    </row>
    <row r="66" ht="55.5" customHeight="1">
      <c r="A66" s="123" t="s">
        <v>221</v>
      </c>
      <c r="B66" s="124" t="s">
        <v>222</v>
      </c>
      <c r="C66" s="124" t="s">
        <v>223</v>
      </c>
      <c r="D66" s="124" t="s">
        <v>224</v>
      </c>
      <c r="E66" s="125" t="s">
        <v>225</v>
      </c>
      <c r="F66" s="125" t="s">
        <v>226</v>
      </c>
      <c r="G66" s="125" t="s">
        <v>3</v>
      </c>
      <c r="H66" s="125"/>
      <c r="I66" s="126"/>
      <c r="J66" s="126"/>
      <c r="K66" s="126"/>
      <c r="L66" s="126"/>
      <c r="M66" s="126"/>
      <c r="N66" s="126"/>
      <c r="O66" s="126"/>
      <c r="P66" s="126"/>
      <c r="Q66" s="126"/>
      <c r="R66" s="126"/>
      <c r="S66" s="126"/>
    </row>
    <row r="67">
      <c r="A67" s="160" t="s">
        <v>318</v>
      </c>
      <c r="B67" s="134" t="s">
        <v>319</v>
      </c>
      <c r="C67" s="161" t="s">
        <v>0</v>
      </c>
      <c r="D67" s="161" t="s">
        <v>240</v>
      </c>
      <c r="E67" s="130" t="s">
        <v>320</v>
      </c>
      <c r="F67" s="134" t="s">
        <v>296</v>
      </c>
      <c r="G67" s="162" t="s">
        <v>321</v>
      </c>
      <c r="H67" s="163"/>
      <c r="I67" s="122"/>
      <c r="J67" s="122"/>
      <c r="K67" s="122"/>
      <c r="L67" s="122"/>
      <c r="M67" s="122"/>
      <c r="N67" s="122"/>
      <c r="O67" s="122"/>
      <c r="P67" s="122"/>
      <c r="Q67" s="122"/>
      <c r="R67" s="122"/>
      <c r="S67" s="122"/>
    </row>
    <row r="68" ht="157.5" customHeight="1">
      <c r="A68" s="160" t="s">
        <v>322</v>
      </c>
      <c r="B68" s="165" t="s">
        <v>323</v>
      </c>
      <c r="C68" s="161" t="s">
        <v>0</v>
      </c>
      <c r="D68" s="161" t="s">
        <v>240</v>
      </c>
      <c r="E68" s="130" t="s">
        <v>324</v>
      </c>
      <c r="F68" s="134" t="s">
        <v>296</v>
      </c>
      <c r="G68" s="162" t="s">
        <v>321</v>
      </c>
      <c r="H68" s="163"/>
      <c r="I68" s="122"/>
      <c r="J68" s="122"/>
      <c r="K68" s="122"/>
      <c r="L68" s="122"/>
      <c r="M68" s="122"/>
      <c r="N68" s="122"/>
      <c r="O68" s="122"/>
      <c r="P68" s="122"/>
      <c r="Q68" s="122"/>
      <c r="R68" s="122"/>
      <c r="S68" s="122"/>
    </row>
    <row r="69">
      <c r="A69" s="160" t="s">
        <v>318</v>
      </c>
      <c r="B69" s="128" t="s">
        <v>325</v>
      </c>
      <c r="C69" s="161" t="s">
        <v>326</v>
      </c>
      <c r="D69" s="161" t="s">
        <v>327</v>
      </c>
      <c r="E69" s="130" t="s">
        <v>328</v>
      </c>
      <c r="F69" s="134" t="s">
        <v>267</v>
      </c>
      <c r="G69" s="166" t="s">
        <v>329</v>
      </c>
      <c r="H69" s="149"/>
      <c r="I69" s="167"/>
      <c r="J69" s="167"/>
      <c r="K69" s="167"/>
      <c r="L69" s="167"/>
      <c r="M69" s="167"/>
      <c r="N69" s="167"/>
      <c r="O69" s="167"/>
      <c r="P69" s="167"/>
      <c r="Q69" s="168"/>
      <c r="R69" s="168"/>
      <c r="S69" s="168"/>
    </row>
    <row r="70" ht="207.75" customHeight="1">
      <c r="A70" s="160" t="s">
        <v>318</v>
      </c>
      <c r="B70" s="128" t="s">
        <v>330</v>
      </c>
      <c r="C70" s="134" t="s">
        <v>0</v>
      </c>
      <c r="D70" s="169" t="s">
        <v>327</v>
      </c>
      <c r="E70" s="130" t="s">
        <v>331</v>
      </c>
      <c r="F70" s="170" t="s">
        <v>244</v>
      </c>
      <c r="G70" s="171" t="s">
        <v>332</v>
      </c>
      <c r="H70" s="149"/>
      <c r="I70" s="122"/>
      <c r="J70" s="122"/>
      <c r="K70" s="122"/>
      <c r="L70" s="122"/>
      <c r="M70" s="122"/>
      <c r="N70" s="122"/>
      <c r="O70" s="122"/>
      <c r="P70" s="122"/>
      <c r="Q70" s="122"/>
      <c r="R70" s="122"/>
      <c r="S70" s="122"/>
    </row>
    <row r="71" ht="150.0" customHeight="1">
      <c r="A71" s="160" t="s">
        <v>322</v>
      </c>
      <c r="B71" s="134" t="s">
        <v>333</v>
      </c>
      <c r="C71" s="169" t="s">
        <v>0</v>
      </c>
      <c r="D71" s="169" t="s">
        <v>327</v>
      </c>
      <c r="E71" s="130" t="s">
        <v>334</v>
      </c>
      <c r="F71" s="170" t="s">
        <v>244</v>
      </c>
      <c r="G71" s="172" t="s">
        <v>332</v>
      </c>
      <c r="H71" s="149"/>
      <c r="I71" s="122"/>
      <c r="J71" s="122"/>
      <c r="K71" s="122"/>
      <c r="L71" s="122"/>
      <c r="M71" s="122"/>
      <c r="N71" s="122"/>
      <c r="O71" s="122"/>
      <c r="P71" s="122"/>
      <c r="Q71" s="122"/>
      <c r="R71" s="122"/>
      <c r="S71" s="122"/>
    </row>
    <row r="72" ht="150.75" customHeight="1">
      <c r="A72" s="160" t="s">
        <v>335</v>
      </c>
      <c r="B72" s="128" t="s">
        <v>336</v>
      </c>
      <c r="C72" s="134" t="s">
        <v>0</v>
      </c>
      <c r="D72" s="134" t="s">
        <v>337</v>
      </c>
      <c r="E72" s="130" t="s">
        <v>338</v>
      </c>
      <c r="F72" s="170" t="s">
        <v>244</v>
      </c>
      <c r="G72" s="172" t="s">
        <v>332</v>
      </c>
      <c r="H72" s="149"/>
      <c r="I72" s="122"/>
      <c r="J72" s="122"/>
      <c r="K72" s="122"/>
      <c r="L72" s="122"/>
      <c r="M72" s="122"/>
      <c r="N72" s="122"/>
      <c r="O72" s="122"/>
      <c r="P72" s="122"/>
      <c r="Q72" s="122"/>
      <c r="R72" s="122"/>
      <c r="S72" s="122"/>
    </row>
    <row r="73" ht="172.5" customHeight="1">
      <c r="A73" s="160" t="s">
        <v>339</v>
      </c>
      <c r="B73" s="128" t="s">
        <v>336</v>
      </c>
      <c r="C73" s="134" t="s">
        <v>0</v>
      </c>
      <c r="D73" s="134" t="s">
        <v>337</v>
      </c>
      <c r="E73" s="130" t="s">
        <v>340</v>
      </c>
      <c r="F73" s="170" t="s">
        <v>267</v>
      </c>
      <c r="G73" s="172" t="s">
        <v>332</v>
      </c>
      <c r="H73" s="149"/>
      <c r="I73" s="122"/>
      <c r="J73" s="122"/>
      <c r="K73" s="122"/>
      <c r="L73" s="122"/>
      <c r="M73" s="122"/>
      <c r="N73" s="122"/>
      <c r="O73" s="122"/>
      <c r="P73" s="122"/>
      <c r="Q73" s="122"/>
      <c r="R73" s="122"/>
      <c r="S73" s="122"/>
    </row>
    <row r="74" ht="177.0" customHeight="1">
      <c r="A74" s="160" t="s">
        <v>341</v>
      </c>
      <c r="B74" s="128" t="s">
        <v>336</v>
      </c>
      <c r="C74" s="134" t="s">
        <v>0</v>
      </c>
      <c r="D74" s="134" t="s">
        <v>337</v>
      </c>
      <c r="E74" s="130" t="s">
        <v>342</v>
      </c>
      <c r="F74" s="170" t="s">
        <v>244</v>
      </c>
      <c r="G74" s="172" t="s">
        <v>332</v>
      </c>
      <c r="H74" s="149"/>
      <c r="I74" s="122"/>
      <c r="J74" s="122"/>
      <c r="K74" s="122"/>
      <c r="L74" s="122"/>
      <c r="M74" s="122"/>
      <c r="N74" s="122"/>
      <c r="O74" s="122"/>
      <c r="P74" s="122"/>
      <c r="Q74" s="122"/>
      <c r="R74" s="122"/>
      <c r="S74" s="122"/>
    </row>
    <row r="75" ht="144.0" customHeight="1">
      <c r="A75" s="160" t="s">
        <v>318</v>
      </c>
      <c r="B75" s="128" t="s">
        <v>343</v>
      </c>
      <c r="C75" s="134" t="s">
        <v>0</v>
      </c>
      <c r="D75" s="128" t="s">
        <v>276</v>
      </c>
      <c r="E75" s="130" t="s">
        <v>541</v>
      </c>
      <c r="F75" s="134" t="s">
        <v>244</v>
      </c>
      <c r="G75" s="137" t="s">
        <v>100</v>
      </c>
      <c r="H75" s="163"/>
      <c r="I75" s="173"/>
      <c r="J75" s="173"/>
      <c r="K75" s="173"/>
      <c r="L75" s="173"/>
      <c r="M75" s="173"/>
      <c r="N75" s="173"/>
      <c r="O75" s="173"/>
      <c r="P75" s="173"/>
      <c r="Q75" s="122"/>
      <c r="R75" s="122"/>
      <c r="S75" s="122"/>
    </row>
    <row r="76" ht="214.5" customHeight="1">
      <c r="A76" s="160" t="s">
        <v>322</v>
      </c>
      <c r="B76" s="128" t="s">
        <v>345</v>
      </c>
      <c r="C76" s="134" t="s">
        <v>0</v>
      </c>
      <c r="D76" s="128" t="s">
        <v>276</v>
      </c>
      <c r="E76" s="130" t="s">
        <v>346</v>
      </c>
      <c r="F76" s="134" t="s">
        <v>244</v>
      </c>
      <c r="G76" s="137" t="s">
        <v>100</v>
      </c>
      <c r="H76" s="163"/>
      <c r="I76" s="173"/>
      <c r="J76" s="173"/>
      <c r="K76" s="173"/>
      <c r="L76" s="173"/>
      <c r="M76" s="173"/>
      <c r="N76" s="173"/>
      <c r="O76" s="173"/>
      <c r="P76" s="173"/>
      <c r="Q76" s="122"/>
      <c r="R76" s="122"/>
      <c r="S76" s="122"/>
    </row>
    <row r="77" ht="156.75" customHeight="1">
      <c r="A77" s="174" t="s">
        <v>318</v>
      </c>
      <c r="B77" s="134" t="s">
        <v>347</v>
      </c>
      <c r="C77" s="161" t="s">
        <v>0</v>
      </c>
      <c r="D77" s="161" t="s">
        <v>240</v>
      </c>
      <c r="E77" s="130" t="s">
        <v>348</v>
      </c>
      <c r="F77" s="174" t="s">
        <v>349</v>
      </c>
      <c r="G77" s="172" t="s">
        <v>350</v>
      </c>
      <c r="H77" s="175"/>
      <c r="I77" s="122"/>
      <c r="J77" s="122"/>
      <c r="K77" s="122"/>
      <c r="L77" s="122"/>
      <c r="M77" s="122"/>
      <c r="N77" s="122"/>
      <c r="O77" s="122"/>
      <c r="P77" s="122"/>
      <c r="Q77" s="122"/>
      <c r="R77" s="122"/>
      <c r="S77" s="122"/>
    </row>
    <row r="78" ht="117.75" customHeight="1">
      <c r="A78" s="174" t="s">
        <v>351</v>
      </c>
      <c r="B78" s="134" t="s">
        <v>352</v>
      </c>
      <c r="C78" s="161" t="s">
        <v>0</v>
      </c>
      <c r="D78" s="161" t="s">
        <v>240</v>
      </c>
      <c r="E78" s="130" t="s">
        <v>353</v>
      </c>
      <c r="F78" s="174" t="s">
        <v>354</v>
      </c>
      <c r="G78" s="172" t="s">
        <v>350</v>
      </c>
      <c r="H78" s="175"/>
      <c r="I78" s="122"/>
      <c r="J78" s="122"/>
      <c r="K78" s="122"/>
      <c r="L78" s="122"/>
      <c r="M78" s="122"/>
      <c r="N78" s="122"/>
      <c r="O78" s="122"/>
      <c r="P78" s="122"/>
      <c r="Q78" s="122"/>
      <c r="R78" s="122"/>
      <c r="S78" s="122"/>
    </row>
    <row r="79" ht="141.75" customHeight="1">
      <c r="A79" s="174" t="s">
        <v>355</v>
      </c>
      <c r="B79" s="134" t="s">
        <v>352</v>
      </c>
      <c r="C79" s="161" t="s">
        <v>0</v>
      </c>
      <c r="D79" s="161" t="s">
        <v>240</v>
      </c>
      <c r="E79" s="130" t="s">
        <v>356</v>
      </c>
      <c r="F79" s="176" t="s">
        <v>349</v>
      </c>
      <c r="G79" s="172" t="s">
        <v>350</v>
      </c>
      <c r="H79" s="175"/>
      <c r="I79" s="122"/>
      <c r="J79" s="122"/>
      <c r="K79" s="122"/>
      <c r="L79" s="122"/>
      <c r="M79" s="122"/>
      <c r="N79" s="122"/>
      <c r="O79" s="122"/>
      <c r="P79" s="122"/>
      <c r="Q79" s="122"/>
      <c r="R79" s="122"/>
      <c r="S79" s="122"/>
    </row>
    <row r="80" ht="183.0" customHeight="1">
      <c r="A80" s="177" t="s">
        <v>322</v>
      </c>
      <c r="B80" s="138" t="s">
        <v>275</v>
      </c>
      <c r="C80" s="161" t="s">
        <v>0</v>
      </c>
      <c r="D80" s="139" t="s">
        <v>357</v>
      </c>
      <c r="E80" s="140" t="s">
        <v>358</v>
      </c>
      <c r="F80" s="174" t="s">
        <v>359</v>
      </c>
      <c r="G80" s="172" t="s">
        <v>350</v>
      </c>
      <c r="H80" s="175"/>
      <c r="I80" s="122"/>
      <c r="J80" s="122"/>
      <c r="K80" s="122"/>
      <c r="L80" s="122"/>
      <c r="M80" s="122"/>
      <c r="N80" s="122"/>
      <c r="O80" s="122"/>
      <c r="P80" s="122"/>
      <c r="Q80" s="122"/>
      <c r="R80" s="122"/>
      <c r="S80" s="122"/>
    </row>
    <row r="81" ht="144.0" customHeight="1">
      <c r="A81" s="160" t="s">
        <v>318</v>
      </c>
      <c r="B81" s="128" t="s">
        <v>360</v>
      </c>
      <c r="C81" s="134" t="s">
        <v>0</v>
      </c>
      <c r="D81" s="128" t="s">
        <v>276</v>
      </c>
      <c r="E81" s="130" t="s">
        <v>361</v>
      </c>
      <c r="F81" s="134" t="s">
        <v>244</v>
      </c>
      <c r="G81" s="134" t="s">
        <v>362</v>
      </c>
      <c r="H81" s="178"/>
      <c r="I81" s="173"/>
      <c r="J81" s="173"/>
      <c r="K81" s="173"/>
      <c r="L81" s="173"/>
      <c r="M81" s="173"/>
      <c r="N81" s="173"/>
      <c r="O81" s="173"/>
      <c r="P81" s="173"/>
      <c r="Q81" s="122"/>
      <c r="R81" s="122"/>
      <c r="S81" s="122"/>
    </row>
    <row r="82" ht="171.75" customHeight="1">
      <c r="A82" s="160" t="s">
        <v>322</v>
      </c>
      <c r="B82" s="128" t="s">
        <v>371</v>
      </c>
      <c r="C82" s="161" t="s">
        <v>0</v>
      </c>
      <c r="D82" s="134" t="s">
        <v>263</v>
      </c>
      <c r="E82" s="130" t="s">
        <v>372</v>
      </c>
      <c r="F82" s="134" t="s">
        <v>244</v>
      </c>
      <c r="G82" s="134" t="s">
        <v>362</v>
      </c>
      <c r="H82" s="178"/>
      <c r="I82" s="173"/>
      <c r="J82" s="173"/>
      <c r="K82" s="173"/>
      <c r="L82" s="173"/>
      <c r="M82" s="173"/>
      <c r="N82" s="173"/>
      <c r="O82" s="173"/>
      <c r="P82" s="173"/>
      <c r="Q82" s="122"/>
      <c r="R82" s="122"/>
      <c r="S82" s="122"/>
    </row>
    <row r="83" ht="129.0" customHeight="1">
      <c r="A83" s="179" t="s">
        <v>318</v>
      </c>
      <c r="B83" s="130" t="s">
        <v>373</v>
      </c>
      <c r="C83" s="161" t="s">
        <v>0</v>
      </c>
      <c r="D83" s="161" t="s">
        <v>240</v>
      </c>
      <c r="E83" s="130" t="s">
        <v>374</v>
      </c>
      <c r="F83" s="134" t="s">
        <v>244</v>
      </c>
      <c r="G83" s="166" t="s">
        <v>375</v>
      </c>
      <c r="H83" s="180"/>
      <c r="I83" s="167"/>
      <c r="J83" s="167"/>
      <c r="K83" s="167"/>
      <c r="L83" s="167"/>
      <c r="M83" s="167"/>
      <c r="N83" s="167"/>
      <c r="O83" s="167"/>
      <c r="P83" s="167"/>
      <c r="Q83" s="168"/>
      <c r="R83" s="168"/>
      <c r="S83" s="168"/>
    </row>
    <row r="84" ht="228.75" customHeight="1">
      <c r="A84" s="181" t="s">
        <v>322</v>
      </c>
      <c r="B84" s="130" t="s">
        <v>376</v>
      </c>
      <c r="C84" s="161" t="s">
        <v>0</v>
      </c>
      <c r="D84" s="161" t="s">
        <v>240</v>
      </c>
      <c r="E84" s="130" t="s">
        <v>377</v>
      </c>
      <c r="F84" s="134" t="s">
        <v>242</v>
      </c>
      <c r="G84" s="172" t="s">
        <v>375</v>
      </c>
      <c r="H84" s="182"/>
      <c r="I84" s="183"/>
      <c r="J84" s="183"/>
      <c r="K84" s="183"/>
      <c r="L84" s="183"/>
      <c r="M84" s="183"/>
      <c r="N84" s="183"/>
      <c r="O84" s="183"/>
      <c r="P84" s="183"/>
      <c r="Q84" s="168"/>
      <c r="R84" s="168"/>
      <c r="S84" s="168"/>
    </row>
    <row r="85" ht="307.5" customHeight="1">
      <c r="A85" s="184" t="s">
        <v>335</v>
      </c>
      <c r="B85" s="130" t="s">
        <v>378</v>
      </c>
      <c r="C85" s="161" t="s">
        <v>0</v>
      </c>
      <c r="D85" s="161" t="s">
        <v>263</v>
      </c>
      <c r="E85" s="130" t="s">
        <v>379</v>
      </c>
      <c r="F85" s="134" t="s">
        <v>242</v>
      </c>
      <c r="G85" s="172" t="s">
        <v>375</v>
      </c>
      <c r="H85" s="185"/>
      <c r="I85" s="186"/>
      <c r="J85" s="186"/>
      <c r="K85" s="186"/>
      <c r="L85" s="186"/>
      <c r="M85" s="186"/>
      <c r="N85" s="186"/>
      <c r="O85" s="186"/>
      <c r="P85" s="186"/>
      <c r="Q85" s="168"/>
      <c r="R85" s="168"/>
      <c r="S85" s="168"/>
    </row>
    <row r="86" ht="166.5" customHeight="1">
      <c r="A86" s="160" t="s">
        <v>318</v>
      </c>
      <c r="B86" s="130" t="s">
        <v>380</v>
      </c>
      <c r="C86" s="134" t="s">
        <v>0</v>
      </c>
      <c r="D86" s="128" t="s">
        <v>240</v>
      </c>
      <c r="E86" s="130" t="s">
        <v>381</v>
      </c>
      <c r="F86" s="134" t="s">
        <v>244</v>
      </c>
      <c r="G86" s="172" t="s">
        <v>305</v>
      </c>
      <c r="H86" s="187"/>
      <c r="I86" s="122"/>
      <c r="J86" s="122"/>
      <c r="K86" s="122"/>
      <c r="L86" s="122"/>
      <c r="M86" s="122"/>
      <c r="N86" s="122"/>
      <c r="O86" s="122"/>
      <c r="P86" s="122"/>
      <c r="Q86" s="122"/>
      <c r="R86" s="122"/>
      <c r="S86" s="122"/>
    </row>
    <row r="87" ht="157.5" customHeight="1">
      <c r="A87" s="160" t="s">
        <v>351</v>
      </c>
      <c r="B87" s="130" t="s">
        <v>380</v>
      </c>
      <c r="C87" s="134" t="s">
        <v>0</v>
      </c>
      <c r="D87" s="128" t="s">
        <v>240</v>
      </c>
      <c r="E87" s="130" t="s">
        <v>382</v>
      </c>
      <c r="F87" s="134" t="s">
        <v>244</v>
      </c>
      <c r="G87" s="172" t="s">
        <v>305</v>
      </c>
      <c r="H87" s="187"/>
      <c r="I87" s="122"/>
      <c r="J87" s="122"/>
      <c r="K87" s="122"/>
      <c r="L87" s="122"/>
      <c r="M87" s="122"/>
      <c r="N87" s="122"/>
      <c r="O87" s="122"/>
      <c r="P87" s="122"/>
      <c r="Q87" s="122"/>
      <c r="R87" s="122"/>
      <c r="S87" s="122"/>
    </row>
    <row r="88" ht="246.0" customHeight="1">
      <c r="A88" s="160" t="s">
        <v>322</v>
      </c>
      <c r="B88" s="130" t="s">
        <v>383</v>
      </c>
      <c r="C88" s="134" t="s">
        <v>0</v>
      </c>
      <c r="D88" s="128" t="s">
        <v>240</v>
      </c>
      <c r="E88" s="130" t="s">
        <v>384</v>
      </c>
      <c r="F88" s="134" t="s">
        <v>242</v>
      </c>
      <c r="G88" s="172" t="s">
        <v>305</v>
      </c>
      <c r="H88" s="187"/>
      <c r="I88" s="122"/>
      <c r="J88" s="122"/>
      <c r="K88" s="122"/>
      <c r="L88" s="122"/>
      <c r="M88" s="122"/>
      <c r="N88" s="122"/>
      <c r="O88" s="122"/>
      <c r="P88" s="122"/>
      <c r="Q88" s="122"/>
      <c r="R88" s="122"/>
      <c r="S88" s="122"/>
    </row>
    <row r="89" ht="204.0" customHeight="1">
      <c r="A89" s="160" t="s">
        <v>335</v>
      </c>
      <c r="B89" s="130" t="s">
        <v>385</v>
      </c>
      <c r="C89" s="134" t="s">
        <v>0</v>
      </c>
      <c r="D89" s="128" t="s">
        <v>240</v>
      </c>
      <c r="E89" s="130" t="s">
        <v>386</v>
      </c>
      <c r="F89" s="134" t="s">
        <v>244</v>
      </c>
      <c r="G89" s="172" t="s">
        <v>305</v>
      </c>
      <c r="H89" s="163"/>
      <c r="I89" s="122"/>
      <c r="J89" s="122"/>
      <c r="K89" s="122"/>
      <c r="L89" s="122"/>
      <c r="M89" s="122"/>
      <c r="N89" s="122"/>
      <c r="O89" s="122"/>
      <c r="P89" s="122"/>
      <c r="Q89" s="122"/>
      <c r="R89" s="122"/>
      <c r="S89" s="122"/>
    </row>
    <row r="90" ht="159.0" customHeight="1">
      <c r="A90" s="160" t="s">
        <v>387</v>
      </c>
      <c r="B90" s="134" t="s">
        <v>388</v>
      </c>
      <c r="C90" s="134" t="s">
        <v>0</v>
      </c>
      <c r="D90" s="128" t="s">
        <v>240</v>
      </c>
      <c r="E90" s="130" t="s">
        <v>389</v>
      </c>
      <c r="F90" s="134" t="s">
        <v>267</v>
      </c>
      <c r="G90" s="172" t="s">
        <v>305</v>
      </c>
      <c r="H90" s="163"/>
      <c r="I90" s="122"/>
      <c r="J90" s="122"/>
      <c r="K90" s="122"/>
      <c r="L90" s="122"/>
      <c r="M90" s="122"/>
      <c r="N90" s="122"/>
      <c r="O90" s="122"/>
      <c r="P90" s="122"/>
      <c r="Q90" s="122"/>
      <c r="R90" s="122"/>
      <c r="S90" s="122"/>
    </row>
    <row r="91" ht="148.5" customHeight="1">
      <c r="A91" s="188" t="s">
        <v>318</v>
      </c>
      <c r="B91" s="139" t="s">
        <v>390</v>
      </c>
      <c r="C91" s="133" t="s">
        <v>0</v>
      </c>
      <c r="D91" s="133" t="s">
        <v>327</v>
      </c>
      <c r="E91" s="140" t="s">
        <v>391</v>
      </c>
      <c r="F91" s="133" t="s">
        <v>244</v>
      </c>
      <c r="G91" s="172" t="s">
        <v>392</v>
      </c>
      <c r="H91" s="149"/>
      <c r="I91" s="122"/>
      <c r="J91" s="122"/>
      <c r="K91" s="122"/>
      <c r="L91" s="122"/>
      <c r="M91" s="122"/>
      <c r="N91" s="122"/>
      <c r="O91" s="122"/>
      <c r="P91" s="122"/>
      <c r="Q91" s="122"/>
      <c r="R91" s="122"/>
      <c r="S91" s="122"/>
    </row>
    <row r="92" ht="139.5" customHeight="1">
      <c r="A92" s="188" t="s">
        <v>322</v>
      </c>
      <c r="B92" s="139" t="s">
        <v>393</v>
      </c>
      <c r="C92" s="133" t="s">
        <v>0</v>
      </c>
      <c r="D92" s="133" t="s">
        <v>327</v>
      </c>
      <c r="E92" s="140" t="s">
        <v>394</v>
      </c>
      <c r="F92" s="133" t="s">
        <v>244</v>
      </c>
      <c r="G92" s="172" t="s">
        <v>392</v>
      </c>
      <c r="H92" s="149"/>
      <c r="I92" s="122"/>
      <c r="J92" s="122"/>
      <c r="K92" s="122"/>
      <c r="L92" s="122"/>
      <c r="M92" s="122"/>
      <c r="N92" s="122"/>
      <c r="O92" s="122"/>
      <c r="P92" s="122"/>
      <c r="Q92" s="122"/>
      <c r="R92" s="122"/>
      <c r="S92" s="122"/>
    </row>
    <row r="93" ht="184.5" customHeight="1">
      <c r="A93" s="189" t="s">
        <v>318</v>
      </c>
      <c r="B93" s="190" t="s">
        <v>395</v>
      </c>
      <c r="C93" s="190" t="s">
        <v>0</v>
      </c>
      <c r="D93" s="190" t="s">
        <v>396</v>
      </c>
      <c r="E93" s="191" t="s">
        <v>397</v>
      </c>
      <c r="F93" s="192" t="s">
        <v>349</v>
      </c>
      <c r="G93" s="172" t="s">
        <v>301</v>
      </c>
      <c r="H93" s="193"/>
      <c r="I93" s="122"/>
      <c r="J93" s="122"/>
      <c r="K93" s="122"/>
      <c r="L93" s="122"/>
      <c r="M93" s="122"/>
      <c r="N93" s="122"/>
      <c r="O93" s="122"/>
      <c r="P93" s="122"/>
      <c r="Q93" s="122"/>
      <c r="R93" s="122"/>
      <c r="S93" s="122"/>
    </row>
    <row r="94" ht="139.5" customHeight="1">
      <c r="A94" s="176" t="s">
        <v>322</v>
      </c>
      <c r="B94" s="190" t="s">
        <v>398</v>
      </c>
      <c r="C94" s="190" t="s">
        <v>0</v>
      </c>
      <c r="D94" s="194" t="s">
        <v>240</v>
      </c>
      <c r="E94" s="195" t="s">
        <v>399</v>
      </c>
      <c r="F94" s="176" t="s">
        <v>349</v>
      </c>
      <c r="G94" s="172" t="s">
        <v>301</v>
      </c>
      <c r="H94" s="196"/>
      <c r="I94" s="122"/>
      <c r="J94" s="122"/>
      <c r="K94" s="122"/>
      <c r="L94" s="122"/>
      <c r="M94" s="122"/>
      <c r="N94" s="122"/>
      <c r="O94" s="122"/>
      <c r="P94" s="122"/>
      <c r="Q94" s="122"/>
      <c r="R94" s="122"/>
      <c r="S94" s="122"/>
    </row>
    <row r="95" ht="160.5" customHeight="1">
      <c r="A95" s="176" t="s">
        <v>335</v>
      </c>
      <c r="B95" s="190" t="s">
        <v>400</v>
      </c>
      <c r="C95" s="190" t="s">
        <v>0</v>
      </c>
      <c r="D95" s="194" t="s">
        <v>240</v>
      </c>
      <c r="E95" s="195" t="s">
        <v>401</v>
      </c>
      <c r="F95" s="176" t="s">
        <v>354</v>
      </c>
      <c r="G95" s="172" t="s">
        <v>301</v>
      </c>
      <c r="H95" s="196"/>
      <c r="I95" s="122"/>
      <c r="J95" s="122"/>
      <c r="K95" s="122"/>
      <c r="L95" s="122"/>
      <c r="M95" s="122"/>
      <c r="N95" s="122"/>
      <c r="O95" s="122"/>
      <c r="P95" s="122"/>
      <c r="Q95" s="122"/>
      <c r="R95" s="122"/>
      <c r="S95" s="122"/>
    </row>
    <row r="96" ht="138.0" customHeight="1">
      <c r="A96" s="174" t="s">
        <v>318</v>
      </c>
      <c r="B96" s="130" t="s">
        <v>402</v>
      </c>
      <c r="C96" s="161" t="s">
        <v>403</v>
      </c>
      <c r="D96" s="161" t="s">
        <v>240</v>
      </c>
      <c r="E96" s="140" t="s">
        <v>404</v>
      </c>
      <c r="F96" s="174" t="s">
        <v>354</v>
      </c>
      <c r="G96" s="172" t="s">
        <v>405</v>
      </c>
      <c r="H96" s="193"/>
      <c r="I96" s="122"/>
      <c r="J96" s="122"/>
      <c r="K96" s="122"/>
      <c r="L96" s="122"/>
      <c r="M96" s="122"/>
      <c r="N96" s="122"/>
      <c r="O96" s="122"/>
      <c r="P96" s="122"/>
      <c r="Q96" s="122"/>
      <c r="R96" s="122"/>
      <c r="S96" s="122"/>
    </row>
    <row r="97" ht="166.5" customHeight="1">
      <c r="A97" s="174" t="s">
        <v>351</v>
      </c>
      <c r="B97" s="130" t="s">
        <v>402</v>
      </c>
      <c r="C97" s="161" t="s">
        <v>403</v>
      </c>
      <c r="D97" s="161" t="s">
        <v>240</v>
      </c>
      <c r="E97" s="140" t="s">
        <v>406</v>
      </c>
      <c r="F97" s="174" t="s">
        <v>244</v>
      </c>
      <c r="G97" s="172" t="s">
        <v>405</v>
      </c>
      <c r="H97" s="193"/>
      <c r="I97" s="122"/>
      <c r="J97" s="122"/>
      <c r="K97" s="122"/>
      <c r="L97" s="122"/>
      <c r="M97" s="122"/>
      <c r="N97" s="122"/>
      <c r="O97" s="122"/>
      <c r="P97" s="122"/>
      <c r="Q97" s="122"/>
      <c r="R97" s="122"/>
      <c r="S97" s="122"/>
    </row>
    <row r="98" ht="139.5" customHeight="1">
      <c r="A98" s="174" t="s">
        <v>355</v>
      </c>
      <c r="B98" s="130" t="s">
        <v>402</v>
      </c>
      <c r="C98" s="161" t="s">
        <v>403</v>
      </c>
      <c r="D98" s="161" t="s">
        <v>240</v>
      </c>
      <c r="E98" s="140" t="s">
        <v>407</v>
      </c>
      <c r="F98" s="174" t="s">
        <v>244</v>
      </c>
      <c r="G98" s="172" t="s">
        <v>405</v>
      </c>
      <c r="H98" s="193"/>
      <c r="I98" s="122"/>
      <c r="J98" s="122"/>
      <c r="K98" s="122"/>
      <c r="L98" s="122"/>
      <c r="M98" s="122"/>
      <c r="N98" s="122"/>
      <c r="O98" s="122"/>
      <c r="P98" s="122"/>
      <c r="Q98" s="122"/>
      <c r="R98" s="122"/>
      <c r="S98" s="122"/>
    </row>
    <row r="99" ht="142.5" customHeight="1">
      <c r="A99" s="174" t="s">
        <v>322</v>
      </c>
      <c r="B99" s="130" t="s">
        <v>408</v>
      </c>
      <c r="C99" s="161" t="s">
        <v>403</v>
      </c>
      <c r="D99" s="161" t="s">
        <v>240</v>
      </c>
      <c r="E99" s="140" t="s">
        <v>409</v>
      </c>
      <c r="F99" s="174" t="s">
        <v>244</v>
      </c>
      <c r="G99" s="172" t="s">
        <v>405</v>
      </c>
      <c r="H99" s="196"/>
      <c r="I99" s="122"/>
      <c r="J99" s="122"/>
      <c r="K99" s="122"/>
      <c r="L99" s="122"/>
      <c r="M99" s="122"/>
      <c r="N99" s="122"/>
      <c r="O99" s="122"/>
      <c r="P99" s="122"/>
      <c r="Q99" s="122"/>
      <c r="R99" s="122"/>
      <c r="S99" s="122"/>
    </row>
    <row r="100" ht="15.75" customHeight="1">
      <c r="A100" s="197" t="s">
        <v>410</v>
      </c>
      <c r="B100" s="152"/>
      <c r="C100" s="152"/>
      <c r="D100" s="152"/>
      <c r="E100" s="151"/>
      <c r="F100" s="152"/>
      <c r="G100" s="152"/>
      <c r="H100" s="122"/>
      <c r="I100" s="122"/>
      <c r="J100" s="122"/>
      <c r="K100" s="122"/>
      <c r="L100" s="122"/>
      <c r="M100" s="122"/>
      <c r="N100" s="122"/>
      <c r="O100" s="122"/>
      <c r="P100" s="122"/>
      <c r="Q100" s="122"/>
      <c r="R100" s="122"/>
      <c r="S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row>
    <row r="106">
      <c r="A106" s="198" t="s">
        <v>411</v>
      </c>
      <c r="B106" s="199"/>
      <c r="C106" s="200"/>
      <c r="D106" s="201"/>
      <c r="E106" s="201"/>
      <c r="F106" s="201"/>
      <c r="G106" s="201"/>
      <c r="H106" s="201"/>
      <c r="I106" s="126"/>
      <c r="J106" s="126"/>
      <c r="K106" s="126"/>
      <c r="L106" s="126"/>
      <c r="M106" s="126"/>
      <c r="N106" s="126"/>
      <c r="O106" s="126"/>
      <c r="P106" s="126"/>
      <c r="Q106" s="122"/>
      <c r="R106" s="122"/>
      <c r="S106" s="122"/>
    </row>
    <row r="107">
      <c r="A107" s="203" t="s">
        <v>221</v>
      </c>
      <c r="B107" s="156" t="s">
        <v>413</v>
      </c>
      <c r="C107" s="156" t="s">
        <v>223</v>
      </c>
      <c r="D107" s="159" t="s">
        <v>314</v>
      </c>
      <c r="E107" s="159" t="s">
        <v>225</v>
      </c>
      <c r="F107" s="159" t="s">
        <v>226</v>
      </c>
      <c r="G107" s="159"/>
      <c r="H107" s="159"/>
      <c r="I107" s="126"/>
      <c r="J107" s="126"/>
      <c r="K107" s="126"/>
      <c r="L107" s="126"/>
      <c r="M107" s="126"/>
      <c r="N107" s="126"/>
      <c r="O107" s="126"/>
      <c r="P107" s="126"/>
      <c r="Q107" s="126"/>
      <c r="R107" s="126"/>
      <c r="S107" s="126"/>
    </row>
    <row r="108">
      <c r="A108" s="205" t="s">
        <v>414</v>
      </c>
      <c r="B108" s="206" t="s">
        <v>415</v>
      </c>
      <c r="C108" s="207" t="s">
        <v>326</v>
      </c>
      <c r="D108" s="139" t="s">
        <v>416</v>
      </c>
      <c r="E108" s="140" t="s">
        <v>417</v>
      </c>
      <c r="F108" s="206" t="s">
        <v>244</v>
      </c>
      <c r="G108" s="206" t="s">
        <v>418</v>
      </c>
      <c r="H108" s="163"/>
      <c r="I108" s="208"/>
      <c r="J108" s="208"/>
      <c r="K108" s="208"/>
      <c r="L108" s="208"/>
      <c r="M108" s="208"/>
      <c r="N108" s="208"/>
      <c r="O108" s="208"/>
      <c r="P108" s="208"/>
      <c r="Q108" s="208"/>
      <c r="R108" s="208"/>
      <c r="S108" s="208"/>
    </row>
    <row r="109">
      <c r="A109" s="209" t="s">
        <v>419</v>
      </c>
      <c r="B109" s="206" t="s">
        <v>415</v>
      </c>
      <c r="C109" s="207" t="s">
        <v>326</v>
      </c>
      <c r="D109" s="139" t="s">
        <v>416</v>
      </c>
      <c r="E109" s="140" t="s">
        <v>420</v>
      </c>
      <c r="F109" s="206" t="s">
        <v>267</v>
      </c>
      <c r="G109" s="206" t="s">
        <v>421</v>
      </c>
      <c r="H109" s="163"/>
      <c r="I109" s="208"/>
      <c r="J109" s="208"/>
      <c r="K109" s="208"/>
      <c r="L109" s="208"/>
      <c r="M109" s="208"/>
      <c r="N109" s="208"/>
      <c r="O109" s="208"/>
      <c r="P109" s="208"/>
      <c r="Q109" s="208"/>
      <c r="R109" s="208"/>
      <c r="S109" s="208"/>
    </row>
    <row r="110">
      <c r="A110" s="209" t="s">
        <v>422</v>
      </c>
      <c r="B110" s="206" t="s">
        <v>415</v>
      </c>
      <c r="C110" s="207" t="s">
        <v>326</v>
      </c>
      <c r="D110" s="139" t="s">
        <v>416</v>
      </c>
      <c r="E110" s="206" t="s">
        <v>423</v>
      </c>
      <c r="F110" s="206" t="s">
        <v>267</v>
      </c>
      <c r="G110" s="206" t="s">
        <v>421</v>
      </c>
      <c r="H110" s="163"/>
      <c r="I110" s="208"/>
      <c r="J110" s="208"/>
      <c r="K110" s="208"/>
      <c r="L110" s="208"/>
      <c r="M110" s="208"/>
      <c r="N110" s="208"/>
      <c r="O110" s="208"/>
      <c r="P110" s="208"/>
      <c r="Q110" s="208"/>
      <c r="R110" s="208"/>
      <c r="S110" s="208"/>
    </row>
    <row r="111">
      <c r="A111" s="209" t="s">
        <v>424</v>
      </c>
      <c r="B111" s="206" t="s">
        <v>415</v>
      </c>
      <c r="C111" s="207" t="s">
        <v>326</v>
      </c>
      <c r="D111" s="139" t="s">
        <v>416</v>
      </c>
      <c r="E111" s="206" t="s">
        <v>425</v>
      </c>
      <c r="F111" s="206" t="s">
        <v>242</v>
      </c>
      <c r="G111" s="206" t="s">
        <v>426</v>
      </c>
      <c r="H111" s="163"/>
      <c r="I111" s="208"/>
      <c r="J111" s="208"/>
      <c r="K111" s="208"/>
      <c r="L111" s="208"/>
      <c r="M111" s="208"/>
      <c r="N111" s="208"/>
      <c r="O111" s="208"/>
      <c r="P111" s="208"/>
      <c r="Q111" s="208"/>
      <c r="R111" s="208"/>
      <c r="S111" s="208"/>
    </row>
    <row r="112">
      <c r="A112" s="210">
        <v>45659.0</v>
      </c>
      <c r="B112" s="206" t="s">
        <v>427</v>
      </c>
      <c r="C112" s="207" t="s">
        <v>326</v>
      </c>
      <c r="D112" s="139" t="s">
        <v>416</v>
      </c>
      <c r="E112" s="206" t="s">
        <v>428</v>
      </c>
      <c r="F112" s="206" t="s">
        <v>242</v>
      </c>
      <c r="G112" s="206" t="s">
        <v>429</v>
      </c>
      <c r="H112" s="163"/>
      <c r="I112" s="208"/>
      <c r="J112" s="208"/>
      <c r="K112" s="208"/>
      <c r="L112" s="208"/>
      <c r="M112" s="208"/>
      <c r="N112" s="208"/>
      <c r="O112" s="208"/>
      <c r="P112" s="208"/>
      <c r="Q112" s="208"/>
      <c r="R112" s="208"/>
      <c r="S112" s="208"/>
    </row>
    <row r="113">
      <c r="A113" s="210">
        <v>45690.0</v>
      </c>
      <c r="B113" s="206" t="s">
        <v>427</v>
      </c>
      <c r="C113" s="207" t="s">
        <v>326</v>
      </c>
      <c r="D113" s="139" t="s">
        <v>416</v>
      </c>
      <c r="E113" s="206" t="s">
        <v>430</v>
      </c>
      <c r="F113" s="206" t="s">
        <v>244</v>
      </c>
      <c r="G113" s="206" t="s">
        <v>429</v>
      </c>
      <c r="H113" s="163"/>
      <c r="I113" s="208"/>
      <c r="J113" s="208"/>
      <c r="K113" s="208"/>
      <c r="L113" s="208"/>
      <c r="M113" s="208"/>
      <c r="N113" s="208"/>
      <c r="O113" s="208"/>
      <c r="P113" s="208"/>
      <c r="Q113" s="208"/>
      <c r="R113" s="208"/>
      <c r="S113" s="208"/>
    </row>
    <row r="114">
      <c r="A114" s="210">
        <v>45718.0</v>
      </c>
      <c r="B114" s="206" t="s">
        <v>431</v>
      </c>
      <c r="C114" s="207" t="s">
        <v>326</v>
      </c>
      <c r="D114" s="139" t="s">
        <v>416</v>
      </c>
      <c r="E114" s="206" t="s">
        <v>432</v>
      </c>
      <c r="F114" s="206" t="s">
        <v>296</v>
      </c>
      <c r="G114" s="206" t="s">
        <v>421</v>
      </c>
      <c r="H114" s="163"/>
      <c r="I114" s="208"/>
      <c r="J114" s="208"/>
      <c r="K114" s="208"/>
      <c r="L114" s="208"/>
      <c r="M114" s="208"/>
      <c r="N114" s="208"/>
      <c r="O114" s="208"/>
      <c r="P114" s="208"/>
      <c r="Q114" s="208"/>
      <c r="R114" s="208"/>
      <c r="S114" s="208"/>
    </row>
    <row r="115">
      <c r="A115" s="210">
        <v>45749.0</v>
      </c>
      <c r="B115" s="206" t="s">
        <v>431</v>
      </c>
      <c r="C115" s="207" t="s">
        <v>326</v>
      </c>
      <c r="D115" s="139" t="s">
        <v>416</v>
      </c>
      <c r="E115" s="206" t="s">
        <v>433</v>
      </c>
      <c r="F115" s="206" t="s">
        <v>244</v>
      </c>
      <c r="G115" s="206" t="s">
        <v>434</v>
      </c>
      <c r="H115" s="163"/>
      <c r="I115" s="208"/>
      <c r="J115" s="208"/>
      <c r="K115" s="208"/>
      <c r="L115" s="208"/>
      <c r="M115" s="208"/>
      <c r="N115" s="208"/>
      <c r="O115" s="208"/>
      <c r="P115" s="208"/>
      <c r="Q115" s="208"/>
      <c r="R115" s="208"/>
      <c r="S115" s="208"/>
    </row>
    <row r="116">
      <c r="A116" s="210">
        <v>45779.0</v>
      </c>
      <c r="B116" s="206" t="s">
        <v>431</v>
      </c>
      <c r="C116" s="207" t="s">
        <v>326</v>
      </c>
      <c r="D116" s="139" t="s">
        <v>416</v>
      </c>
      <c r="E116" s="206" t="s">
        <v>435</v>
      </c>
      <c r="F116" s="206" t="s">
        <v>244</v>
      </c>
      <c r="G116" s="206" t="s">
        <v>436</v>
      </c>
      <c r="H116" s="163"/>
      <c r="I116" s="208"/>
      <c r="J116" s="208"/>
      <c r="K116" s="208"/>
      <c r="L116" s="208"/>
      <c r="M116" s="208"/>
      <c r="N116" s="208"/>
      <c r="O116" s="208"/>
      <c r="P116" s="208"/>
      <c r="Q116" s="208"/>
      <c r="R116" s="208"/>
      <c r="S116" s="208"/>
    </row>
    <row r="117">
      <c r="A117" s="210">
        <v>45810.0</v>
      </c>
      <c r="B117" s="206" t="s">
        <v>431</v>
      </c>
      <c r="C117" s="207" t="s">
        <v>326</v>
      </c>
      <c r="D117" s="139" t="s">
        <v>416</v>
      </c>
      <c r="E117" s="206" t="s">
        <v>437</v>
      </c>
      <c r="F117" s="206" t="s">
        <v>267</v>
      </c>
      <c r="G117" s="206" t="s">
        <v>438</v>
      </c>
      <c r="H117" s="163"/>
      <c r="I117" s="208"/>
      <c r="J117" s="208"/>
      <c r="K117" s="208"/>
      <c r="L117" s="208"/>
      <c r="M117" s="208"/>
      <c r="N117" s="208"/>
      <c r="O117" s="208"/>
      <c r="P117" s="208"/>
      <c r="Q117" s="208"/>
      <c r="R117" s="208"/>
      <c r="S117" s="208"/>
    </row>
    <row r="118">
      <c r="A118" s="211">
        <v>45660.0</v>
      </c>
      <c r="B118" s="134" t="s">
        <v>439</v>
      </c>
      <c r="C118" s="207" t="s">
        <v>326</v>
      </c>
      <c r="D118" s="139" t="s">
        <v>416</v>
      </c>
      <c r="E118" s="206" t="s">
        <v>440</v>
      </c>
      <c r="F118" s="206" t="s">
        <v>296</v>
      </c>
      <c r="G118" s="206" t="s">
        <v>441</v>
      </c>
      <c r="H118" s="163"/>
      <c r="I118" s="208"/>
      <c r="J118" s="208"/>
      <c r="K118" s="208"/>
      <c r="L118" s="208"/>
      <c r="M118" s="208"/>
      <c r="N118" s="208"/>
      <c r="O118" s="208"/>
      <c r="P118" s="208"/>
      <c r="Q118" s="208"/>
      <c r="R118" s="208"/>
      <c r="S118" s="208"/>
    </row>
    <row r="119">
      <c r="A119" s="211">
        <v>45691.0</v>
      </c>
      <c r="B119" s="134" t="s">
        <v>439</v>
      </c>
      <c r="C119" s="207" t="s">
        <v>326</v>
      </c>
      <c r="D119" s="139" t="s">
        <v>416</v>
      </c>
      <c r="E119" s="130" t="s">
        <v>442</v>
      </c>
      <c r="F119" s="206" t="s">
        <v>267</v>
      </c>
      <c r="G119" s="206" t="s">
        <v>443</v>
      </c>
      <c r="H119" s="163"/>
      <c r="I119" s="208"/>
      <c r="J119" s="208"/>
      <c r="K119" s="208"/>
      <c r="L119" s="208"/>
      <c r="M119" s="208"/>
      <c r="N119" s="208"/>
      <c r="O119" s="208"/>
      <c r="P119" s="208"/>
      <c r="Q119" s="208"/>
      <c r="R119" s="208"/>
      <c r="S119" s="208"/>
    </row>
    <row r="120">
      <c r="A120" s="211">
        <v>45661.0</v>
      </c>
      <c r="B120" s="206" t="s">
        <v>444</v>
      </c>
      <c r="C120" s="207" t="s">
        <v>326</v>
      </c>
      <c r="D120" s="139" t="s">
        <v>416</v>
      </c>
      <c r="E120" s="140" t="s">
        <v>445</v>
      </c>
      <c r="F120" s="140" t="s">
        <v>242</v>
      </c>
      <c r="G120" s="206" t="s">
        <v>321</v>
      </c>
      <c r="H120" s="163"/>
      <c r="I120" s="208"/>
      <c r="J120" s="208"/>
      <c r="K120" s="208"/>
      <c r="L120" s="208"/>
      <c r="M120" s="208"/>
      <c r="N120" s="208"/>
      <c r="O120" s="208"/>
      <c r="P120" s="208"/>
      <c r="Q120" s="208"/>
      <c r="R120" s="208"/>
      <c r="S120" s="208"/>
    </row>
    <row r="121">
      <c r="A121" s="211">
        <v>45662.0</v>
      </c>
      <c r="B121" s="206" t="s">
        <v>446</v>
      </c>
      <c r="C121" s="207" t="s">
        <v>326</v>
      </c>
      <c r="D121" s="139" t="s">
        <v>416</v>
      </c>
      <c r="E121" s="206" t="s">
        <v>447</v>
      </c>
      <c r="F121" s="206" t="s">
        <v>296</v>
      </c>
      <c r="G121" s="206" t="s">
        <v>441</v>
      </c>
      <c r="H121" s="163"/>
      <c r="I121" s="208"/>
      <c r="J121" s="208"/>
      <c r="K121" s="208"/>
      <c r="L121" s="208"/>
      <c r="M121" s="208"/>
      <c r="N121" s="208"/>
      <c r="O121" s="208"/>
      <c r="P121" s="208"/>
      <c r="Q121" s="208"/>
      <c r="R121" s="208"/>
      <c r="S121" s="208"/>
    </row>
    <row r="122">
      <c r="A122" s="211">
        <v>45663.0</v>
      </c>
      <c r="B122" s="140" t="s">
        <v>448</v>
      </c>
      <c r="C122" s="207" t="s">
        <v>326</v>
      </c>
      <c r="D122" s="139" t="s">
        <v>416</v>
      </c>
      <c r="E122" s="206" t="s">
        <v>449</v>
      </c>
      <c r="F122" s="206" t="s">
        <v>244</v>
      </c>
      <c r="G122" s="206" t="s">
        <v>450</v>
      </c>
      <c r="H122" s="163"/>
      <c r="I122" s="208"/>
      <c r="J122" s="208"/>
      <c r="K122" s="208"/>
      <c r="L122" s="208"/>
      <c r="M122" s="208"/>
      <c r="N122" s="208"/>
      <c r="O122" s="208"/>
      <c r="P122" s="208"/>
      <c r="Q122" s="208"/>
      <c r="R122" s="208"/>
      <c r="S122" s="208"/>
    </row>
    <row r="123">
      <c r="A123" s="211">
        <v>45694.0</v>
      </c>
      <c r="B123" s="140" t="s">
        <v>448</v>
      </c>
      <c r="C123" s="207" t="s">
        <v>326</v>
      </c>
      <c r="D123" s="139" t="s">
        <v>416</v>
      </c>
      <c r="E123" s="206" t="s">
        <v>451</v>
      </c>
      <c r="F123" s="206" t="s">
        <v>267</v>
      </c>
      <c r="G123" s="206" t="s">
        <v>441</v>
      </c>
      <c r="H123" s="163"/>
      <c r="I123" s="208"/>
      <c r="J123" s="208"/>
      <c r="K123" s="208"/>
      <c r="L123" s="208"/>
      <c r="M123" s="208"/>
      <c r="N123" s="208"/>
      <c r="O123" s="208"/>
      <c r="P123" s="208"/>
      <c r="Q123" s="208"/>
      <c r="R123" s="208"/>
      <c r="S123" s="208"/>
    </row>
    <row r="124">
      <c r="A124" s="211">
        <v>45722.0</v>
      </c>
      <c r="B124" s="140" t="s">
        <v>448</v>
      </c>
      <c r="C124" s="207" t="s">
        <v>326</v>
      </c>
      <c r="D124" s="139" t="s">
        <v>416</v>
      </c>
      <c r="E124" s="140" t="s">
        <v>452</v>
      </c>
      <c r="F124" s="206" t="s">
        <v>267</v>
      </c>
      <c r="G124" s="206" t="s">
        <v>350</v>
      </c>
      <c r="H124" s="163"/>
      <c r="I124" s="208"/>
      <c r="J124" s="208"/>
      <c r="K124" s="208"/>
      <c r="L124" s="208"/>
      <c r="M124" s="208"/>
      <c r="N124" s="208"/>
      <c r="O124" s="208"/>
      <c r="P124" s="208"/>
      <c r="Q124" s="208"/>
      <c r="R124" s="208"/>
      <c r="S124" s="208"/>
    </row>
    <row r="125">
      <c r="A125" s="211">
        <v>45753.0</v>
      </c>
      <c r="B125" s="140" t="s">
        <v>448</v>
      </c>
      <c r="C125" s="207" t="s">
        <v>326</v>
      </c>
      <c r="D125" s="139" t="s">
        <v>416</v>
      </c>
      <c r="E125" s="206" t="s">
        <v>453</v>
      </c>
      <c r="F125" s="206" t="s">
        <v>244</v>
      </c>
      <c r="G125" s="206" t="s">
        <v>454</v>
      </c>
      <c r="H125" s="163"/>
      <c r="I125" s="208"/>
      <c r="J125" s="208"/>
      <c r="K125" s="208"/>
      <c r="L125" s="208"/>
      <c r="M125" s="208"/>
      <c r="N125" s="208"/>
      <c r="O125" s="208"/>
      <c r="P125" s="208"/>
      <c r="Q125" s="208"/>
      <c r="R125" s="208"/>
      <c r="S125" s="208"/>
    </row>
    <row r="126">
      <c r="A126" s="211">
        <v>45783.0</v>
      </c>
      <c r="B126" s="140" t="s">
        <v>448</v>
      </c>
      <c r="C126" s="207" t="s">
        <v>326</v>
      </c>
      <c r="D126" s="139" t="s">
        <v>416</v>
      </c>
      <c r="E126" s="206" t="s">
        <v>455</v>
      </c>
      <c r="F126" s="206" t="s">
        <v>267</v>
      </c>
      <c r="G126" s="206" t="s">
        <v>438</v>
      </c>
      <c r="H126" s="163"/>
      <c r="I126" s="208"/>
      <c r="J126" s="208"/>
      <c r="K126" s="208"/>
      <c r="L126" s="208"/>
      <c r="M126" s="208"/>
      <c r="N126" s="208"/>
      <c r="O126" s="208"/>
      <c r="P126" s="208"/>
      <c r="Q126" s="208"/>
      <c r="R126" s="208"/>
      <c r="S126" s="208"/>
    </row>
    <row r="127">
      <c r="A127" s="211">
        <v>45664.0</v>
      </c>
      <c r="B127" s="206" t="s">
        <v>456</v>
      </c>
      <c r="C127" s="207" t="s">
        <v>326</v>
      </c>
      <c r="D127" s="139" t="s">
        <v>416</v>
      </c>
      <c r="E127" s="206" t="s">
        <v>457</v>
      </c>
      <c r="F127" s="206" t="s">
        <v>267</v>
      </c>
      <c r="G127" s="206" t="s">
        <v>458</v>
      </c>
      <c r="H127" s="163"/>
      <c r="I127" s="208"/>
      <c r="J127" s="208"/>
      <c r="K127" s="208"/>
      <c r="L127" s="208"/>
      <c r="M127" s="208"/>
      <c r="N127" s="208"/>
      <c r="O127" s="208"/>
      <c r="P127" s="208"/>
      <c r="Q127" s="208"/>
      <c r="R127" s="208"/>
      <c r="S127" s="208"/>
    </row>
    <row r="128">
      <c r="A128" s="211">
        <v>45695.0</v>
      </c>
      <c r="B128" s="206" t="s">
        <v>456</v>
      </c>
      <c r="C128" s="207" t="s">
        <v>326</v>
      </c>
      <c r="D128" s="139" t="s">
        <v>416</v>
      </c>
      <c r="E128" s="206" t="s">
        <v>459</v>
      </c>
      <c r="F128" s="206" t="s">
        <v>242</v>
      </c>
      <c r="G128" s="206" t="s">
        <v>460</v>
      </c>
      <c r="H128" s="163"/>
      <c r="I128" s="208"/>
      <c r="J128" s="208"/>
      <c r="K128" s="208"/>
      <c r="L128" s="208"/>
      <c r="M128" s="208"/>
      <c r="N128" s="208"/>
      <c r="O128" s="208"/>
      <c r="P128" s="208"/>
      <c r="Q128" s="208"/>
      <c r="R128" s="208"/>
      <c r="S128" s="208"/>
    </row>
    <row r="129">
      <c r="A129" s="211">
        <v>45723.0</v>
      </c>
      <c r="B129" s="206" t="s">
        <v>456</v>
      </c>
      <c r="C129" s="207" t="s">
        <v>326</v>
      </c>
      <c r="D129" s="139" t="s">
        <v>416</v>
      </c>
      <c r="E129" s="206" t="s">
        <v>461</v>
      </c>
      <c r="F129" s="206" t="s">
        <v>267</v>
      </c>
      <c r="G129" s="206" t="s">
        <v>441</v>
      </c>
      <c r="H129" s="163"/>
      <c r="I129" s="208"/>
      <c r="J129" s="208"/>
      <c r="K129" s="208"/>
      <c r="L129" s="208"/>
      <c r="M129" s="208"/>
      <c r="N129" s="208"/>
      <c r="O129" s="208"/>
      <c r="P129" s="208"/>
      <c r="Q129" s="208"/>
      <c r="R129" s="208"/>
      <c r="S129" s="208"/>
    </row>
    <row r="130">
      <c r="A130" s="211">
        <v>45754.0</v>
      </c>
      <c r="B130" s="122" t="s">
        <v>456</v>
      </c>
      <c r="C130" s="207" t="s">
        <v>326</v>
      </c>
      <c r="D130" s="139" t="s">
        <v>416</v>
      </c>
      <c r="E130" s="206" t="s">
        <v>462</v>
      </c>
      <c r="F130" s="206" t="s">
        <v>267</v>
      </c>
      <c r="G130" s="206" t="s">
        <v>429</v>
      </c>
      <c r="H130" s="163"/>
      <c r="I130" s="208"/>
      <c r="J130" s="208"/>
      <c r="K130" s="208"/>
      <c r="L130" s="208"/>
      <c r="M130" s="208"/>
      <c r="N130" s="208"/>
      <c r="O130" s="208"/>
      <c r="P130" s="208"/>
      <c r="Q130" s="208"/>
      <c r="R130" s="208"/>
      <c r="S130" s="208"/>
    </row>
    <row r="131" ht="15.75" customHeight="1">
      <c r="A131" s="197" t="s">
        <v>463</v>
      </c>
      <c r="B131" s="152"/>
      <c r="C131" s="152"/>
      <c r="D131" s="152"/>
      <c r="E131" s="151"/>
      <c r="F131" s="152"/>
      <c r="G131" s="152"/>
      <c r="H131" s="122"/>
      <c r="I131" s="122"/>
      <c r="J131" s="122"/>
      <c r="K131" s="122"/>
      <c r="L131" s="122"/>
      <c r="M131" s="122"/>
      <c r="N131" s="122"/>
      <c r="O131" s="122"/>
      <c r="P131" s="122"/>
      <c r="Q131" s="122"/>
      <c r="R131" s="122"/>
      <c r="S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row>
    <row r="220" ht="15.75" customHeight="1">
      <c r="A220" s="154"/>
      <c r="B220" s="152"/>
      <c r="C220" s="152"/>
      <c r="D220" s="152"/>
      <c r="E220" s="151"/>
      <c r="F220" s="152"/>
      <c r="G220" s="152"/>
      <c r="H220" s="122"/>
      <c r="I220" s="122"/>
      <c r="J220" s="122"/>
      <c r="K220" s="122"/>
      <c r="L220" s="122"/>
      <c r="M220" s="122"/>
      <c r="N220" s="122"/>
      <c r="O220" s="122"/>
      <c r="P220" s="122"/>
      <c r="Q220" s="122"/>
      <c r="R220" s="122"/>
      <c r="S220" s="122"/>
    </row>
    <row r="221" ht="15.75" customHeight="1">
      <c r="A221" s="154"/>
      <c r="B221" s="152"/>
      <c r="C221" s="152"/>
      <c r="D221" s="152"/>
      <c r="E221" s="151"/>
      <c r="F221" s="152"/>
      <c r="G221" s="152"/>
      <c r="H221" s="122"/>
      <c r="I221" s="122"/>
      <c r="J221" s="122"/>
      <c r="K221" s="122"/>
      <c r="L221" s="122"/>
      <c r="M221" s="122"/>
      <c r="N221" s="122"/>
      <c r="O221" s="122"/>
      <c r="P221" s="122"/>
      <c r="Q221" s="122"/>
      <c r="R221" s="122"/>
      <c r="S221" s="122"/>
    </row>
    <row r="222" ht="15.75" customHeight="1">
      <c r="A222" s="154"/>
      <c r="B222" s="152"/>
      <c r="C222" s="152"/>
      <c r="D222" s="152"/>
      <c r="E222" s="151"/>
      <c r="F222" s="152"/>
      <c r="G222" s="152"/>
      <c r="H222" s="122"/>
      <c r="I222" s="122"/>
      <c r="J222" s="122"/>
      <c r="K222" s="122"/>
      <c r="L222" s="122"/>
      <c r="M222" s="122"/>
      <c r="N222" s="122"/>
      <c r="O222" s="122"/>
      <c r="P222" s="122"/>
      <c r="Q222" s="122"/>
      <c r="R222" s="122"/>
      <c r="S222" s="122"/>
    </row>
    <row r="223" ht="15.75" customHeight="1">
      <c r="A223" s="154"/>
      <c r="B223" s="152"/>
      <c r="C223" s="152"/>
      <c r="D223" s="152"/>
      <c r="E223" s="151"/>
      <c r="F223" s="152"/>
      <c r="G223" s="152"/>
      <c r="H223" s="122"/>
      <c r="I223" s="122"/>
      <c r="J223" s="122"/>
      <c r="K223" s="122"/>
      <c r="L223" s="122"/>
      <c r="M223" s="122"/>
      <c r="N223" s="122"/>
      <c r="O223" s="122"/>
      <c r="P223" s="122"/>
      <c r="Q223" s="122"/>
      <c r="R223" s="122"/>
      <c r="S223" s="122"/>
    </row>
    <row r="224" ht="15.75" customHeight="1">
      <c r="A224" s="154"/>
      <c r="B224" s="152"/>
      <c r="C224" s="152"/>
      <c r="D224" s="152"/>
      <c r="E224" s="151"/>
      <c r="F224" s="152"/>
      <c r="G224" s="152"/>
      <c r="H224" s="122"/>
      <c r="I224" s="122"/>
      <c r="J224" s="122"/>
      <c r="K224" s="122"/>
      <c r="L224" s="122"/>
      <c r="M224" s="122"/>
      <c r="N224" s="122"/>
      <c r="O224" s="122"/>
      <c r="P224" s="122"/>
      <c r="Q224" s="122"/>
      <c r="R224" s="122"/>
      <c r="S224" s="122"/>
    </row>
    <row r="225" ht="15.75" customHeight="1">
      <c r="A225" s="154"/>
      <c r="B225" s="152"/>
      <c r="C225" s="152"/>
      <c r="D225" s="152"/>
      <c r="E225" s="151"/>
      <c r="F225" s="152"/>
      <c r="G225" s="152"/>
      <c r="H225" s="122"/>
      <c r="I225" s="122"/>
      <c r="J225" s="122"/>
      <c r="K225" s="122"/>
      <c r="L225" s="122"/>
      <c r="M225" s="122"/>
      <c r="N225" s="122"/>
      <c r="O225" s="122"/>
      <c r="P225" s="122"/>
      <c r="Q225" s="122"/>
      <c r="R225" s="122"/>
      <c r="S225" s="122"/>
    </row>
    <row r="226" ht="15.75" customHeight="1">
      <c r="A226" s="154"/>
      <c r="B226" s="152"/>
      <c r="C226" s="152"/>
      <c r="D226" s="152"/>
      <c r="E226" s="151"/>
      <c r="F226" s="152"/>
      <c r="G226" s="152"/>
      <c r="H226" s="122"/>
      <c r="I226" s="122"/>
      <c r="J226" s="122"/>
      <c r="K226" s="122"/>
      <c r="L226" s="122"/>
      <c r="M226" s="122"/>
      <c r="N226" s="122"/>
      <c r="O226" s="122"/>
      <c r="P226" s="122"/>
      <c r="Q226" s="122"/>
      <c r="R226" s="122"/>
      <c r="S226" s="122"/>
    </row>
    <row r="227" ht="15.75" customHeight="1">
      <c r="A227" s="154"/>
      <c r="B227" s="152"/>
      <c r="C227" s="152"/>
      <c r="D227" s="152"/>
      <c r="E227" s="151"/>
      <c r="F227" s="152"/>
      <c r="G227" s="152"/>
      <c r="H227" s="122"/>
      <c r="I227" s="122"/>
      <c r="J227" s="122"/>
      <c r="K227" s="122"/>
      <c r="L227" s="122"/>
      <c r="M227" s="122"/>
      <c r="N227" s="122"/>
      <c r="O227" s="122"/>
      <c r="P227" s="122"/>
      <c r="Q227" s="122"/>
      <c r="R227" s="122"/>
      <c r="S227" s="122"/>
    </row>
    <row r="228" ht="15.75" customHeight="1">
      <c r="A228" s="154"/>
      <c r="B228" s="152"/>
      <c r="C228" s="152"/>
      <c r="D228" s="152"/>
      <c r="E228" s="151"/>
      <c r="F228" s="152"/>
      <c r="G228" s="152"/>
      <c r="H228" s="122"/>
      <c r="I228" s="122"/>
      <c r="J228" s="122"/>
      <c r="K228" s="122"/>
      <c r="L228" s="122"/>
      <c r="M228" s="122"/>
      <c r="N228" s="122"/>
      <c r="O228" s="122"/>
      <c r="P228" s="122"/>
      <c r="Q228" s="122"/>
      <c r="R228" s="122"/>
      <c r="S228" s="122"/>
    </row>
    <row r="229" ht="15.75" customHeight="1">
      <c r="A229" s="154"/>
      <c r="B229" s="152"/>
      <c r="C229" s="152"/>
      <c r="D229" s="152"/>
      <c r="E229" s="151"/>
      <c r="F229" s="152"/>
      <c r="G229" s="152"/>
      <c r="H229" s="122"/>
      <c r="I229" s="122"/>
      <c r="J229" s="122"/>
      <c r="K229" s="122"/>
      <c r="L229" s="122"/>
      <c r="M229" s="122"/>
      <c r="N229" s="122"/>
      <c r="O229" s="122"/>
      <c r="P229" s="122"/>
      <c r="Q229" s="122"/>
      <c r="R229" s="122"/>
      <c r="S229" s="122"/>
    </row>
    <row r="230" ht="15.75" customHeight="1">
      <c r="A230" s="154"/>
      <c r="B230" s="152"/>
      <c r="C230" s="152"/>
      <c r="D230" s="152"/>
      <c r="E230" s="151"/>
      <c r="F230" s="152"/>
      <c r="G230" s="152"/>
      <c r="H230" s="122"/>
      <c r="I230" s="122"/>
      <c r="J230" s="122"/>
      <c r="K230" s="122"/>
      <c r="L230" s="122"/>
      <c r="M230" s="122"/>
      <c r="N230" s="122"/>
      <c r="O230" s="122"/>
      <c r="P230" s="122"/>
      <c r="Q230" s="122"/>
      <c r="R230" s="122"/>
      <c r="S230" s="122"/>
    </row>
    <row r="231" ht="15.75" customHeight="1">
      <c r="A231" s="154"/>
      <c r="B231" s="152"/>
      <c r="C231" s="152"/>
      <c r="D231" s="152"/>
      <c r="E231" s="151"/>
      <c r="F231" s="152"/>
      <c r="G231" s="152"/>
      <c r="H231" s="122"/>
      <c r="I231" s="122"/>
      <c r="J231" s="122"/>
      <c r="K231" s="122"/>
      <c r="L231" s="122"/>
      <c r="M231" s="122"/>
      <c r="N231" s="122"/>
      <c r="O231" s="122"/>
      <c r="P231" s="122"/>
      <c r="Q231" s="122"/>
      <c r="R231" s="122"/>
      <c r="S231" s="122"/>
    </row>
    <row r="232" ht="15.75" customHeight="1">
      <c r="A232" s="154"/>
      <c r="B232" s="152"/>
      <c r="C232" s="152"/>
      <c r="D232" s="152"/>
      <c r="E232" s="151"/>
      <c r="F232" s="152"/>
      <c r="G232" s="152"/>
      <c r="H232" s="122"/>
      <c r="I232" s="122"/>
      <c r="J232" s="122"/>
      <c r="K232" s="122"/>
      <c r="L232" s="122"/>
      <c r="M232" s="122"/>
      <c r="N232" s="122"/>
      <c r="O232" s="122"/>
      <c r="P232" s="122"/>
      <c r="Q232" s="122"/>
      <c r="R232" s="122"/>
      <c r="S232" s="122"/>
    </row>
    <row r="233" ht="15.75" customHeight="1">
      <c r="A233" s="154"/>
      <c r="B233" s="152"/>
      <c r="C233" s="152"/>
      <c r="D233" s="152"/>
      <c r="E233" s="151"/>
      <c r="F233" s="152"/>
      <c r="G233" s="152"/>
      <c r="H233" s="122"/>
      <c r="I233" s="122"/>
      <c r="J233" s="122"/>
      <c r="K233" s="122"/>
      <c r="L233" s="122"/>
      <c r="M233" s="122"/>
      <c r="N233" s="122"/>
      <c r="O233" s="122"/>
      <c r="P233" s="122"/>
      <c r="Q233" s="122"/>
      <c r="R233" s="122"/>
      <c r="S233" s="122"/>
    </row>
    <row r="234" ht="15.75" customHeight="1">
      <c r="A234" s="154"/>
      <c r="B234" s="152"/>
      <c r="C234" s="152"/>
      <c r="D234" s="152"/>
      <c r="E234" s="151"/>
      <c r="F234" s="152"/>
      <c r="G234" s="152"/>
      <c r="H234" s="122"/>
      <c r="I234" s="122"/>
      <c r="J234" s="122"/>
      <c r="K234" s="122"/>
      <c r="L234" s="122"/>
      <c r="M234" s="122"/>
      <c r="N234" s="122"/>
      <c r="O234" s="122"/>
      <c r="P234" s="122"/>
      <c r="Q234" s="122"/>
      <c r="R234" s="122"/>
      <c r="S234" s="122"/>
    </row>
    <row r="235" ht="15.75" customHeight="1">
      <c r="A235" s="154"/>
      <c r="B235" s="152"/>
      <c r="C235" s="152"/>
      <c r="D235" s="152"/>
      <c r="E235" s="151"/>
      <c r="F235" s="152"/>
      <c r="G235" s="152"/>
      <c r="H235" s="122"/>
      <c r="I235" s="122"/>
      <c r="J235" s="122"/>
      <c r="K235" s="122"/>
      <c r="L235" s="122"/>
      <c r="M235" s="122"/>
      <c r="N235" s="122"/>
      <c r="O235" s="122"/>
      <c r="P235" s="122"/>
      <c r="Q235" s="122"/>
      <c r="R235" s="122"/>
      <c r="S235" s="122"/>
    </row>
    <row r="236" ht="15.75" customHeight="1">
      <c r="A236" s="154"/>
      <c r="B236" s="152"/>
      <c r="C236" s="152"/>
      <c r="D236" s="152"/>
      <c r="E236" s="151"/>
      <c r="F236" s="152"/>
      <c r="G236" s="152"/>
      <c r="H236" s="122"/>
      <c r="I236" s="122"/>
      <c r="J236" s="122"/>
      <c r="K236" s="122"/>
      <c r="L236" s="122"/>
      <c r="M236" s="122"/>
      <c r="N236" s="122"/>
      <c r="O236" s="122"/>
      <c r="P236" s="122"/>
      <c r="Q236" s="122"/>
      <c r="R236" s="122"/>
      <c r="S236" s="122"/>
    </row>
    <row r="237" ht="15.75" customHeight="1">
      <c r="A237" s="154"/>
      <c r="B237" s="152"/>
      <c r="C237" s="152"/>
      <c r="D237" s="152"/>
      <c r="E237" s="151"/>
      <c r="F237" s="152"/>
      <c r="G237" s="152"/>
      <c r="H237" s="122"/>
      <c r="I237" s="122"/>
      <c r="J237" s="122"/>
      <c r="K237" s="122"/>
      <c r="L237" s="122"/>
      <c r="M237" s="122"/>
      <c r="N237" s="122"/>
      <c r="O237" s="122"/>
      <c r="P237" s="122"/>
      <c r="Q237" s="122"/>
      <c r="R237" s="122"/>
      <c r="S237" s="122"/>
    </row>
    <row r="238" ht="15.75" customHeight="1">
      <c r="A238" s="154"/>
      <c r="B238" s="152"/>
      <c r="C238" s="152"/>
      <c r="D238" s="152"/>
      <c r="E238" s="151"/>
      <c r="F238" s="152"/>
      <c r="G238" s="152"/>
      <c r="H238" s="122"/>
      <c r="I238" s="122"/>
      <c r="J238" s="122"/>
      <c r="K238" s="122"/>
      <c r="L238" s="122"/>
      <c r="M238" s="122"/>
      <c r="N238" s="122"/>
      <c r="O238" s="122"/>
      <c r="P238" s="122"/>
      <c r="Q238" s="122"/>
      <c r="R238" s="122"/>
      <c r="S238" s="122"/>
    </row>
    <row r="239" ht="15.75" customHeight="1">
      <c r="A239" s="154"/>
      <c r="B239" s="152"/>
      <c r="C239" s="152"/>
      <c r="D239" s="152"/>
      <c r="E239" s="151"/>
      <c r="F239" s="152"/>
      <c r="G239" s="152"/>
      <c r="H239" s="122"/>
      <c r="I239" s="122"/>
      <c r="J239" s="122"/>
      <c r="K239" s="122"/>
      <c r="L239" s="122"/>
      <c r="M239" s="122"/>
      <c r="N239" s="122"/>
      <c r="O239" s="122"/>
      <c r="P239" s="122"/>
      <c r="Q239" s="122"/>
      <c r="R239" s="122"/>
      <c r="S239" s="122"/>
    </row>
    <row r="240" ht="15.75" customHeight="1">
      <c r="A240" s="154"/>
      <c r="B240" s="152"/>
      <c r="C240" s="152"/>
      <c r="D240" s="152"/>
      <c r="E240" s="151"/>
      <c r="F240" s="152"/>
      <c r="G240" s="152"/>
      <c r="H240" s="122"/>
      <c r="I240" s="122"/>
      <c r="J240" s="122"/>
      <c r="K240" s="122"/>
      <c r="L240" s="122"/>
      <c r="M240" s="122"/>
      <c r="N240" s="122"/>
      <c r="O240" s="122"/>
      <c r="P240" s="122"/>
      <c r="Q240" s="122"/>
      <c r="R240" s="122"/>
      <c r="S240" s="122"/>
    </row>
    <row r="241" ht="15.75" customHeight="1">
      <c r="A241" s="154"/>
      <c r="B241" s="152"/>
      <c r="C241" s="152"/>
      <c r="D241" s="152"/>
      <c r="E241" s="151"/>
      <c r="F241" s="152"/>
      <c r="G241" s="152"/>
      <c r="H241" s="122"/>
      <c r="I241" s="122"/>
      <c r="J241" s="122"/>
      <c r="K241" s="122"/>
      <c r="L241" s="122"/>
      <c r="M241" s="122"/>
      <c r="N241" s="122"/>
      <c r="O241" s="122"/>
      <c r="P241" s="122"/>
      <c r="Q241" s="122"/>
      <c r="R241" s="122"/>
      <c r="S241" s="122"/>
    </row>
    <row r="242" ht="15.75" customHeight="1">
      <c r="A242" s="154"/>
      <c r="B242" s="152"/>
      <c r="C242" s="152"/>
      <c r="D242" s="152"/>
      <c r="E242" s="151"/>
      <c r="F242" s="152"/>
      <c r="G242" s="152"/>
      <c r="H242" s="122"/>
      <c r="I242" s="122"/>
      <c r="J242" s="122"/>
      <c r="K242" s="122"/>
      <c r="L242" s="122"/>
      <c r="M242" s="122"/>
      <c r="N242" s="122"/>
      <c r="O242" s="122"/>
      <c r="P242" s="122"/>
      <c r="Q242" s="122"/>
      <c r="R242" s="122"/>
      <c r="S242" s="122"/>
    </row>
    <row r="243" ht="15.75" customHeight="1">
      <c r="A243" s="154"/>
      <c r="B243" s="152"/>
      <c r="C243" s="152"/>
      <c r="D243" s="152"/>
      <c r="E243" s="151"/>
      <c r="F243" s="152"/>
      <c r="G243" s="152"/>
      <c r="H243" s="122"/>
      <c r="I243" s="122"/>
      <c r="J243" s="122"/>
      <c r="K243" s="122"/>
      <c r="L243" s="122"/>
      <c r="M243" s="122"/>
      <c r="N243" s="122"/>
      <c r="O243" s="122"/>
      <c r="P243" s="122"/>
      <c r="Q243" s="122"/>
      <c r="R243" s="122"/>
      <c r="S243" s="122"/>
    </row>
    <row r="244" ht="15.75" customHeight="1">
      <c r="A244" s="154"/>
      <c r="B244" s="152"/>
      <c r="C244" s="152"/>
      <c r="D244" s="152"/>
      <c r="E244" s="151"/>
      <c r="F244" s="152"/>
      <c r="G244" s="152"/>
      <c r="H244" s="122"/>
      <c r="I244" s="122"/>
      <c r="J244" s="122"/>
      <c r="K244" s="122"/>
      <c r="L244" s="122"/>
      <c r="M244" s="122"/>
      <c r="N244" s="122"/>
      <c r="O244" s="122"/>
      <c r="P244" s="122"/>
      <c r="Q244" s="122"/>
      <c r="R244" s="122"/>
      <c r="S244" s="122"/>
    </row>
    <row r="245" ht="15.75" customHeight="1">
      <c r="A245" s="154"/>
      <c r="B245" s="152"/>
      <c r="C245" s="152"/>
      <c r="D245" s="152"/>
      <c r="E245" s="151"/>
      <c r="F245" s="152"/>
      <c r="G245" s="152"/>
      <c r="H245" s="122"/>
      <c r="I245" s="122"/>
      <c r="J245" s="122"/>
      <c r="K245" s="122"/>
      <c r="L245" s="122"/>
      <c r="M245" s="122"/>
      <c r="N245" s="122"/>
      <c r="O245" s="122"/>
      <c r="P245" s="122"/>
      <c r="Q245" s="122"/>
      <c r="R245" s="122"/>
      <c r="S245" s="122"/>
    </row>
    <row r="246" ht="15.75" customHeight="1">
      <c r="A246" s="154"/>
      <c r="B246" s="152"/>
      <c r="C246" s="152"/>
      <c r="D246" s="152"/>
      <c r="E246" s="151"/>
      <c r="F246" s="152"/>
      <c r="G246" s="152"/>
      <c r="H246" s="122"/>
      <c r="I246" s="122"/>
      <c r="J246" s="122"/>
      <c r="K246" s="122"/>
      <c r="L246" s="122"/>
      <c r="M246" s="122"/>
      <c r="N246" s="122"/>
      <c r="O246" s="122"/>
      <c r="P246" s="122"/>
      <c r="Q246" s="122"/>
      <c r="R246" s="122"/>
      <c r="S246" s="122"/>
    </row>
    <row r="247" ht="15.75" customHeight="1">
      <c r="A247" s="154"/>
      <c r="B247" s="152"/>
      <c r="C247" s="152"/>
      <c r="D247" s="152"/>
      <c r="E247" s="151"/>
      <c r="F247" s="152"/>
      <c r="G247" s="152"/>
      <c r="H247" s="122"/>
      <c r="I247" s="122"/>
      <c r="J247" s="122"/>
      <c r="K247" s="122"/>
      <c r="L247" s="122"/>
      <c r="M247" s="122"/>
      <c r="N247" s="122"/>
      <c r="O247" s="122"/>
      <c r="P247" s="122"/>
      <c r="Q247" s="122"/>
      <c r="R247" s="122"/>
      <c r="S247" s="122"/>
    </row>
    <row r="248" ht="15.75" customHeight="1">
      <c r="A248" s="154"/>
      <c r="B248" s="152"/>
      <c r="C248" s="152"/>
      <c r="D248" s="152"/>
      <c r="E248" s="151"/>
      <c r="F248" s="152"/>
      <c r="G248" s="152"/>
      <c r="H248" s="122"/>
      <c r="I248" s="122"/>
      <c r="J248" s="122"/>
      <c r="K248" s="122"/>
      <c r="L248" s="122"/>
      <c r="M248" s="122"/>
      <c r="N248" s="122"/>
      <c r="O248" s="122"/>
      <c r="P248" s="122"/>
      <c r="Q248" s="122"/>
      <c r="R248" s="122"/>
      <c r="S248" s="122"/>
    </row>
    <row r="249" ht="15.75" customHeight="1">
      <c r="A249" s="154"/>
      <c r="B249" s="152"/>
      <c r="C249" s="152"/>
      <c r="D249" s="152"/>
      <c r="E249" s="151"/>
      <c r="F249" s="152"/>
      <c r="G249" s="152"/>
      <c r="H249" s="122"/>
      <c r="I249" s="122"/>
      <c r="J249" s="122"/>
      <c r="K249" s="122"/>
      <c r="L249" s="122"/>
      <c r="M249" s="122"/>
      <c r="N249" s="122"/>
      <c r="O249" s="122"/>
      <c r="P249" s="122"/>
      <c r="Q249" s="122"/>
      <c r="R249" s="122"/>
      <c r="S249" s="122"/>
    </row>
    <row r="250" ht="15.75" customHeight="1">
      <c r="A250" s="154"/>
      <c r="B250" s="152"/>
      <c r="C250" s="152"/>
      <c r="D250" s="152"/>
      <c r="E250" s="151"/>
      <c r="F250" s="152"/>
      <c r="G250" s="152"/>
      <c r="H250" s="122"/>
      <c r="I250" s="122"/>
      <c r="J250" s="122"/>
      <c r="K250" s="122"/>
      <c r="L250" s="122"/>
      <c r="M250" s="122"/>
      <c r="N250" s="122"/>
      <c r="O250" s="122"/>
      <c r="P250" s="122"/>
      <c r="Q250" s="122"/>
      <c r="R250" s="122"/>
      <c r="S250" s="122"/>
    </row>
    <row r="251" ht="15.75" customHeight="1">
      <c r="A251" s="154"/>
      <c r="B251" s="152"/>
      <c r="C251" s="152"/>
      <c r="D251" s="152"/>
      <c r="E251" s="151"/>
      <c r="F251" s="152"/>
      <c r="G251" s="152"/>
      <c r="H251" s="122"/>
      <c r="I251" s="122"/>
      <c r="J251" s="122"/>
      <c r="K251" s="122"/>
      <c r="L251" s="122"/>
      <c r="M251" s="122"/>
      <c r="N251" s="122"/>
      <c r="O251" s="122"/>
      <c r="P251" s="122"/>
      <c r="Q251" s="122"/>
      <c r="R251" s="122"/>
      <c r="S251" s="122"/>
    </row>
    <row r="252" ht="15.75" customHeight="1">
      <c r="A252" s="154"/>
      <c r="B252" s="152"/>
      <c r="C252" s="152"/>
      <c r="D252" s="152"/>
      <c r="E252" s="151"/>
      <c r="F252" s="152"/>
      <c r="G252" s="152"/>
      <c r="H252" s="122"/>
      <c r="I252" s="122"/>
      <c r="J252" s="122"/>
      <c r="K252" s="122"/>
      <c r="L252" s="122"/>
      <c r="M252" s="122"/>
      <c r="N252" s="122"/>
      <c r="O252" s="122"/>
      <c r="P252" s="122"/>
      <c r="Q252" s="122"/>
      <c r="R252" s="122"/>
      <c r="S252" s="122"/>
    </row>
    <row r="253" ht="15.75" customHeight="1">
      <c r="A253" s="154"/>
      <c r="B253" s="152"/>
      <c r="C253" s="152"/>
      <c r="D253" s="152"/>
      <c r="E253" s="151"/>
      <c r="F253" s="152"/>
      <c r="G253" s="152"/>
      <c r="H253" s="122"/>
      <c r="I253" s="122"/>
      <c r="J253" s="122"/>
      <c r="K253" s="122"/>
      <c r="L253" s="122"/>
      <c r="M253" s="122"/>
      <c r="N253" s="122"/>
      <c r="O253" s="122"/>
      <c r="P253" s="122"/>
      <c r="Q253" s="122"/>
      <c r="R253" s="122"/>
      <c r="S253" s="122"/>
    </row>
    <row r="254" ht="15.75" customHeight="1">
      <c r="A254" s="154"/>
      <c r="B254" s="152"/>
      <c r="C254" s="152"/>
      <c r="D254" s="152"/>
      <c r="E254" s="151"/>
      <c r="F254" s="152"/>
      <c r="G254" s="152"/>
      <c r="H254" s="122"/>
      <c r="I254" s="122"/>
      <c r="J254" s="122"/>
      <c r="K254" s="122"/>
      <c r="L254" s="122"/>
      <c r="M254" s="122"/>
      <c r="N254" s="122"/>
      <c r="O254" s="122"/>
      <c r="P254" s="122"/>
      <c r="Q254" s="122"/>
      <c r="R254" s="122"/>
      <c r="S254" s="122"/>
    </row>
    <row r="255" ht="15.75" customHeight="1">
      <c r="A255" s="154"/>
      <c r="B255" s="152"/>
      <c r="C255" s="152"/>
      <c r="D255" s="152"/>
      <c r="E255" s="151"/>
      <c r="F255" s="152"/>
      <c r="G255" s="152"/>
      <c r="H255" s="122"/>
      <c r="I255" s="122"/>
      <c r="J255" s="122"/>
      <c r="K255" s="122"/>
      <c r="L255" s="122"/>
      <c r="M255" s="122"/>
      <c r="N255" s="122"/>
      <c r="O255" s="122"/>
      <c r="P255" s="122"/>
      <c r="Q255" s="122"/>
      <c r="R255" s="122"/>
      <c r="S255" s="122"/>
    </row>
    <row r="256" ht="15.75" customHeight="1">
      <c r="A256" s="154"/>
      <c r="B256" s="152"/>
      <c r="C256" s="152"/>
      <c r="D256" s="152"/>
      <c r="E256" s="151"/>
      <c r="F256" s="152"/>
      <c r="G256" s="152"/>
      <c r="H256" s="122"/>
      <c r="I256" s="122"/>
      <c r="J256" s="122"/>
      <c r="K256" s="122"/>
      <c r="L256" s="122"/>
      <c r="M256" s="122"/>
      <c r="N256" s="122"/>
      <c r="O256" s="122"/>
      <c r="P256" s="122"/>
      <c r="Q256" s="122"/>
      <c r="R256" s="122"/>
      <c r="S256" s="122"/>
    </row>
    <row r="257" ht="15.75" customHeight="1">
      <c r="A257" s="154"/>
      <c r="B257" s="152"/>
      <c r="C257" s="152"/>
      <c r="D257" s="152"/>
      <c r="E257" s="151"/>
      <c r="F257" s="152"/>
      <c r="G257" s="152"/>
      <c r="H257" s="122"/>
      <c r="I257" s="122"/>
      <c r="J257" s="122"/>
      <c r="K257" s="122"/>
      <c r="L257" s="122"/>
      <c r="M257" s="122"/>
      <c r="N257" s="122"/>
      <c r="O257" s="122"/>
      <c r="P257" s="122"/>
      <c r="Q257" s="122"/>
      <c r="R257" s="122"/>
      <c r="S257" s="122"/>
    </row>
    <row r="258" ht="15.75" customHeight="1">
      <c r="A258" s="154"/>
      <c r="B258" s="152"/>
      <c r="C258" s="152"/>
      <c r="D258" s="152"/>
      <c r="E258" s="151"/>
      <c r="F258" s="152"/>
      <c r="G258" s="152"/>
      <c r="H258" s="122"/>
      <c r="I258" s="122"/>
      <c r="J258" s="122"/>
      <c r="K258" s="122"/>
      <c r="L258" s="122"/>
      <c r="M258" s="122"/>
      <c r="N258" s="122"/>
      <c r="O258" s="122"/>
      <c r="P258" s="122"/>
      <c r="Q258" s="122"/>
      <c r="R258" s="122"/>
      <c r="S258" s="122"/>
    </row>
    <row r="259" ht="15.75" customHeight="1">
      <c r="A259" s="154"/>
      <c r="B259" s="152"/>
      <c r="C259" s="152"/>
      <c r="D259" s="152"/>
      <c r="E259" s="151"/>
      <c r="F259" s="152"/>
      <c r="G259" s="152"/>
      <c r="H259" s="122"/>
      <c r="I259" s="122"/>
      <c r="J259" s="122"/>
      <c r="K259" s="122"/>
      <c r="L259" s="122"/>
      <c r="M259" s="122"/>
      <c r="N259" s="122"/>
      <c r="O259" s="122"/>
      <c r="P259" s="122"/>
      <c r="Q259" s="122"/>
      <c r="R259" s="122"/>
      <c r="S259" s="122"/>
    </row>
    <row r="260" ht="15.75" customHeight="1">
      <c r="A260" s="154"/>
      <c r="B260" s="152"/>
      <c r="C260" s="152"/>
      <c r="D260" s="152"/>
      <c r="E260" s="151"/>
      <c r="F260" s="152"/>
      <c r="G260" s="152"/>
      <c r="H260" s="122"/>
      <c r="I260" s="122"/>
      <c r="J260" s="122"/>
      <c r="K260" s="122"/>
      <c r="L260" s="122"/>
      <c r="M260" s="122"/>
      <c r="N260" s="122"/>
      <c r="O260" s="122"/>
      <c r="P260" s="122"/>
      <c r="Q260" s="122"/>
      <c r="R260" s="122"/>
      <c r="S260" s="122"/>
    </row>
    <row r="261" ht="15.75" customHeight="1">
      <c r="A261" s="154"/>
      <c r="B261" s="152"/>
      <c r="C261" s="152"/>
      <c r="D261" s="152"/>
      <c r="E261" s="151"/>
      <c r="F261" s="152"/>
      <c r="G261" s="152"/>
      <c r="H261" s="122"/>
      <c r="I261" s="122"/>
      <c r="J261" s="122"/>
      <c r="K261" s="122"/>
      <c r="L261" s="122"/>
      <c r="M261" s="122"/>
      <c r="N261" s="122"/>
      <c r="O261" s="122"/>
      <c r="P261" s="122"/>
      <c r="Q261" s="122"/>
      <c r="R261" s="122"/>
      <c r="S261" s="122"/>
    </row>
    <row r="262" ht="15.75" customHeight="1">
      <c r="A262" s="154"/>
      <c r="B262" s="152"/>
      <c r="C262" s="152"/>
      <c r="D262" s="152"/>
      <c r="E262" s="151"/>
      <c r="F262" s="152"/>
      <c r="G262" s="152"/>
      <c r="H262" s="122"/>
      <c r="I262" s="122"/>
      <c r="J262" s="122"/>
      <c r="K262" s="122"/>
      <c r="L262" s="122"/>
      <c r="M262" s="122"/>
      <c r="N262" s="122"/>
      <c r="O262" s="122"/>
      <c r="P262" s="122"/>
      <c r="Q262" s="122"/>
      <c r="R262" s="122"/>
      <c r="S262" s="122"/>
    </row>
    <row r="263" ht="15.75" customHeight="1">
      <c r="A263" s="154"/>
      <c r="B263" s="152"/>
      <c r="C263" s="152"/>
      <c r="D263" s="152"/>
      <c r="E263" s="151"/>
      <c r="F263" s="152"/>
      <c r="G263" s="152"/>
      <c r="H263" s="122"/>
      <c r="I263" s="122"/>
      <c r="J263" s="122"/>
      <c r="K263" s="122"/>
      <c r="L263" s="122"/>
      <c r="M263" s="122"/>
      <c r="N263" s="122"/>
      <c r="O263" s="122"/>
      <c r="P263" s="122"/>
      <c r="Q263" s="122"/>
      <c r="R263" s="122"/>
      <c r="S263" s="122"/>
    </row>
    <row r="264" ht="15.75" customHeight="1">
      <c r="A264" s="154"/>
      <c r="B264" s="152"/>
      <c r="C264" s="152"/>
      <c r="D264" s="152"/>
      <c r="E264" s="151"/>
      <c r="F264" s="152"/>
      <c r="G264" s="152"/>
      <c r="H264" s="122"/>
      <c r="I264" s="122"/>
      <c r="J264" s="122"/>
      <c r="K264" s="122"/>
      <c r="L264" s="122"/>
      <c r="M264" s="122"/>
      <c r="N264" s="122"/>
      <c r="O264" s="122"/>
      <c r="P264" s="122"/>
      <c r="Q264" s="122"/>
      <c r="R264" s="122"/>
      <c r="S264" s="122"/>
    </row>
    <row r="265" ht="15.75" customHeight="1">
      <c r="A265" s="154"/>
      <c r="B265" s="152"/>
      <c r="C265" s="152"/>
      <c r="D265" s="152"/>
      <c r="E265" s="151"/>
      <c r="F265" s="152"/>
      <c r="G265" s="152"/>
      <c r="H265" s="122"/>
      <c r="I265" s="122"/>
      <c r="J265" s="122"/>
      <c r="K265" s="122"/>
      <c r="L265" s="122"/>
      <c r="M265" s="122"/>
      <c r="N265" s="122"/>
      <c r="O265" s="122"/>
      <c r="P265" s="122"/>
      <c r="Q265" s="122"/>
      <c r="R265" s="122"/>
      <c r="S265" s="122"/>
    </row>
    <row r="266" ht="15.75" customHeight="1">
      <c r="A266" s="154"/>
      <c r="B266" s="152"/>
      <c r="C266" s="152"/>
      <c r="D266" s="152"/>
      <c r="E266" s="151"/>
      <c r="F266" s="152"/>
      <c r="G266" s="152"/>
      <c r="H266" s="122"/>
      <c r="I266" s="122"/>
      <c r="J266" s="122"/>
      <c r="K266" s="122"/>
      <c r="L266" s="122"/>
      <c r="M266" s="122"/>
      <c r="N266" s="122"/>
      <c r="O266" s="122"/>
      <c r="P266" s="122"/>
      <c r="Q266" s="122"/>
      <c r="R266" s="122"/>
      <c r="S266" s="122"/>
    </row>
    <row r="267" ht="15.75" customHeight="1">
      <c r="A267" s="154"/>
      <c r="B267" s="152"/>
      <c r="C267" s="152"/>
      <c r="D267" s="152"/>
      <c r="E267" s="151"/>
      <c r="F267" s="152"/>
      <c r="G267" s="152"/>
      <c r="H267" s="122"/>
      <c r="I267" s="122"/>
      <c r="J267" s="122"/>
      <c r="K267" s="122"/>
      <c r="L267" s="122"/>
      <c r="M267" s="122"/>
      <c r="N267" s="122"/>
      <c r="O267" s="122"/>
      <c r="P267" s="122"/>
      <c r="Q267" s="122"/>
      <c r="R267" s="122"/>
      <c r="S267" s="122"/>
    </row>
    <row r="268" ht="15.75" customHeight="1">
      <c r="A268" s="154"/>
      <c r="B268" s="152"/>
      <c r="C268" s="152"/>
      <c r="D268" s="152"/>
      <c r="E268" s="151"/>
      <c r="F268" s="152"/>
      <c r="G268" s="152"/>
      <c r="H268" s="122"/>
      <c r="I268" s="122"/>
      <c r="J268" s="122"/>
      <c r="K268" s="122"/>
      <c r="L268" s="122"/>
      <c r="M268" s="122"/>
      <c r="N268" s="122"/>
      <c r="O268" s="122"/>
      <c r="P268" s="122"/>
      <c r="Q268" s="122"/>
      <c r="R268" s="122"/>
      <c r="S268" s="122"/>
    </row>
    <row r="269" ht="15.75" customHeight="1">
      <c r="A269" s="154"/>
      <c r="B269" s="152"/>
      <c r="C269" s="152"/>
      <c r="D269" s="152"/>
      <c r="E269" s="151"/>
      <c r="F269" s="152"/>
      <c r="G269" s="152"/>
      <c r="H269" s="122"/>
      <c r="I269" s="122"/>
      <c r="J269" s="122"/>
      <c r="K269" s="122"/>
      <c r="L269" s="122"/>
      <c r="M269" s="122"/>
      <c r="N269" s="122"/>
      <c r="O269" s="122"/>
      <c r="P269" s="122"/>
      <c r="Q269" s="122"/>
      <c r="R269" s="122"/>
      <c r="S269" s="122"/>
    </row>
    <row r="270" ht="15.75" customHeight="1">
      <c r="A270" s="154"/>
      <c r="B270" s="152"/>
      <c r="C270" s="152"/>
      <c r="D270" s="152"/>
      <c r="E270" s="151"/>
      <c r="F270" s="152"/>
      <c r="G270" s="152"/>
      <c r="H270" s="122"/>
      <c r="I270" s="122"/>
      <c r="J270" s="122"/>
      <c r="K270" s="122"/>
      <c r="L270" s="122"/>
      <c r="M270" s="122"/>
      <c r="N270" s="122"/>
      <c r="O270" s="122"/>
      <c r="P270" s="122"/>
      <c r="Q270" s="122"/>
      <c r="R270" s="122"/>
      <c r="S270" s="122"/>
    </row>
    <row r="271" ht="15.75" customHeight="1">
      <c r="A271" s="154"/>
      <c r="B271" s="152"/>
      <c r="C271" s="152"/>
      <c r="D271" s="152"/>
      <c r="E271" s="151"/>
      <c r="F271" s="152"/>
      <c r="G271" s="152"/>
      <c r="H271" s="122"/>
      <c r="I271" s="122"/>
      <c r="J271" s="122"/>
      <c r="K271" s="122"/>
      <c r="L271" s="122"/>
      <c r="M271" s="122"/>
      <c r="N271" s="122"/>
      <c r="O271" s="122"/>
      <c r="P271" s="122"/>
      <c r="Q271" s="122"/>
      <c r="R271" s="122"/>
      <c r="S271" s="122"/>
    </row>
    <row r="272" ht="15.75" customHeight="1">
      <c r="A272" s="154"/>
      <c r="B272" s="152"/>
      <c r="C272" s="152"/>
      <c r="D272" s="152"/>
      <c r="E272" s="151"/>
      <c r="F272" s="152"/>
      <c r="G272" s="152"/>
      <c r="H272" s="122"/>
      <c r="I272" s="122"/>
      <c r="J272" s="122"/>
      <c r="K272" s="122"/>
      <c r="L272" s="122"/>
      <c r="M272" s="122"/>
      <c r="N272" s="122"/>
      <c r="O272" s="122"/>
      <c r="P272" s="122"/>
      <c r="Q272" s="122"/>
      <c r="R272" s="122"/>
      <c r="S272" s="122"/>
    </row>
    <row r="273" ht="15.75" customHeight="1">
      <c r="A273" s="154"/>
      <c r="B273" s="152"/>
      <c r="C273" s="152"/>
      <c r="D273" s="152"/>
      <c r="E273" s="151"/>
      <c r="F273" s="152"/>
      <c r="G273" s="152"/>
      <c r="H273" s="122"/>
      <c r="I273" s="122"/>
      <c r="J273" s="122"/>
      <c r="K273" s="122"/>
      <c r="L273" s="122"/>
      <c r="M273" s="122"/>
      <c r="N273" s="122"/>
      <c r="O273" s="122"/>
      <c r="P273" s="122"/>
      <c r="Q273" s="122"/>
      <c r="R273" s="122"/>
      <c r="S273" s="122"/>
    </row>
    <row r="274" ht="15.75" customHeight="1">
      <c r="A274" s="154"/>
      <c r="B274" s="152"/>
      <c r="C274" s="152"/>
      <c r="D274" s="152"/>
      <c r="E274" s="151"/>
      <c r="F274" s="152"/>
      <c r="G274" s="152"/>
      <c r="H274" s="122"/>
      <c r="I274" s="122"/>
      <c r="J274" s="122"/>
      <c r="K274" s="122"/>
      <c r="L274" s="122"/>
      <c r="M274" s="122"/>
      <c r="N274" s="122"/>
      <c r="O274" s="122"/>
      <c r="P274" s="122"/>
      <c r="Q274" s="122"/>
      <c r="R274" s="122"/>
      <c r="S274" s="122"/>
    </row>
    <row r="275" ht="15.75" customHeight="1">
      <c r="A275" s="154"/>
      <c r="B275" s="152"/>
      <c r="C275" s="152"/>
      <c r="D275" s="152"/>
      <c r="E275" s="151"/>
      <c r="F275" s="152"/>
      <c r="G275" s="152"/>
      <c r="H275" s="122"/>
      <c r="I275" s="122"/>
      <c r="J275" s="122"/>
      <c r="K275" s="122"/>
      <c r="L275" s="122"/>
      <c r="M275" s="122"/>
      <c r="N275" s="122"/>
      <c r="O275" s="122"/>
      <c r="P275" s="122"/>
      <c r="Q275" s="122"/>
      <c r="R275" s="122"/>
      <c r="S275" s="122"/>
    </row>
    <row r="276" ht="15.75" customHeight="1">
      <c r="A276" s="154"/>
      <c r="B276" s="152"/>
      <c r="C276" s="152"/>
      <c r="D276" s="152"/>
      <c r="E276" s="151"/>
      <c r="F276" s="152"/>
      <c r="G276" s="152"/>
      <c r="H276" s="122"/>
      <c r="I276" s="122"/>
      <c r="J276" s="122"/>
      <c r="K276" s="122"/>
      <c r="L276" s="122"/>
      <c r="M276" s="122"/>
      <c r="N276" s="122"/>
      <c r="O276" s="122"/>
      <c r="P276" s="122"/>
      <c r="Q276" s="122"/>
      <c r="R276" s="122"/>
      <c r="S276" s="122"/>
    </row>
    <row r="277" ht="15.75" customHeight="1">
      <c r="A277" s="154"/>
      <c r="B277" s="152"/>
      <c r="C277" s="152"/>
      <c r="D277" s="152"/>
      <c r="E277" s="151"/>
      <c r="F277" s="152"/>
      <c r="G277" s="152"/>
      <c r="H277" s="122"/>
      <c r="I277" s="122"/>
      <c r="J277" s="122"/>
      <c r="K277" s="122"/>
      <c r="L277" s="122"/>
      <c r="M277" s="122"/>
      <c r="N277" s="122"/>
      <c r="O277" s="122"/>
      <c r="P277" s="122"/>
      <c r="Q277" s="122"/>
      <c r="R277" s="122"/>
      <c r="S277" s="122"/>
    </row>
    <row r="278" ht="15.75" customHeight="1">
      <c r="A278" s="154"/>
      <c r="B278" s="152"/>
      <c r="C278" s="152"/>
      <c r="D278" s="152"/>
      <c r="E278" s="151"/>
      <c r="F278" s="152"/>
      <c r="G278" s="152"/>
      <c r="H278" s="122"/>
      <c r="I278" s="122"/>
      <c r="J278" s="122"/>
      <c r="K278" s="122"/>
      <c r="L278" s="122"/>
      <c r="M278" s="122"/>
      <c r="N278" s="122"/>
      <c r="O278" s="122"/>
      <c r="P278" s="122"/>
      <c r="Q278" s="122"/>
      <c r="R278" s="122"/>
      <c r="S278" s="122"/>
    </row>
    <row r="279" ht="15.75" customHeight="1">
      <c r="A279" s="154"/>
      <c r="B279" s="152"/>
      <c r="C279" s="152"/>
      <c r="D279" s="152"/>
      <c r="E279" s="151"/>
      <c r="F279" s="152"/>
      <c r="G279" s="152"/>
      <c r="H279" s="122"/>
      <c r="I279" s="122"/>
      <c r="J279" s="122"/>
      <c r="K279" s="122"/>
      <c r="L279" s="122"/>
      <c r="M279" s="122"/>
      <c r="N279" s="122"/>
      <c r="O279" s="122"/>
      <c r="P279" s="122"/>
      <c r="Q279" s="122"/>
      <c r="R279" s="122"/>
      <c r="S279" s="122"/>
    </row>
    <row r="280" ht="15.75" customHeight="1">
      <c r="A280" s="154"/>
      <c r="B280" s="152"/>
      <c r="C280" s="152"/>
      <c r="D280" s="152"/>
      <c r="E280" s="151"/>
      <c r="F280" s="152"/>
      <c r="G280" s="152"/>
      <c r="H280" s="122"/>
      <c r="I280" s="122"/>
      <c r="J280" s="122"/>
      <c r="K280" s="122"/>
      <c r="L280" s="122"/>
      <c r="M280" s="122"/>
      <c r="N280" s="122"/>
      <c r="O280" s="122"/>
      <c r="P280" s="122"/>
      <c r="Q280" s="122"/>
      <c r="R280" s="122"/>
      <c r="S280" s="122"/>
    </row>
    <row r="281" ht="15.75" customHeight="1">
      <c r="A281" s="154"/>
      <c r="B281" s="152"/>
      <c r="C281" s="152"/>
      <c r="D281" s="152"/>
      <c r="E281" s="151"/>
      <c r="F281" s="152"/>
      <c r="G281" s="152"/>
      <c r="H281" s="122"/>
      <c r="I281" s="122"/>
      <c r="J281" s="122"/>
      <c r="K281" s="122"/>
      <c r="L281" s="122"/>
      <c r="M281" s="122"/>
      <c r="N281" s="122"/>
      <c r="O281" s="122"/>
      <c r="P281" s="122"/>
      <c r="Q281" s="122"/>
      <c r="R281" s="122"/>
      <c r="S281" s="122"/>
    </row>
    <row r="282" ht="15.75" customHeight="1">
      <c r="A282" s="154"/>
      <c r="B282" s="152"/>
      <c r="C282" s="152"/>
      <c r="D282" s="152"/>
      <c r="E282" s="151"/>
      <c r="F282" s="152"/>
      <c r="G282" s="152"/>
      <c r="H282" s="122"/>
      <c r="I282" s="122"/>
      <c r="J282" s="122"/>
      <c r="K282" s="122"/>
      <c r="L282" s="122"/>
      <c r="M282" s="122"/>
      <c r="N282" s="122"/>
      <c r="O282" s="122"/>
      <c r="P282" s="122"/>
      <c r="Q282" s="122"/>
      <c r="R282" s="122"/>
      <c r="S282" s="122"/>
    </row>
    <row r="283" ht="15.75" customHeight="1">
      <c r="A283" s="154"/>
      <c r="B283" s="152"/>
      <c r="C283" s="152"/>
      <c r="D283" s="152"/>
      <c r="E283" s="151"/>
      <c r="F283" s="152"/>
      <c r="G283" s="152"/>
      <c r="H283" s="122"/>
      <c r="I283" s="122"/>
      <c r="J283" s="122"/>
      <c r="K283" s="122"/>
      <c r="L283" s="122"/>
      <c r="M283" s="122"/>
      <c r="N283" s="122"/>
      <c r="O283" s="122"/>
      <c r="P283" s="122"/>
      <c r="Q283" s="122"/>
      <c r="R283" s="122"/>
      <c r="S283" s="122"/>
    </row>
    <row r="284" ht="15.75" customHeight="1">
      <c r="A284" s="154"/>
      <c r="B284" s="152"/>
      <c r="C284" s="152"/>
      <c r="D284" s="152"/>
      <c r="E284" s="151"/>
      <c r="F284" s="152"/>
      <c r="G284" s="152"/>
      <c r="H284" s="122"/>
      <c r="I284" s="122"/>
      <c r="J284" s="122"/>
      <c r="K284" s="122"/>
      <c r="L284" s="122"/>
      <c r="M284" s="122"/>
      <c r="N284" s="122"/>
      <c r="O284" s="122"/>
      <c r="P284" s="122"/>
      <c r="Q284" s="122"/>
      <c r="R284" s="122"/>
      <c r="S284" s="122"/>
    </row>
    <row r="285" ht="15.75" customHeight="1">
      <c r="A285" s="154"/>
      <c r="B285" s="152"/>
      <c r="C285" s="152"/>
      <c r="D285" s="152"/>
      <c r="E285" s="151"/>
      <c r="F285" s="152"/>
      <c r="G285" s="152"/>
      <c r="H285" s="122"/>
      <c r="I285" s="122"/>
      <c r="J285" s="122"/>
      <c r="K285" s="122"/>
      <c r="L285" s="122"/>
      <c r="M285" s="122"/>
      <c r="N285" s="122"/>
      <c r="O285" s="122"/>
      <c r="P285" s="122"/>
      <c r="Q285" s="122"/>
      <c r="R285" s="122"/>
      <c r="S285" s="122"/>
    </row>
    <row r="286" ht="15.75" customHeight="1">
      <c r="A286" s="154"/>
      <c r="B286" s="152"/>
      <c r="C286" s="152"/>
      <c r="D286" s="152"/>
      <c r="E286" s="151"/>
      <c r="F286" s="152"/>
      <c r="G286" s="152"/>
      <c r="H286" s="122"/>
      <c r="I286" s="122"/>
      <c r="J286" s="122"/>
      <c r="K286" s="122"/>
      <c r="L286" s="122"/>
      <c r="M286" s="122"/>
      <c r="N286" s="122"/>
      <c r="O286" s="122"/>
      <c r="P286" s="122"/>
      <c r="Q286" s="122"/>
      <c r="R286" s="122"/>
      <c r="S286" s="122"/>
    </row>
    <row r="287" ht="15.75" customHeight="1">
      <c r="A287" s="154"/>
      <c r="B287" s="152"/>
      <c r="C287" s="152"/>
      <c r="D287" s="152"/>
      <c r="E287" s="151"/>
      <c r="F287" s="152"/>
      <c r="G287" s="152"/>
      <c r="H287" s="122"/>
      <c r="I287" s="122"/>
      <c r="J287" s="122"/>
      <c r="K287" s="122"/>
      <c r="L287" s="122"/>
      <c r="M287" s="122"/>
      <c r="N287" s="122"/>
      <c r="O287" s="122"/>
      <c r="P287" s="122"/>
      <c r="Q287" s="122"/>
      <c r="R287" s="122"/>
      <c r="S287" s="122"/>
    </row>
    <row r="288" ht="15.75" customHeight="1">
      <c r="A288" s="154"/>
      <c r="B288" s="152"/>
      <c r="C288" s="152"/>
      <c r="D288" s="152"/>
      <c r="E288" s="151"/>
      <c r="F288" s="152"/>
      <c r="G288" s="152"/>
      <c r="H288" s="122"/>
      <c r="I288" s="122"/>
      <c r="J288" s="122"/>
      <c r="K288" s="122"/>
      <c r="L288" s="122"/>
      <c r="M288" s="122"/>
      <c r="N288" s="122"/>
      <c r="O288" s="122"/>
      <c r="P288" s="122"/>
      <c r="Q288" s="122"/>
      <c r="R288" s="122"/>
      <c r="S288" s="122"/>
    </row>
    <row r="289" ht="15.75" customHeight="1">
      <c r="A289" s="154"/>
      <c r="B289" s="152"/>
      <c r="C289" s="152"/>
      <c r="D289" s="152"/>
      <c r="E289" s="151"/>
      <c r="F289" s="152"/>
      <c r="G289" s="152"/>
      <c r="H289" s="122"/>
      <c r="I289" s="122"/>
      <c r="J289" s="122"/>
      <c r="K289" s="122"/>
      <c r="L289" s="122"/>
      <c r="M289" s="122"/>
      <c r="N289" s="122"/>
      <c r="O289" s="122"/>
      <c r="P289" s="122"/>
      <c r="Q289" s="122"/>
      <c r="R289" s="122"/>
      <c r="S289" s="122"/>
    </row>
    <row r="290" ht="15.75" customHeight="1">
      <c r="A290" s="154"/>
      <c r="B290" s="152"/>
      <c r="C290" s="152"/>
      <c r="D290" s="152"/>
      <c r="E290" s="151"/>
      <c r="F290" s="152"/>
      <c r="G290" s="152"/>
      <c r="H290" s="122"/>
      <c r="I290" s="122"/>
      <c r="J290" s="122"/>
      <c r="K290" s="122"/>
      <c r="L290" s="122"/>
      <c r="M290" s="122"/>
      <c r="N290" s="122"/>
      <c r="O290" s="122"/>
      <c r="P290" s="122"/>
      <c r="Q290" s="122"/>
      <c r="R290" s="122"/>
      <c r="S290" s="122"/>
    </row>
    <row r="291" ht="15.75" customHeight="1">
      <c r="A291" s="154"/>
      <c r="B291" s="152"/>
      <c r="C291" s="152"/>
      <c r="D291" s="152"/>
      <c r="E291" s="151"/>
      <c r="F291" s="152"/>
      <c r="G291" s="152"/>
      <c r="H291" s="122"/>
      <c r="I291" s="122"/>
      <c r="J291" s="122"/>
      <c r="K291" s="122"/>
      <c r="L291" s="122"/>
      <c r="M291" s="122"/>
      <c r="N291" s="122"/>
      <c r="O291" s="122"/>
      <c r="P291" s="122"/>
      <c r="Q291" s="122"/>
      <c r="R291" s="122"/>
      <c r="S291" s="122"/>
    </row>
    <row r="292" ht="15.75" customHeight="1">
      <c r="A292" s="154"/>
      <c r="B292" s="152"/>
      <c r="C292" s="152"/>
      <c r="D292" s="152"/>
      <c r="E292" s="151"/>
      <c r="F292" s="152"/>
      <c r="G292" s="152"/>
      <c r="H292" s="122"/>
      <c r="I292" s="122"/>
      <c r="J292" s="122"/>
      <c r="K292" s="122"/>
      <c r="L292" s="122"/>
      <c r="M292" s="122"/>
      <c r="N292" s="122"/>
      <c r="O292" s="122"/>
      <c r="P292" s="122"/>
      <c r="Q292" s="122"/>
      <c r="R292" s="122"/>
      <c r="S292" s="122"/>
    </row>
    <row r="293" ht="15.75" customHeight="1">
      <c r="A293" s="154"/>
      <c r="B293" s="152"/>
      <c r="C293" s="152"/>
      <c r="D293" s="152"/>
      <c r="E293" s="151"/>
      <c r="F293" s="152"/>
      <c r="G293" s="152"/>
      <c r="H293" s="122"/>
      <c r="I293" s="122"/>
      <c r="J293" s="122"/>
      <c r="K293" s="122"/>
      <c r="L293" s="122"/>
      <c r="M293" s="122"/>
      <c r="N293" s="122"/>
      <c r="O293" s="122"/>
      <c r="P293" s="122"/>
      <c r="Q293" s="122"/>
      <c r="R293" s="122"/>
      <c r="S293" s="122"/>
    </row>
    <row r="294" ht="15.75" customHeight="1">
      <c r="A294" s="154"/>
      <c r="B294" s="152"/>
      <c r="C294" s="152"/>
      <c r="D294" s="152"/>
      <c r="E294" s="151"/>
      <c r="F294" s="152"/>
      <c r="G294" s="152"/>
      <c r="H294" s="122"/>
      <c r="I294" s="122"/>
      <c r="J294" s="122"/>
      <c r="K294" s="122"/>
      <c r="L294" s="122"/>
      <c r="M294" s="122"/>
      <c r="N294" s="122"/>
      <c r="O294" s="122"/>
      <c r="P294" s="122"/>
      <c r="Q294" s="122"/>
      <c r="R294" s="122"/>
      <c r="S294" s="122"/>
    </row>
    <row r="295" ht="15.75" customHeight="1">
      <c r="A295" s="154"/>
      <c r="B295" s="152"/>
      <c r="C295" s="152"/>
      <c r="D295" s="152"/>
      <c r="E295" s="151"/>
      <c r="F295" s="152"/>
      <c r="G295" s="152"/>
      <c r="H295" s="122"/>
      <c r="I295" s="122"/>
      <c r="J295" s="122"/>
      <c r="K295" s="122"/>
      <c r="L295" s="122"/>
      <c r="M295" s="122"/>
      <c r="N295" s="122"/>
      <c r="O295" s="122"/>
      <c r="P295" s="122"/>
      <c r="Q295" s="122"/>
      <c r="R295" s="122"/>
      <c r="S295" s="122"/>
    </row>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sheetData>
  <autoFilter ref="$A$11:$G$34"/>
  <mergeCells count="1">
    <mergeCell ref="A1:E9"/>
  </mergeCells>
  <printOptions/>
  <pageMargins bottom="0.75" footer="0.0" header="0.0" left="0.7" right="0.7" top="0.75"/>
  <pageSetup orientation="landscape"/>
  <drawing r:id="rId4"/>
  <legacyDrawing r:id="rId5"/>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9.86"/>
    <col customWidth="1" min="7" max="7" width="22.29"/>
    <col customWidth="1" min="8" max="8" width="70.71"/>
    <col customWidth="1" min="9" max="9" width="73.0"/>
    <col customWidth="1" min="10" max="10" width="69.57"/>
    <col customWidth="1" min="11" max="11" width="81.0"/>
    <col customWidth="1" min="12" max="12" width="69.0"/>
    <col customWidth="1" min="13" max="13" width="78.14"/>
    <col customWidth="1" min="14" max="19" width="59.14"/>
    <col customWidth="1" min="20" max="20" width="20.29"/>
    <col customWidth="1" min="21" max="30" width="11.43"/>
  </cols>
  <sheetData>
    <row r="1">
      <c r="A1" s="226"/>
      <c r="F1" s="110"/>
      <c r="G1" s="111"/>
      <c r="H1" s="111"/>
      <c r="I1" s="111"/>
      <c r="J1" s="111"/>
      <c r="K1" s="111"/>
      <c r="L1" s="111"/>
      <c r="M1" s="111"/>
      <c r="N1" s="111"/>
      <c r="O1" s="111"/>
      <c r="P1" s="111"/>
      <c r="Q1" s="111"/>
      <c r="R1" s="111"/>
      <c r="S1" s="36"/>
      <c r="T1" s="36"/>
      <c r="U1" s="36"/>
      <c r="V1" s="36"/>
      <c r="W1" s="36"/>
      <c r="X1" s="36"/>
      <c r="Y1" s="36"/>
      <c r="Z1" s="36"/>
      <c r="AA1" s="36"/>
      <c r="AB1" s="36"/>
      <c r="AC1" s="36"/>
      <c r="AD1" s="36"/>
    </row>
    <row r="2">
      <c r="F2" s="110"/>
      <c r="G2" s="111"/>
      <c r="H2" s="111"/>
      <c r="I2" s="111"/>
      <c r="J2" s="111"/>
      <c r="K2" s="111"/>
      <c r="L2" s="111"/>
      <c r="M2" s="111"/>
      <c r="N2" s="111"/>
      <c r="O2" s="111"/>
      <c r="P2" s="111"/>
      <c r="Q2" s="111"/>
      <c r="R2" s="111"/>
      <c r="S2" s="36"/>
      <c r="T2" s="36"/>
      <c r="U2" s="36"/>
      <c r="V2" s="36"/>
      <c r="W2" s="36"/>
      <c r="X2" s="36"/>
      <c r="Y2" s="36"/>
      <c r="Z2" s="36"/>
      <c r="AA2" s="36"/>
      <c r="AB2" s="36"/>
      <c r="AC2" s="36"/>
      <c r="AD2" s="36"/>
    </row>
    <row r="3">
      <c r="F3" s="110"/>
      <c r="G3" s="111"/>
      <c r="H3" s="111"/>
      <c r="I3" s="111"/>
      <c r="J3" s="111"/>
      <c r="K3" s="111"/>
      <c r="L3" s="111"/>
      <c r="M3" s="111"/>
      <c r="N3" s="111"/>
      <c r="O3" s="111"/>
      <c r="P3" s="111"/>
      <c r="Q3" s="111"/>
      <c r="R3" s="111"/>
      <c r="S3" s="36"/>
      <c r="T3" s="36"/>
      <c r="U3" s="36"/>
      <c r="V3" s="36"/>
      <c r="W3" s="36"/>
      <c r="X3" s="36"/>
      <c r="Y3" s="36"/>
      <c r="Z3" s="36"/>
      <c r="AA3" s="36"/>
      <c r="AB3" s="36"/>
      <c r="AC3" s="36"/>
      <c r="AD3" s="36"/>
    </row>
    <row r="4">
      <c r="F4" s="110"/>
      <c r="G4" s="111"/>
      <c r="H4" s="111"/>
      <c r="I4" s="111"/>
      <c r="J4" s="111"/>
      <c r="K4" s="111"/>
      <c r="L4" s="111"/>
      <c r="M4" s="111"/>
      <c r="N4" s="111"/>
      <c r="O4" s="111"/>
      <c r="P4" s="111"/>
      <c r="Q4" s="111"/>
      <c r="R4" s="111"/>
      <c r="S4" s="36"/>
      <c r="T4" s="36"/>
      <c r="U4" s="36"/>
      <c r="V4" s="36"/>
      <c r="W4" s="36"/>
      <c r="X4" s="36"/>
      <c r="Y4" s="36"/>
      <c r="Z4" s="36"/>
      <c r="AA4" s="36"/>
      <c r="AB4" s="36"/>
      <c r="AC4" s="36"/>
      <c r="AD4" s="36"/>
    </row>
    <row r="5">
      <c r="F5" s="110"/>
      <c r="G5" s="111"/>
      <c r="H5" s="111"/>
      <c r="I5" s="111"/>
      <c r="J5" s="111"/>
      <c r="K5" s="111"/>
      <c r="L5" s="111"/>
      <c r="M5" s="111"/>
      <c r="N5" s="111"/>
      <c r="O5" s="111"/>
      <c r="P5" s="111"/>
      <c r="Q5" s="111"/>
      <c r="R5" s="111"/>
      <c r="S5" s="36"/>
      <c r="T5" s="36"/>
      <c r="U5" s="36"/>
      <c r="V5" s="36"/>
      <c r="W5" s="36"/>
      <c r="X5" s="36"/>
      <c r="Y5" s="36"/>
      <c r="Z5" s="36"/>
      <c r="AA5" s="36"/>
      <c r="AB5" s="36"/>
      <c r="AC5" s="36"/>
      <c r="AD5" s="36"/>
    </row>
    <row r="6">
      <c r="F6" s="110"/>
      <c r="G6" s="111"/>
      <c r="H6" s="111"/>
      <c r="I6" s="111"/>
      <c r="J6" s="111"/>
      <c r="K6" s="111"/>
      <c r="L6" s="111"/>
      <c r="M6" s="111"/>
      <c r="N6" s="111"/>
      <c r="O6" s="111"/>
      <c r="P6" s="111"/>
      <c r="Q6" s="111"/>
      <c r="R6" s="111"/>
      <c r="S6" s="36"/>
      <c r="T6" s="36"/>
      <c r="U6" s="36"/>
      <c r="V6" s="36"/>
      <c r="W6" s="36"/>
      <c r="X6" s="36"/>
      <c r="Y6" s="36"/>
      <c r="Z6" s="36"/>
      <c r="AA6" s="36"/>
      <c r="AB6" s="36"/>
      <c r="AC6" s="36"/>
      <c r="AD6" s="36"/>
    </row>
    <row r="7">
      <c r="F7" s="112"/>
      <c r="G7" s="113"/>
      <c r="H7" s="113"/>
      <c r="I7" s="113"/>
      <c r="J7" s="113"/>
      <c r="K7" s="113"/>
      <c r="L7" s="113"/>
      <c r="M7" s="113"/>
      <c r="N7" s="113"/>
      <c r="O7" s="113"/>
      <c r="P7" s="113"/>
      <c r="Q7" s="113"/>
      <c r="R7" s="113"/>
      <c r="S7" s="36"/>
      <c r="T7" s="36"/>
      <c r="U7" s="36"/>
      <c r="V7" s="36"/>
      <c r="W7" s="36"/>
      <c r="X7" s="36"/>
      <c r="Y7" s="36"/>
      <c r="Z7" s="36"/>
      <c r="AA7" s="36"/>
      <c r="AB7" s="36"/>
      <c r="AC7" s="36"/>
      <c r="AD7" s="36"/>
    </row>
    <row r="8">
      <c r="F8" s="114"/>
      <c r="G8" s="115"/>
      <c r="H8" s="115"/>
      <c r="I8" s="115"/>
      <c r="J8" s="115"/>
      <c r="K8" s="115"/>
      <c r="L8" s="115"/>
      <c r="M8" s="115"/>
      <c r="N8" s="115"/>
      <c r="O8" s="115"/>
      <c r="P8" s="115"/>
      <c r="Q8" s="115"/>
      <c r="R8" s="115"/>
      <c r="S8" s="36"/>
      <c r="T8" s="36"/>
      <c r="U8" s="36"/>
      <c r="V8" s="36"/>
      <c r="W8" s="36"/>
      <c r="X8" s="36"/>
      <c r="Y8" s="36"/>
      <c r="Z8" s="36"/>
      <c r="AA8" s="36"/>
      <c r="AB8" s="36"/>
      <c r="AC8" s="36"/>
      <c r="AD8" s="36"/>
    </row>
    <row r="9">
      <c r="F9" s="116"/>
      <c r="G9" s="117"/>
      <c r="H9" s="117"/>
      <c r="I9" s="117"/>
      <c r="J9" s="117"/>
      <c r="K9" s="117"/>
      <c r="L9" s="117"/>
      <c r="M9" s="117"/>
      <c r="N9" s="117"/>
      <c r="O9" s="117"/>
      <c r="P9" s="117"/>
      <c r="Q9" s="117"/>
      <c r="R9" s="117"/>
      <c r="S9" s="36"/>
      <c r="T9" s="36"/>
      <c r="U9" s="36"/>
      <c r="V9" s="36"/>
      <c r="W9" s="36"/>
      <c r="X9" s="36"/>
      <c r="Y9" s="36"/>
      <c r="Z9" s="36"/>
      <c r="AA9" s="36"/>
      <c r="AB9" s="36"/>
      <c r="AC9" s="36"/>
      <c r="AD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row>
    <row r="11" ht="73.5" customHeight="1">
      <c r="A11" s="203" t="s">
        <v>221</v>
      </c>
      <c r="B11" s="156" t="s">
        <v>222</v>
      </c>
      <c r="C11" s="156" t="s">
        <v>223</v>
      </c>
      <c r="D11" s="156" t="s">
        <v>224</v>
      </c>
      <c r="E11" s="159" t="s">
        <v>225</v>
      </c>
      <c r="F11" s="159" t="s">
        <v>226</v>
      </c>
      <c r="G11" s="1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c r="AB11" s="126"/>
      <c r="AC11" s="126"/>
      <c r="AD11" s="126"/>
    </row>
    <row r="12">
      <c r="A12" s="135" t="s">
        <v>123</v>
      </c>
      <c r="B12" s="128" t="s">
        <v>239</v>
      </c>
      <c r="C12" s="134" t="s">
        <v>0</v>
      </c>
      <c r="D12" s="128" t="s">
        <v>240</v>
      </c>
      <c r="E12" s="140" t="s">
        <v>542</v>
      </c>
      <c r="F12" s="128" t="s">
        <v>244</v>
      </c>
      <c r="G12" s="227" t="s">
        <v>543</v>
      </c>
      <c r="H12" s="228" t="s">
        <v>544</v>
      </c>
      <c r="I12" s="228" t="s">
        <v>545</v>
      </c>
      <c r="J12" s="228" t="s">
        <v>546</v>
      </c>
      <c r="K12" s="228" t="s">
        <v>547</v>
      </c>
      <c r="L12" s="164" t="s">
        <v>548</v>
      </c>
      <c r="M12" s="164" t="s">
        <v>549</v>
      </c>
      <c r="N12" s="164" t="s">
        <v>550</v>
      </c>
      <c r="O12" s="164" t="s">
        <v>551</v>
      </c>
      <c r="P12" s="164" t="s">
        <v>552</v>
      </c>
      <c r="Q12" s="164" t="s">
        <v>553</v>
      </c>
      <c r="R12" s="164" t="s">
        <v>554</v>
      </c>
      <c r="S12" s="164" t="s">
        <v>555</v>
      </c>
      <c r="T12" s="122"/>
      <c r="U12" s="122"/>
      <c r="V12" s="122"/>
      <c r="W12" s="122"/>
      <c r="X12" s="122"/>
      <c r="Y12" s="122"/>
      <c r="Z12" s="122"/>
      <c r="AA12" s="122"/>
      <c r="AB12" s="122"/>
      <c r="AC12" s="122"/>
      <c r="AD12" s="122"/>
    </row>
    <row r="13" ht="220.5" customHeight="1">
      <c r="A13" s="135" t="s">
        <v>136</v>
      </c>
      <c r="B13" s="128" t="s">
        <v>253</v>
      </c>
      <c r="C13" s="134" t="s">
        <v>0</v>
      </c>
      <c r="D13" s="128" t="s">
        <v>240</v>
      </c>
      <c r="E13" s="130" t="s">
        <v>556</v>
      </c>
      <c r="F13" s="128" t="s">
        <v>244</v>
      </c>
      <c r="G13" s="227" t="s">
        <v>543</v>
      </c>
      <c r="H13" s="228" t="s">
        <v>557</v>
      </c>
      <c r="I13" s="228" t="s">
        <v>558</v>
      </c>
      <c r="J13" s="228" t="s">
        <v>559</v>
      </c>
      <c r="K13" s="229" t="s">
        <v>560</v>
      </c>
      <c r="L13" s="164" t="s">
        <v>561</v>
      </c>
      <c r="M13" s="164" t="s">
        <v>562</v>
      </c>
      <c r="N13" s="164" t="s">
        <v>563</v>
      </c>
      <c r="O13" s="164" t="s">
        <v>564</v>
      </c>
      <c r="P13" s="164" t="s">
        <v>565</v>
      </c>
      <c r="Q13" s="164" t="s">
        <v>566</v>
      </c>
      <c r="R13" s="164" t="s">
        <v>567</v>
      </c>
      <c r="S13" s="164" t="s">
        <v>568</v>
      </c>
      <c r="T13" s="122">
        <f>19+51+69+54+15+18+13+77+32</f>
        <v>348</v>
      </c>
      <c r="U13" s="122"/>
      <c r="V13" s="122"/>
      <c r="W13" s="122"/>
      <c r="X13" s="122"/>
      <c r="Y13" s="122"/>
      <c r="Z13" s="122"/>
      <c r="AA13" s="122"/>
      <c r="AB13" s="122"/>
      <c r="AC13" s="122"/>
      <c r="AD13" s="122"/>
    </row>
    <row r="14" ht="288.0" customHeight="1">
      <c r="A14" s="135" t="s">
        <v>139</v>
      </c>
      <c r="B14" s="128" t="s">
        <v>62</v>
      </c>
      <c r="C14" s="134" t="s">
        <v>0</v>
      </c>
      <c r="D14" s="128" t="s">
        <v>263</v>
      </c>
      <c r="E14" s="230" t="s">
        <v>569</v>
      </c>
      <c r="F14" s="128" t="s">
        <v>242</v>
      </c>
      <c r="G14" s="227" t="s">
        <v>543</v>
      </c>
      <c r="H14" s="231" t="s">
        <v>570</v>
      </c>
      <c r="I14" s="228" t="s">
        <v>571</v>
      </c>
      <c r="J14" s="228" t="s">
        <v>572</v>
      </c>
      <c r="K14" s="228" t="s">
        <v>573</v>
      </c>
      <c r="L14" s="164" t="s">
        <v>574</v>
      </c>
      <c r="M14" s="164" t="s">
        <v>575</v>
      </c>
      <c r="N14" s="164" t="s">
        <v>576</v>
      </c>
      <c r="O14" s="164" t="s">
        <v>577</v>
      </c>
      <c r="P14" s="164" t="s">
        <v>578</v>
      </c>
      <c r="Q14" s="164" t="s">
        <v>579</v>
      </c>
      <c r="R14" s="164" t="s">
        <v>580</v>
      </c>
      <c r="S14" s="164" t="s">
        <v>581</v>
      </c>
      <c r="T14" s="122"/>
      <c r="U14" s="122"/>
      <c r="V14" s="122"/>
      <c r="W14" s="122"/>
      <c r="X14" s="122"/>
      <c r="Y14" s="122"/>
      <c r="Z14" s="122"/>
      <c r="AA14" s="122"/>
      <c r="AB14" s="122"/>
      <c r="AC14" s="122"/>
      <c r="AD14" s="122"/>
    </row>
    <row r="15" ht="259.5" customHeight="1">
      <c r="A15" s="135" t="s">
        <v>143</v>
      </c>
      <c r="B15" s="128" t="s">
        <v>62</v>
      </c>
      <c r="C15" s="134" t="s">
        <v>0</v>
      </c>
      <c r="D15" s="128" t="s">
        <v>263</v>
      </c>
      <c r="E15" s="206" t="s">
        <v>582</v>
      </c>
      <c r="F15" s="128" t="s">
        <v>267</v>
      </c>
      <c r="G15" s="232" t="s">
        <v>543</v>
      </c>
      <c r="H15" s="228" t="s">
        <v>583</v>
      </c>
      <c r="I15" s="228" t="s">
        <v>584</v>
      </c>
      <c r="J15" s="228" t="s">
        <v>585</v>
      </c>
      <c r="K15" s="228" t="s">
        <v>586</v>
      </c>
      <c r="L15" s="164" t="s">
        <v>587</v>
      </c>
      <c r="M15" s="164" t="s">
        <v>588</v>
      </c>
      <c r="N15" s="164" t="s">
        <v>589</v>
      </c>
      <c r="O15" s="164" t="s">
        <v>590</v>
      </c>
      <c r="P15" s="164" t="s">
        <v>591</v>
      </c>
      <c r="Q15" s="164" t="s">
        <v>592</v>
      </c>
      <c r="R15" s="164" t="s">
        <v>593</v>
      </c>
      <c r="S15" s="164" t="s">
        <v>594</v>
      </c>
      <c r="T15" s="122"/>
      <c r="U15" s="122"/>
      <c r="V15" s="122"/>
      <c r="W15" s="122"/>
      <c r="X15" s="122"/>
      <c r="Y15" s="122"/>
      <c r="Z15" s="122"/>
      <c r="AA15" s="122"/>
      <c r="AB15" s="122"/>
      <c r="AC15" s="122"/>
      <c r="AD15" s="122"/>
    </row>
    <row r="16">
      <c r="A16" s="135" t="s">
        <v>146</v>
      </c>
      <c r="B16" s="128" t="s">
        <v>62</v>
      </c>
      <c r="C16" s="134" t="s">
        <v>0</v>
      </c>
      <c r="D16" s="128" t="s">
        <v>263</v>
      </c>
      <c r="E16" s="233" t="s">
        <v>595</v>
      </c>
      <c r="F16" s="128" t="s">
        <v>242</v>
      </c>
      <c r="G16" s="227" t="s">
        <v>543</v>
      </c>
      <c r="H16" s="228" t="s">
        <v>596</v>
      </c>
      <c r="I16" s="228" t="s">
        <v>597</v>
      </c>
      <c r="J16" s="228" t="s">
        <v>598</v>
      </c>
      <c r="K16" s="228" t="s">
        <v>599</v>
      </c>
      <c r="L16" s="164" t="s">
        <v>600</v>
      </c>
      <c r="M16" s="164" t="s">
        <v>601</v>
      </c>
      <c r="N16" s="164" t="s">
        <v>602</v>
      </c>
      <c r="O16" s="164" t="s">
        <v>603</v>
      </c>
      <c r="P16" s="164" t="s">
        <v>604</v>
      </c>
      <c r="Q16" s="164" t="s">
        <v>605</v>
      </c>
      <c r="R16" s="164" t="s">
        <v>606</v>
      </c>
      <c r="S16" s="164" t="s">
        <v>607</v>
      </c>
      <c r="T16" s="234" t="s">
        <v>608</v>
      </c>
      <c r="U16" s="122"/>
      <c r="V16" s="122"/>
      <c r="W16" s="122"/>
      <c r="X16" s="122"/>
      <c r="Y16" s="122"/>
      <c r="Z16" s="122"/>
      <c r="AA16" s="122"/>
      <c r="AB16" s="122"/>
      <c r="AC16" s="122"/>
      <c r="AD16" s="122"/>
    </row>
    <row r="17">
      <c r="A17" s="135" t="s">
        <v>149</v>
      </c>
      <c r="B17" s="128" t="s">
        <v>76</v>
      </c>
      <c r="C17" s="134" t="s">
        <v>0</v>
      </c>
      <c r="D17" s="128" t="s">
        <v>263</v>
      </c>
      <c r="E17" s="206" t="s">
        <v>609</v>
      </c>
      <c r="F17" s="128" t="s">
        <v>242</v>
      </c>
      <c r="G17" s="232" t="s">
        <v>543</v>
      </c>
      <c r="H17" s="228" t="s">
        <v>610</v>
      </c>
      <c r="I17" s="228" t="s">
        <v>611</v>
      </c>
      <c r="J17" s="228" t="s">
        <v>612</v>
      </c>
      <c r="K17" s="228" t="s">
        <v>613</v>
      </c>
      <c r="L17" s="164" t="s">
        <v>614</v>
      </c>
      <c r="M17" s="164" t="s">
        <v>615</v>
      </c>
      <c r="N17" s="164" t="s">
        <v>616</v>
      </c>
      <c r="O17" s="164" t="s">
        <v>617</v>
      </c>
      <c r="P17" s="164" t="s">
        <v>618</v>
      </c>
      <c r="Q17" s="164" t="s">
        <v>619</v>
      </c>
      <c r="R17" s="164" t="s">
        <v>620</v>
      </c>
      <c r="S17" s="164" t="s">
        <v>621</v>
      </c>
      <c r="T17" s="122"/>
      <c r="U17" s="122"/>
      <c r="V17" s="122"/>
      <c r="W17" s="122"/>
      <c r="X17" s="122"/>
      <c r="Y17" s="122"/>
      <c r="Z17" s="122"/>
      <c r="AA17" s="122"/>
      <c r="AB17" s="122"/>
      <c r="AC17" s="122"/>
      <c r="AD17" s="122"/>
    </row>
    <row r="18" ht="259.5" customHeight="1">
      <c r="A18" s="136">
        <v>45692.0</v>
      </c>
      <c r="B18" s="128" t="s">
        <v>76</v>
      </c>
      <c r="C18" s="134" t="s">
        <v>0</v>
      </c>
      <c r="D18" s="128" t="s">
        <v>263</v>
      </c>
      <c r="E18" s="141" t="s">
        <v>622</v>
      </c>
      <c r="F18" s="134" t="s">
        <v>267</v>
      </c>
      <c r="G18" s="232" t="s">
        <v>543</v>
      </c>
      <c r="H18" s="228" t="s">
        <v>623</v>
      </c>
      <c r="I18" s="228" t="s">
        <v>624</v>
      </c>
      <c r="J18" s="228" t="s">
        <v>625</v>
      </c>
      <c r="K18" s="228" t="s">
        <v>626</v>
      </c>
      <c r="L18" s="164" t="s">
        <v>627</v>
      </c>
      <c r="M18" s="164" t="s">
        <v>628</v>
      </c>
      <c r="N18" s="164" t="s">
        <v>629</v>
      </c>
      <c r="O18" s="164" t="s">
        <v>630</v>
      </c>
      <c r="P18" s="164" t="s">
        <v>631</v>
      </c>
      <c r="Q18" s="164" t="s">
        <v>632</v>
      </c>
      <c r="R18" s="164" t="s">
        <v>633</v>
      </c>
      <c r="S18" s="164" t="s">
        <v>634</v>
      </c>
      <c r="T18" s="122"/>
      <c r="U18" s="122"/>
      <c r="V18" s="122"/>
      <c r="W18" s="122"/>
      <c r="X18" s="122"/>
      <c r="Y18" s="122"/>
      <c r="Z18" s="122"/>
      <c r="AA18" s="122"/>
      <c r="AB18" s="122"/>
      <c r="AC18" s="122"/>
      <c r="AD18" s="122"/>
    </row>
    <row r="19">
      <c r="A19" s="135" t="s">
        <v>163</v>
      </c>
      <c r="B19" s="128" t="s">
        <v>275</v>
      </c>
      <c r="C19" s="134" t="s">
        <v>0</v>
      </c>
      <c r="D19" s="128" t="s">
        <v>276</v>
      </c>
      <c r="E19" s="130" t="s">
        <v>635</v>
      </c>
      <c r="F19" s="128" t="s">
        <v>267</v>
      </c>
      <c r="G19" s="227" t="s">
        <v>543</v>
      </c>
      <c r="H19" s="228" t="s">
        <v>636</v>
      </c>
      <c r="I19" s="228" t="s">
        <v>637</v>
      </c>
      <c r="J19" s="228" t="s">
        <v>638</v>
      </c>
      <c r="K19" s="228" t="s">
        <v>639</v>
      </c>
      <c r="L19" s="164" t="s">
        <v>640</v>
      </c>
      <c r="M19" s="164" t="s">
        <v>641</v>
      </c>
      <c r="N19" s="164" t="s">
        <v>642</v>
      </c>
      <c r="O19" s="164" t="s">
        <v>643</v>
      </c>
      <c r="P19" s="164" t="s">
        <v>644</v>
      </c>
      <c r="Q19" s="164" t="s">
        <v>645</v>
      </c>
      <c r="R19" s="164" t="s">
        <v>646</v>
      </c>
      <c r="S19" s="164" t="s">
        <v>647</v>
      </c>
      <c r="T19" s="122"/>
      <c r="U19" s="122"/>
      <c r="V19" s="122"/>
      <c r="W19" s="122"/>
      <c r="X19" s="122"/>
      <c r="Y19" s="122"/>
      <c r="Z19" s="122"/>
      <c r="AA19" s="122"/>
      <c r="AB19" s="122"/>
      <c r="AC19" s="122"/>
      <c r="AD19" s="122"/>
    </row>
    <row r="20" ht="309.75" customHeight="1">
      <c r="A20" s="135" t="s">
        <v>186</v>
      </c>
      <c r="B20" s="128" t="s">
        <v>285</v>
      </c>
      <c r="C20" s="134" t="s">
        <v>0</v>
      </c>
      <c r="D20" s="128" t="s">
        <v>276</v>
      </c>
      <c r="E20" s="130" t="s">
        <v>648</v>
      </c>
      <c r="F20" s="128" t="s">
        <v>267</v>
      </c>
      <c r="G20" s="227" t="s">
        <v>543</v>
      </c>
      <c r="H20" s="228" t="s">
        <v>649</v>
      </c>
      <c r="I20" s="228" t="s">
        <v>650</v>
      </c>
      <c r="J20" s="228" t="s">
        <v>651</v>
      </c>
      <c r="K20" s="228" t="s">
        <v>652</v>
      </c>
      <c r="L20" s="164" t="s">
        <v>653</v>
      </c>
      <c r="M20" s="164" t="s">
        <v>654</v>
      </c>
      <c r="N20" s="164" t="s">
        <v>655</v>
      </c>
      <c r="O20" s="164" t="s">
        <v>656</v>
      </c>
      <c r="P20" s="164" t="s">
        <v>657</v>
      </c>
      <c r="Q20" s="164" t="s">
        <v>658</v>
      </c>
      <c r="R20" s="164" t="s">
        <v>659</v>
      </c>
      <c r="S20" s="164" t="s">
        <v>660</v>
      </c>
      <c r="T20" s="122"/>
      <c r="U20" s="122"/>
      <c r="V20" s="122"/>
      <c r="W20" s="122"/>
      <c r="X20" s="122"/>
      <c r="Y20" s="122"/>
      <c r="Z20" s="122"/>
      <c r="AA20" s="122"/>
      <c r="AB20" s="122"/>
      <c r="AC20" s="122"/>
      <c r="AD20" s="122"/>
    </row>
    <row r="21">
      <c r="A21" s="147">
        <v>45726.0</v>
      </c>
      <c r="B21" s="134" t="s">
        <v>306</v>
      </c>
      <c r="C21" s="139" t="s">
        <v>0</v>
      </c>
      <c r="D21" s="128" t="s">
        <v>240</v>
      </c>
      <c r="E21" s="130" t="s">
        <v>661</v>
      </c>
      <c r="F21" s="134" t="s">
        <v>244</v>
      </c>
      <c r="G21" s="232" t="s">
        <v>543</v>
      </c>
      <c r="H21" s="228" t="s">
        <v>662</v>
      </c>
      <c r="I21" s="228" t="s">
        <v>663</v>
      </c>
      <c r="J21" s="228" t="s">
        <v>664</v>
      </c>
      <c r="K21" s="228" t="s">
        <v>665</v>
      </c>
      <c r="L21" s="164" t="s">
        <v>666</v>
      </c>
      <c r="M21" s="164" t="s">
        <v>667</v>
      </c>
      <c r="N21" s="164" t="s">
        <v>668</v>
      </c>
      <c r="O21" s="164" t="s">
        <v>669</v>
      </c>
      <c r="P21" s="164" t="s">
        <v>670</v>
      </c>
      <c r="Q21" s="164" t="s">
        <v>671</v>
      </c>
      <c r="R21" s="164" t="s">
        <v>672</v>
      </c>
      <c r="S21" s="164" t="s">
        <v>673</v>
      </c>
      <c r="T21" s="122"/>
      <c r="U21" s="122"/>
      <c r="V21" s="122"/>
      <c r="W21" s="122"/>
      <c r="X21" s="122"/>
      <c r="Y21" s="122"/>
      <c r="Z21" s="122"/>
      <c r="AA21" s="122"/>
      <c r="AB21" s="122"/>
      <c r="AC21" s="122"/>
      <c r="AD21" s="122"/>
    </row>
    <row r="22" ht="15.75" customHeight="1">
      <c r="A22" s="154"/>
      <c r="B22" s="152"/>
      <c r="C22" s="152"/>
      <c r="D22" s="152"/>
      <c r="E22" s="151"/>
      <c r="F22" s="152"/>
      <c r="G22" s="152"/>
      <c r="H22" s="235"/>
      <c r="I22" s="235"/>
      <c r="J22" s="235"/>
      <c r="K22" s="228"/>
      <c r="L22" s="164"/>
      <c r="M22" s="164"/>
      <c r="N22" s="164"/>
      <c r="O22" s="164"/>
      <c r="P22" s="164"/>
      <c r="Q22" s="164"/>
      <c r="R22" s="164"/>
      <c r="S22" s="164"/>
      <c r="T22" s="122"/>
      <c r="U22" s="122"/>
      <c r="V22" s="122"/>
      <c r="W22" s="122"/>
      <c r="X22" s="122"/>
      <c r="Y22" s="122"/>
      <c r="Z22" s="122"/>
      <c r="AA22" s="122"/>
      <c r="AB22" s="122"/>
      <c r="AC22" s="122"/>
      <c r="AD22" s="122"/>
    </row>
    <row r="23">
      <c r="A23" s="198" t="s">
        <v>411</v>
      </c>
      <c r="B23" s="199"/>
      <c r="C23" s="200"/>
      <c r="D23" s="201"/>
      <c r="E23" s="201"/>
      <c r="F23" s="201"/>
      <c r="G23" s="201"/>
      <c r="H23" s="236"/>
      <c r="I23" s="236"/>
      <c r="J23" s="236"/>
      <c r="K23" s="236"/>
      <c r="L23" s="201"/>
      <c r="M23" s="201"/>
      <c r="N23" s="201"/>
      <c r="O23" s="201"/>
      <c r="P23" s="201"/>
      <c r="Q23" s="201"/>
      <c r="R23" s="201"/>
      <c r="S23" s="201"/>
      <c r="T23" s="126"/>
      <c r="U23" s="126"/>
      <c r="V23" s="126"/>
      <c r="W23" s="126"/>
      <c r="X23" s="126"/>
      <c r="Y23" s="126"/>
      <c r="Z23" s="126"/>
      <c r="AA23" s="126"/>
      <c r="AB23" s="126"/>
      <c r="AC23" s="126"/>
      <c r="AD23" s="126"/>
    </row>
    <row r="24">
      <c r="A24" s="203" t="s">
        <v>221</v>
      </c>
      <c r="B24" s="156" t="s">
        <v>413</v>
      </c>
      <c r="C24" s="156" t="s">
        <v>223</v>
      </c>
      <c r="D24" s="159" t="s">
        <v>314</v>
      </c>
      <c r="E24" s="159" t="s">
        <v>225</v>
      </c>
      <c r="F24" s="159" t="s">
        <v>226</v>
      </c>
      <c r="G24" s="159"/>
      <c r="H24" s="237" t="s">
        <v>316</v>
      </c>
      <c r="I24" s="237" t="s">
        <v>228</v>
      </c>
      <c r="J24" s="237" t="s">
        <v>229</v>
      </c>
      <c r="K24" s="237" t="s">
        <v>230</v>
      </c>
      <c r="L24" s="159" t="s">
        <v>231</v>
      </c>
      <c r="M24" s="159" t="s">
        <v>317</v>
      </c>
      <c r="N24" s="159" t="s">
        <v>233</v>
      </c>
      <c r="O24" s="159" t="s">
        <v>234</v>
      </c>
      <c r="P24" s="159" t="s">
        <v>235</v>
      </c>
      <c r="Q24" s="159" t="s">
        <v>236</v>
      </c>
      <c r="R24" s="159" t="s">
        <v>237</v>
      </c>
      <c r="S24" s="159" t="s">
        <v>238</v>
      </c>
      <c r="T24" s="126"/>
      <c r="U24" s="126"/>
      <c r="V24" s="126"/>
      <c r="W24" s="126"/>
      <c r="X24" s="126"/>
      <c r="Y24" s="126"/>
      <c r="Z24" s="126"/>
      <c r="AA24" s="126"/>
      <c r="AB24" s="126"/>
      <c r="AC24" s="126"/>
      <c r="AD24" s="126"/>
    </row>
    <row r="25" ht="255.0" customHeight="1">
      <c r="A25" s="160" t="s">
        <v>674</v>
      </c>
      <c r="B25" s="141" t="s">
        <v>431</v>
      </c>
      <c r="C25" s="134" t="s">
        <v>326</v>
      </c>
      <c r="D25" s="134" t="s">
        <v>675</v>
      </c>
      <c r="E25" s="141" t="s">
        <v>676</v>
      </c>
      <c r="F25" s="128" t="s">
        <v>296</v>
      </c>
      <c r="G25" s="232" t="s">
        <v>543</v>
      </c>
      <c r="H25" s="228" t="s">
        <v>677</v>
      </c>
      <c r="I25" s="228" t="s">
        <v>678</v>
      </c>
      <c r="J25" s="228" t="s">
        <v>679</v>
      </c>
      <c r="K25" s="228" t="s">
        <v>680</v>
      </c>
      <c r="L25" s="164" t="s">
        <v>681</v>
      </c>
      <c r="M25" s="164" t="s">
        <v>682</v>
      </c>
      <c r="N25" s="164" t="s">
        <v>683</v>
      </c>
      <c r="O25" s="164" t="s">
        <v>684</v>
      </c>
      <c r="P25" s="164" t="s">
        <v>685</v>
      </c>
      <c r="Q25" s="164" t="s">
        <v>686</v>
      </c>
      <c r="R25" s="164" t="s">
        <v>687</v>
      </c>
      <c r="S25" s="164" t="s">
        <v>688</v>
      </c>
      <c r="T25" s="122"/>
      <c r="U25" s="122"/>
      <c r="V25" s="122"/>
      <c r="W25" s="122"/>
      <c r="X25" s="122"/>
      <c r="Y25" s="122"/>
      <c r="Z25" s="122"/>
      <c r="AA25" s="122"/>
      <c r="AB25" s="122"/>
      <c r="AC25" s="122"/>
      <c r="AD25" s="122"/>
    </row>
    <row r="26">
      <c r="A26" s="160" t="s">
        <v>689</v>
      </c>
      <c r="B26" s="141" t="s">
        <v>431</v>
      </c>
      <c r="C26" s="134" t="s">
        <v>326</v>
      </c>
      <c r="D26" s="134" t="s">
        <v>675</v>
      </c>
      <c r="E26" s="141" t="s">
        <v>690</v>
      </c>
      <c r="F26" s="134" t="s">
        <v>244</v>
      </c>
      <c r="G26" s="227" t="s">
        <v>543</v>
      </c>
      <c r="H26" s="228" t="s">
        <v>691</v>
      </c>
      <c r="I26" s="228" t="s">
        <v>692</v>
      </c>
      <c r="J26" s="228" t="s">
        <v>693</v>
      </c>
      <c r="K26" s="228" t="s">
        <v>694</v>
      </c>
      <c r="L26" s="164" t="s">
        <v>695</v>
      </c>
      <c r="M26" s="164" t="s">
        <v>696</v>
      </c>
      <c r="N26" s="164" t="s">
        <v>697</v>
      </c>
      <c r="O26" s="164" t="s">
        <v>698</v>
      </c>
      <c r="P26" s="164" t="s">
        <v>699</v>
      </c>
      <c r="Q26" s="164" t="s">
        <v>700</v>
      </c>
      <c r="R26" s="164" t="s">
        <v>701</v>
      </c>
      <c r="S26" s="164" t="s">
        <v>702</v>
      </c>
      <c r="T26" s="122"/>
      <c r="U26" s="122"/>
      <c r="V26" s="122"/>
      <c r="W26" s="122"/>
      <c r="X26" s="122"/>
      <c r="Y26" s="122"/>
      <c r="Z26" s="122"/>
      <c r="AA26" s="122"/>
      <c r="AB26" s="122"/>
      <c r="AC26" s="122"/>
      <c r="AD26" s="122"/>
    </row>
    <row r="27">
      <c r="A27" s="160" t="s">
        <v>703</v>
      </c>
      <c r="B27" s="141" t="s">
        <v>456</v>
      </c>
      <c r="C27" s="134" t="s">
        <v>326</v>
      </c>
      <c r="D27" s="134" t="s">
        <v>675</v>
      </c>
      <c r="E27" s="141" t="s">
        <v>704</v>
      </c>
      <c r="F27" s="128" t="s">
        <v>267</v>
      </c>
      <c r="G27" s="227" t="s">
        <v>543</v>
      </c>
      <c r="H27" s="228" t="s">
        <v>705</v>
      </c>
      <c r="I27" s="228" t="s">
        <v>706</v>
      </c>
      <c r="J27" s="228" t="s">
        <v>707</v>
      </c>
      <c r="K27" s="228" t="s">
        <v>708</v>
      </c>
      <c r="L27" s="164" t="s">
        <v>709</v>
      </c>
      <c r="M27" s="164" t="s">
        <v>710</v>
      </c>
      <c r="N27" s="164" t="s">
        <v>711</v>
      </c>
      <c r="O27" s="164" t="s">
        <v>712</v>
      </c>
      <c r="P27" s="164" t="s">
        <v>713</v>
      </c>
      <c r="Q27" s="164" t="s">
        <v>714</v>
      </c>
      <c r="R27" s="164" t="s">
        <v>715</v>
      </c>
      <c r="S27" s="164" t="s">
        <v>716</v>
      </c>
      <c r="T27" s="122"/>
      <c r="U27" s="122"/>
      <c r="V27" s="122"/>
      <c r="W27" s="122"/>
      <c r="X27" s="122"/>
      <c r="Y27" s="122"/>
      <c r="Z27" s="122"/>
      <c r="AA27" s="122"/>
      <c r="AB27" s="122"/>
      <c r="AC27" s="122"/>
      <c r="AD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row>
    <row r="30" ht="15.75" customHeight="1">
      <c r="A30" s="154"/>
      <c r="B30" s="152"/>
      <c r="C30" s="152"/>
      <c r="D30" s="152"/>
      <c r="E30" s="152"/>
      <c r="F30" s="152"/>
      <c r="G30" s="15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row>
    <row r="31" ht="15.75" customHeight="1">
      <c r="A31" s="154"/>
      <c r="B31" s="152"/>
      <c r="C31" s="152"/>
      <c r="D31" s="152"/>
      <c r="E31" s="151"/>
      <c r="F31" s="15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c r="AD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c r="AD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c r="AD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c r="AD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c r="AD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c r="AD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c r="AD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c r="AD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c r="AB215" s="122"/>
      <c r="AC215" s="122"/>
      <c r="AD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c r="AB216" s="122"/>
      <c r="AC216" s="122"/>
      <c r="AD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c r="AB217" s="122"/>
      <c r="AC217" s="122"/>
      <c r="AD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c r="AB218" s="122"/>
      <c r="AC218" s="122"/>
      <c r="AD218" s="122"/>
    </row>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autoFilter ref="$A$11:$G$20"/>
  <mergeCells count="1">
    <mergeCell ref="A1:E9"/>
  </mergeCells>
  <hyperlinks>
    <hyperlink r:id="rId4" ref="G12"/>
    <hyperlink r:id="rId5" ref="G13"/>
    <hyperlink r:id="rId6" ref="G14"/>
    <hyperlink r:id="rId7" ref="G15"/>
    <hyperlink r:id="rId8" ref="G16"/>
    <hyperlink r:id="rId9" ref="G17"/>
    <hyperlink r:id="rId10" ref="G18"/>
    <hyperlink r:id="rId11" ref="G19"/>
    <hyperlink r:id="rId12" ref="G20"/>
    <hyperlink r:id="rId13" ref="G21"/>
    <hyperlink r:id="rId14" ref="G25"/>
    <hyperlink r:id="rId15" ref="G26"/>
    <hyperlink r:id="rId16" ref="G27"/>
  </hyperlinks>
  <printOptions/>
  <pageMargins bottom="0.75" footer="0.0" header="0.0" left="0.7" right="0.7" top="0.75"/>
  <pageSetup orientation="landscape"/>
  <drawing r:id="rId17"/>
  <legacyDrawing r:id="rId18"/>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4.71"/>
    <col customWidth="1" min="3" max="4" width="22.57"/>
    <col customWidth="1" min="5" max="5" width="81.14"/>
    <col customWidth="1" min="6" max="6" width="19.86"/>
    <col customWidth="1" min="7" max="7" width="22.29"/>
    <col customWidth="1" min="8" max="10" width="59.14"/>
    <col customWidth="1" min="11" max="11" width="83.29"/>
    <col customWidth="1" min="12" max="19" width="59.14"/>
    <col customWidth="1" min="20" max="27" width="11.43"/>
  </cols>
  <sheetData>
    <row r="1" hidden="1">
      <c r="A1" s="110"/>
      <c r="F1" s="110"/>
      <c r="G1" s="111"/>
      <c r="H1" s="111"/>
      <c r="I1" s="238" t="s">
        <v>717</v>
      </c>
      <c r="J1" s="111"/>
      <c r="K1" s="111"/>
      <c r="L1" s="111"/>
      <c r="M1" s="111"/>
      <c r="N1" s="111"/>
      <c r="O1" s="111"/>
      <c r="P1" s="111"/>
      <c r="Q1" s="111"/>
      <c r="R1" s="111"/>
      <c r="S1" s="36"/>
      <c r="T1" s="36"/>
      <c r="U1" s="36"/>
      <c r="V1" s="36"/>
      <c r="W1" s="36"/>
      <c r="X1" s="36"/>
      <c r="Y1" s="36"/>
      <c r="Z1" s="36"/>
      <c r="AA1" s="36"/>
    </row>
    <row r="2" hidden="1">
      <c r="F2" s="110"/>
      <c r="G2" s="111"/>
      <c r="H2" s="111"/>
      <c r="I2" s="111"/>
      <c r="J2" s="111"/>
      <c r="K2" s="111"/>
      <c r="L2" s="111"/>
      <c r="M2" s="111"/>
      <c r="N2" s="111"/>
      <c r="O2" s="111"/>
      <c r="P2" s="111"/>
      <c r="Q2" s="111"/>
      <c r="R2" s="111"/>
      <c r="S2" s="36"/>
      <c r="T2" s="36"/>
      <c r="U2" s="36"/>
      <c r="V2" s="36"/>
      <c r="W2" s="36"/>
      <c r="X2" s="36"/>
      <c r="Y2" s="36"/>
      <c r="Z2" s="36"/>
      <c r="AA2" s="36"/>
    </row>
    <row r="3" hidden="1">
      <c r="F3" s="110"/>
      <c r="G3" s="111"/>
      <c r="H3" s="111"/>
      <c r="I3" s="111"/>
      <c r="J3" s="111"/>
      <c r="K3" s="111"/>
      <c r="L3" s="111"/>
      <c r="M3" s="111"/>
      <c r="N3" s="111"/>
      <c r="O3" s="111"/>
      <c r="P3" s="111"/>
      <c r="Q3" s="111"/>
      <c r="R3" s="111"/>
      <c r="S3" s="36"/>
      <c r="T3" s="36"/>
      <c r="U3" s="36"/>
      <c r="V3" s="36"/>
      <c r="W3" s="36"/>
      <c r="X3" s="36"/>
      <c r="Y3" s="36"/>
      <c r="Z3" s="36"/>
      <c r="AA3" s="36"/>
    </row>
    <row r="4" hidden="1">
      <c r="F4" s="110"/>
      <c r="G4" s="111"/>
      <c r="H4" s="111"/>
      <c r="I4" s="111"/>
      <c r="J4" s="111"/>
      <c r="K4" s="111"/>
      <c r="L4" s="111"/>
      <c r="M4" s="111"/>
      <c r="N4" s="111"/>
      <c r="O4" s="111"/>
      <c r="P4" s="111"/>
      <c r="Q4" s="111"/>
      <c r="R4" s="111"/>
      <c r="S4" s="36"/>
      <c r="T4" s="36"/>
      <c r="U4" s="36"/>
      <c r="V4" s="36"/>
      <c r="W4" s="36"/>
      <c r="X4" s="36"/>
      <c r="Y4" s="36"/>
      <c r="Z4" s="36"/>
      <c r="AA4" s="36"/>
    </row>
    <row r="5" hidden="1">
      <c r="F5" s="110"/>
      <c r="G5" s="111"/>
      <c r="H5" s="111"/>
      <c r="I5" s="111"/>
      <c r="J5" s="111"/>
      <c r="K5" s="111"/>
      <c r="L5" s="111"/>
      <c r="M5" s="111"/>
      <c r="N5" s="111"/>
      <c r="O5" s="111"/>
      <c r="P5" s="111"/>
      <c r="Q5" s="111"/>
      <c r="R5" s="111"/>
      <c r="S5" s="36"/>
      <c r="T5" s="36"/>
      <c r="U5" s="36"/>
      <c r="V5" s="36"/>
      <c r="W5" s="36"/>
      <c r="X5" s="36"/>
      <c r="Y5" s="36"/>
      <c r="Z5" s="36"/>
      <c r="AA5" s="36"/>
    </row>
    <row r="6" hidden="1">
      <c r="F6" s="110"/>
      <c r="G6" s="111"/>
      <c r="H6" s="111"/>
      <c r="I6" s="111"/>
      <c r="J6" s="111"/>
      <c r="K6" s="111"/>
      <c r="L6" s="111"/>
      <c r="M6" s="111"/>
      <c r="N6" s="111"/>
      <c r="O6" s="111"/>
      <c r="P6" s="111"/>
      <c r="Q6" s="111"/>
      <c r="R6" s="111"/>
      <c r="S6" s="36"/>
      <c r="T6" s="36"/>
      <c r="U6" s="36"/>
      <c r="V6" s="36"/>
      <c r="W6" s="36"/>
      <c r="X6" s="36"/>
      <c r="Y6" s="36"/>
      <c r="Z6" s="36"/>
      <c r="AA6" s="36"/>
    </row>
    <row r="7" hidden="1">
      <c r="F7" s="112"/>
      <c r="G7" s="113"/>
      <c r="H7" s="113"/>
      <c r="I7" s="113"/>
      <c r="J7" s="113"/>
      <c r="K7" s="113"/>
      <c r="L7" s="113"/>
      <c r="M7" s="113"/>
      <c r="N7" s="113"/>
      <c r="O7" s="113"/>
      <c r="P7" s="113"/>
      <c r="Q7" s="113"/>
      <c r="R7" s="113"/>
      <c r="S7" s="36"/>
      <c r="T7" s="36"/>
      <c r="U7" s="36"/>
      <c r="V7" s="36"/>
      <c r="W7" s="36"/>
      <c r="X7" s="36"/>
      <c r="Y7" s="36"/>
      <c r="Z7" s="36"/>
      <c r="AA7" s="36"/>
    </row>
    <row r="8" hidden="1">
      <c r="F8" s="114"/>
      <c r="G8" s="115"/>
      <c r="H8" s="115"/>
      <c r="I8" s="115"/>
      <c r="J8" s="115"/>
      <c r="K8" s="115"/>
      <c r="L8" s="115"/>
      <c r="M8" s="115"/>
      <c r="N8" s="115"/>
      <c r="O8" s="115"/>
      <c r="P8" s="115"/>
      <c r="Q8" s="115"/>
      <c r="R8" s="115"/>
      <c r="S8" s="36"/>
      <c r="T8" s="36"/>
      <c r="U8" s="36"/>
      <c r="V8" s="36"/>
      <c r="W8" s="36"/>
      <c r="X8" s="36"/>
      <c r="Y8" s="36"/>
      <c r="Z8" s="36"/>
      <c r="AA8" s="36"/>
    </row>
    <row r="9" hidden="1">
      <c r="F9" s="116"/>
      <c r="G9" s="117"/>
      <c r="H9" s="117"/>
      <c r="I9" s="117"/>
      <c r="J9" s="117"/>
      <c r="K9" s="117"/>
      <c r="L9" s="117"/>
      <c r="M9" s="117"/>
      <c r="N9" s="117"/>
      <c r="O9" s="117"/>
      <c r="P9" s="117"/>
      <c r="Q9" s="117"/>
      <c r="R9" s="117"/>
      <c r="S9" s="36"/>
      <c r="T9" s="36"/>
      <c r="U9" s="36"/>
      <c r="V9" s="36"/>
      <c r="W9" s="36"/>
      <c r="X9" s="36"/>
      <c r="Y9" s="36"/>
      <c r="Z9" s="36"/>
      <c r="AA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row>
    <row r="11">
      <c r="A11" s="203" t="s">
        <v>221</v>
      </c>
      <c r="B11" s="156" t="s">
        <v>222</v>
      </c>
      <c r="C11" s="156" t="s">
        <v>223</v>
      </c>
      <c r="D11" s="156" t="s">
        <v>224</v>
      </c>
      <c r="E11" s="159" t="s">
        <v>225</v>
      </c>
      <c r="F11" s="159" t="s">
        <v>226</v>
      </c>
      <c r="G11" s="159"/>
      <c r="H11" s="239" t="s">
        <v>316</v>
      </c>
      <c r="I11" s="239" t="s">
        <v>228</v>
      </c>
      <c r="J11" s="23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row>
    <row r="12" ht="236.25" customHeight="1">
      <c r="A12" s="135" t="s">
        <v>126</v>
      </c>
      <c r="B12" s="128" t="s">
        <v>253</v>
      </c>
      <c r="C12" s="134" t="s">
        <v>0</v>
      </c>
      <c r="D12" s="128" t="s">
        <v>240</v>
      </c>
      <c r="E12" s="130" t="s">
        <v>718</v>
      </c>
      <c r="F12" s="128" t="s">
        <v>244</v>
      </c>
      <c r="G12" s="232" t="s">
        <v>543</v>
      </c>
      <c r="H12" s="240" t="s">
        <v>719</v>
      </c>
      <c r="I12" s="229" t="s">
        <v>720</v>
      </c>
      <c r="J12" s="229" t="s">
        <v>721</v>
      </c>
      <c r="K12" s="228" t="s">
        <v>722</v>
      </c>
      <c r="L12" s="164" t="s">
        <v>723</v>
      </c>
      <c r="M12" s="164" t="s">
        <v>724</v>
      </c>
      <c r="N12" s="164" t="s">
        <v>725</v>
      </c>
      <c r="O12" s="164" t="s">
        <v>726</v>
      </c>
      <c r="P12" s="164" t="s">
        <v>727</v>
      </c>
      <c r="Q12" s="164" t="s">
        <v>728</v>
      </c>
      <c r="R12" s="164" t="s">
        <v>729</v>
      </c>
      <c r="S12" s="164" t="s">
        <v>730</v>
      </c>
      <c r="T12" s="122"/>
      <c r="U12" s="122"/>
      <c r="V12" s="122"/>
      <c r="W12" s="122"/>
      <c r="X12" s="122"/>
      <c r="Y12" s="122"/>
      <c r="Z12" s="122"/>
      <c r="AA12" s="122"/>
    </row>
    <row r="13" ht="205.5" customHeight="1">
      <c r="A13" s="135" t="s">
        <v>136</v>
      </c>
      <c r="B13" s="128" t="s">
        <v>253</v>
      </c>
      <c r="C13" s="134" t="s">
        <v>0</v>
      </c>
      <c r="D13" s="128" t="s">
        <v>240</v>
      </c>
      <c r="E13" s="130" t="s">
        <v>731</v>
      </c>
      <c r="F13" s="128" t="s">
        <v>244</v>
      </c>
      <c r="G13" s="232" t="s">
        <v>543</v>
      </c>
      <c r="H13" s="229" t="s">
        <v>732</v>
      </c>
      <c r="I13" s="229" t="s">
        <v>733</v>
      </c>
      <c r="J13" s="229" t="s">
        <v>734</v>
      </c>
      <c r="K13" s="241" t="s">
        <v>735</v>
      </c>
      <c r="L13" s="164" t="s">
        <v>736</v>
      </c>
      <c r="M13" s="164" t="s">
        <v>737</v>
      </c>
      <c r="N13" s="164" t="s">
        <v>738</v>
      </c>
      <c r="O13" s="164" t="s">
        <v>739</v>
      </c>
      <c r="P13" s="164" t="s">
        <v>740</v>
      </c>
      <c r="Q13" s="164" t="s">
        <v>741</v>
      </c>
      <c r="R13" s="164" t="s">
        <v>742</v>
      </c>
      <c r="S13" s="164" t="s">
        <v>743</v>
      </c>
      <c r="T13" s="122"/>
      <c r="U13" s="122"/>
      <c r="V13" s="122"/>
      <c r="W13" s="122"/>
      <c r="X13" s="122"/>
      <c r="Y13" s="122"/>
      <c r="Z13" s="122"/>
      <c r="AA13" s="122"/>
    </row>
    <row r="14" ht="243.0" customHeight="1">
      <c r="A14" s="135" t="s">
        <v>143</v>
      </c>
      <c r="B14" s="128" t="s">
        <v>62</v>
      </c>
      <c r="C14" s="134" t="s">
        <v>0</v>
      </c>
      <c r="D14" s="128" t="s">
        <v>263</v>
      </c>
      <c r="E14" s="130" t="s">
        <v>744</v>
      </c>
      <c r="F14" s="128" t="s">
        <v>267</v>
      </c>
      <c r="G14" s="227" t="s">
        <v>543</v>
      </c>
      <c r="H14" s="242" t="s">
        <v>745</v>
      </c>
      <c r="I14" s="229" t="s">
        <v>746</v>
      </c>
      <c r="J14" s="229" t="s">
        <v>747</v>
      </c>
      <c r="K14" s="243" t="s">
        <v>748</v>
      </c>
      <c r="L14" s="164" t="s">
        <v>749</v>
      </c>
      <c r="M14" s="164" t="s">
        <v>750</v>
      </c>
      <c r="N14" s="164" t="s">
        <v>751</v>
      </c>
      <c r="O14" s="164" t="s">
        <v>752</v>
      </c>
      <c r="P14" s="164" t="s">
        <v>753</v>
      </c>
      <c r="Q14" s="164" t="s">
        <v>754</v>
      </c>
      <c r="R14" s="164" t="s">
        <v>755</v>
      </c>
      <c r="S14" s="164" t="s">
        <v>756</v>
      </c>
      <c r="T14" s="122"/>
      <c r="U14" s="122"/>
      <c r="V14" s="122"/>
      <c r="W14" s="122"/>
      <c r="X14" s="122"/>
      <c r="Y14" s="122"/>
      <c r="Z14" s="122"/>
      <c r="AA14" s="122"/>
    </row>
    <row r="15" ht="312.0" customHeight="1">
      <c r="A15" s="135" t="s">
        <v>163</v>
      </c>
      <c r="B15" s="128" t="s">
        <v>275</v>
      </c>
      <c r="C15" s="134" t="s">
        <v>0</v>
      </c>
      <c r="D15" s="128" t="s">
        <v>276</v>
      </c>
      <c r="E15" s="130" t="s">
        <v>757</v>
      </c>
      <c r="F15" s="128" t="s">
        <v>267</v>
      </c>
      <c r="G15" s="232" t="s">
        <v>543</v>
      </c>
      <c r="H15" s="242" t="s">
        <v>758</v>
      </c>
      <c r="I15" s="229" t="s">
        <v>759</v>
      </c>
      <c r="J15" s="229" t="s">
        <v>760</v>
      </c>
      <c r="K15" s="228" t="s">
        <v>761</v>
      </c>
      <c r="L15" s="164" t="s">
        <v>762</v>
      </c>
      <c r="M15" s="164" t="s">
        <v>763</v>
      </c>
      <c r="N15" s="164" t="s">
        <v>764</v>
      </c>
      <c r="O15" s="164" t="s">
        <v>765</v>
      </c>
      <c r="P15" s="164" t="s">
        <v>766</v>
      </c>
      <c r="Q15" s="164" t="s">
        <v>767</v>
      </c>
      <c r="R15" s="164" t="s">
        <v>768</v>
      </c>
      <c r="S15" s="164" t="s">
        <v>769</v>
      </c>
      <c r="T15" s="122"/>
      <c r="U15" s="122"/>
      <c r="V15" s="122"/>
      <c r="W15" s="122"/>
      <c r="X15" s="122"/>
      <c r="Y15" s="122"/>
      <c r="Z15" s="122"/>
      <c r="AA15" s="122"/>
    </row>
    <row r="16" ht="297.0" customHeight="1">
      <c r="A16" s="135" t="s">
        <v>186</v>
      </c>
      <c r="B16" s="128" t="s">
        <v>285</v>
      </c>
      <c r="C16" s="134" t="s">
        <v>0</v>
      </c>
      <c r="D16" s="128" t="s">
        <v>276</v>
      </c>
      <c r="E16" s="130" t="s">
        <v>770</v>
      </c>
      <c r="F16" s="128" t="s">
        <v>267</v>
      </c>
      <c r="G16" s="232" t="s">
        <v>543</v>
      </c>
      <c r="H16" s="242" t="s">
        <v>771</v>
      </c>
      <c r="I16" s="229" t="s">
        <v>772</v>
      </c>
      <c r="J16" s="229" t="s">
        <v>773</v>
      </c>
      <c r="K16" s="228" t="s">
        <v>774</v>
      </c>
      <c r="L16" s="164" t="s">
        <v>775</v>
      </c>
      <c r="M16" s="164" t="s">
        <v>776</v>
      </c>
      <c r="N16" s="164" t="s">
        <v>777</v>
      </c>
      <c r="O16" s="164" t="s">
        <v>778</v>
      </c>
      <c r="P16" s="164" t="s">
        <v>779</v>
      </c>
      <c r="Q16" s="164" t="s">
        <v>780</v>
      </c>
      <c r="R16" s="164" t="s">
        <v>781</v>
      </c>
      <c r="S16" s="164" t="s">
        <v>782</v>
      </c>
      <c r="T16" s="122"/>
      <c r="U16" s="122"/>
      <c r="V16" s="122"/>
      <c r="W16" s="122"/>
      <c r="X16" s="122"/>
      <c r="Y16" s="122"/>
      <c r="Z16" s="122"/>
      <c r="AA16" s="122"/>
    </row>
    <row r="17">
      <c r="A17" s="154"/>
      <c r="B17" s="152"/>
      <c r="C17" s="152"/>
      <c r="D17" s="152"/>
      <c r="E17" s="151"/>
      <c r="F17" s="152"/>
      <c r="G17" s="152"/>
      <c r="H17" s="164"/>
      <c r="I17" s="244"/>
      <c r="J17" s="244"/>
      <c r="K17" s="164"/>
      <c r="L17" s="164"/>
      <c r="M17" s="164"/>
      <c r="N17" s="164"/>
      <c r="O17" s="164"/>
      <c r="P17" s="164"/>
      <c r="Q17" s="164"/>
      <c r="R17" s="164"/>
      <c r="S17" s="164"/>
      <c r="T17" s="122"/>
      <c r="U17" s="122"/>
      <c r="V17" s="122"/>
      <c r="W17" s="122"/>
      <c r="X17" s="122"/>
      <c r="Y17" s="122"/>
      <c r="Z17" s="122"/>
      <c r="AA17" s="122"/>
    </row>
    <row r="18">
      <c r="A18" s="154"/>
      <c r="B18" s="152"/>
      <c r="C18" s="152"/>
      <c r="D18" s="152"/>
      <c r="E18" s="151"/>
      <c r="F18" s="152"/>
      <c r="G18" s="152"/>
      <c r="H18" s="244"/>
      <c r="I18" s="244"/>
      <c r="J18" s="244"/>
      <c r="K18" s="164"/>
      <c r="L18" s="164"/>
      <c r="M18" s="164"/>
      <c r="N18" s="164"/>
      <c r="O18" s="164"/>
      <c r="P18" s="164"/>
      <c r="Q18" s="164"/>
      <c r="R18" s="164"/>
      <c r="S18" s="164"/>
      <c r="T18" s="122"/>
      <c r="U18" s="122"/>
      <c r="V18" s="122"/>
      <c r="W18" s="122"/>
      <c r="X18" s="122"/>
      <c r="Y18" s="122"/>
      <c r="Z18" s="122"/>
      <c r="AA18" s="122"/>
    </row>
    <row r="19" ht="80.25" customHeight="1">
      <c r="A19" s="198" t="s">
        <v>411</v>
      </c>
      <c r="B19" s="199"/>
      <c r="C19" s="200"/>
      <c r="D19" s="201"/>
      <c r="E19" s="201"/>
      <c r="F19" s="201"/>
      <c r="G19" s="201"/>
      <c r="H19" s="201"/>
      <c r="I19" s="201"/>
      <c r="J19" s="201"/>
      <c r="K19" s="201"/>
      <c r="L19" s="201"/>
      <c r="M19" s="201"/>
      <c r="N19" s="201"/>
      <c r="O19" s="201"/>
      <c r="P19" s="201"/>
      <c r="Q19" s="201"/>
      <c r="R19" s="201"/>
      <c r="S19" s="201"/>
      <c r="T19" s="126"/>
      <c r="U19" s="126"/>
      <c r="V19" s="126"/>
      <c r="W19" s="126"/>
      <c r="X19" s="126"/>
      <c r="Y19" s="126"/>
      <c r="Z19" s="126"/>
      <c r="AA19" s="126"/>
    </row>
    <row r="20" ht="61.5" customHeight="1">
      <c r="A20" s="203" t="s">
        <v>221</v>
      </c>
      <c r="B20" s="156" t="s">
        <v>413</v>
      </c>
      <c r="C20" s="156" t="s">
        <v>223</v>
      </c>
      <c r="D20" s="159" t="s">
        <v>314</v>
      </c>
      <c r="E20" s="159" t="s">
        <v>225</v>
      </c>
      <c r="F20" s="159" t="s">
        <v>226</v>
      </c>
      <c r="G20" s="159"/>
      <c r="H20" s="239" t="s">
        <v>316</v>
      </c>
      <c r="I20" s="239" t="s">
        <v>228</v>
      </c>
      <c r="J20" s="239" t="s">
        <v>229</v>
      </c>
      <c r="K20" s="239" t="s">
        <v>230</v>
      </c>
      <c r="L20" s="239" t="s">
        <v>231</v>
      </c>
      <c r="M20" s="239" t="s">
        <v>317</v>
      </c>
      <c r="N20" s="239" t="s">
        <v>233</v>
      </c>
      <c r="O20" s="239" t="s">
        <v>234</v>
      </c>
      <c r="P20" s="239" t="s">
        <v>235</v>
      </c>
      <c r="Q20" s="239" t="s">
        <v>236</v>
      </c>
      <c r="R20" s="239" t="s">
        <v>237</v>
      </c>
      <c r="S20" s="239" t="s">
        <v>238</v>
      </c>
      <c r="T20" s="126"/>
      <c r="U20" s="126"/>
      <c r="V20" s="126"/>
      <c r="W20" s="126"/>
      <c r="X20" s="126"/>
      <c r="Y20" s="126"/>
      <c r="Z20" s="126"/>
      <c r="AA20" s="126"/>
    </row>
    <row r="21">
      <c r="A21" s="160" t="s">
        <v>414</v>
      </c>
      <c r="B21" s="130" t="s">
        <v>783</v>
      </c>
      <c r="C21" s="134" t="s">
        <v>326</v>
      </c>
      <c r="D21" s="134" t="s">
        <v>416</v>
      </c>
      <c r="E21" s="130" t="s">
        <v>784</v>
      </c>
      <c r="F21" s="128" t="s">
        <v>244</v>
      </c>
      <c r="G21" s="232" t="s">
        <v>543</v>
      </c>
      <c r="H21" s="228" t="s">
        <v>785</v>
      </c>
      <c r="I21" s="228" t="s">
        <v>786</v>
      </c>
      <c r="J21" s="228" t="s">
        <v>787</v>
      </c>
      <c r="K21" s="245" t="s">
        <v>788</v>
      </c>
      <c r="L21" s="164" t="s">
        <v>789</v>
      </c>
      <c r="M21" s="164" t="s">
        <v>790</v>
      </c>
      <c r="N21" s="164" t="s">
        <v>791</v>
      </c>
      <c r="O21" s="164" t="s">
        <v>792</v>
      </c>
      <c r="P21" s="164" t="s">
        <v>793</v>
      </c>
      <c r="Q21" s="164" t="s">
        <v>794</v>
      </c>
      <c r="R21" s="164" t="s">
        <v>795</v>
      </c>
      <c r="S21" s="164" t="s">
        <v>796</v>
      </c>
      <c r="T21" s="122"/>
      <c r="U21" s="122"/>
      <c r="V21" s="122"/>
      <c r="W21" s="122"/>
      <c r="X21" s="122"/>
      <c r="Y21" s="122"/>
      <c r="Z21" s="122"/>
      <c r="AA21" s="122"/>
    </row>
    <row r="22">
      <c r="A22" s="160" t="s">
        <v>797</v>
      </c>
      <c r="B22" s="130" t="s">
        <v>439</v>
      </c>
      <c r="C22" s="134" t="s">
        <v>326</v>
      </c>
      <c r="D22" s="134" t="s">
        <v>416</v>
      </c>
      <c r="E22" s="130" t="s">
        <v>798</v>
      </c>
      <c r="F22" s="128" t="s">
        <v>296</v>
      </c>
      <c r="G22" s="232" t="s">
        <v>543</v>
      </c>
      <c r="H22" s="241" t="s">
        <v>799</v>
      </c>
      <c r="I22" s="241" t="s">
        <v>799</v>
      </c>
      <c r="J22" s="241" t="s">
        <v>799</v>
      </c>
      <c r="K22" s="246" t="s">
        <v>800</v>
      </c>
      <c r="L22" s="164" t="s">
        <v>801</v>
      </c>
      <c r="M22" s="164" t="s">
        <v>802</v>
      </c>
      <c r="N22" s="164" t="s">
        <v>803</v>
      </c>
      <c r="O22" s="164" t="s">
        <v>804</v>
      </c>
      <c r="P22" s="164" t="s">
        <v>805</v>
      </c>
      <c r="Q22" s="164" t="s">
        <v>806</v>
      </c>
      <c r="R22" s="164" t="s">
        <v>807</v>
      </c>
      <c r="S22" s="164" t="s">
        <v>808</v>
      </c>
      <c r="T22" s="122"/>
      <c r="U22" s="122"/>
      <c r="V22" s="122"/>
      <c r="W22" s="122"/>
      <c r="X22" s="122"/>
      <c r="Y22" s="122"/>
      <c r="Z22" s="122"/>
      <c r="AA22" s="122"/>
    </row>
    <row r="23">
      <c r="A23" s="160" t="s">
        <v>809</v>
      </c>
      <c r="B23" s="140" t="s">
        <v>810</v>
      </c>
      <c r="C23" s="134" t="s">
        <v>326</v>
      </c>
      <c r="D23" s="134" t="s">
        <v>416</v>
      </c>
      <c r="E23" s="130" t="s">
        <v>447</v>
      </c>
      <c r="F23" s="128" t="s">
        <v>296</v>
      </c>
      <c r="G23" s="232" t="s">
        <v>543</v>
      </c>
      <c r="H23" s="228" t="s">
        <v>811</v>
      </c>
      <c r="I23" s="247" t="s">
        <v>812</v>
      </c>
      <c r="J23" s="228" t="s">
        <v>811</v>
      </c>
      <c r="K23" s="246" t="s">
        <v>813</v>
      </c>
      <c r="L23" s="164" t="s">
        <v>814</v>
      </c>
      <c r="M23" s="164" t="s">
        <v>815</v>
      </c>
      <c r="N23" s="164" t="s">
        <v>816</v>
      </c>
      <c r="O23" s="164" t="s">
        <v>817</v>
      </c>
      <c r="P23" s="164" t="s">
        <v>818</v>
      </c>
      <c r="Q23" s="164" t="s">
        <v>819</v>
      </c>
      <c r="R23" s="164" t="s">
        <v>820</v>
      </c>
      <c r="S23" s="164" t="s">
        <v>821</v>
      </c>
      <c r="T23" s="122"/>
      <c r="U23" s="122"/>
      <c r="V23" s="122"/>
      <c r="W23" s="122"/>
      <c r="X23" s="122"/>
      <c r="Y23" s="122"/>
      <c r="Z23" s="122"/>
      <c r="AA23" s="122"/>
    </row>
    <row r="24">
      <c r="A24" s="160" t="s">
        <v>822</v>
      </c>
      <c r="B24" s="130" t="s">
        <v>456</v>
      </c>
      <c r="C24" s="134" t="s">
        <v>326</v>
      </c>
      <c r="D24" s="134" t="s">
        <v>416</v>
      </c>
      <c r="E24" s="130" t="s">
        <v>823</v>
      </c>
      <c r="F24" s="128" t="s">
        <v>267</v>
      </c>
      <c r="G24" s="232" t="s">
        <v>543</v>
      </c>
      <c r="H24" s="228" t="s">
        <v>824</v>
      </c>
      <c r="I24" s="228" t="s">
        <v>824</v>
      </c>
      <c r="J24" s="228" t="s">
        <v>824</v>
      </c>
      <c r="K24" s="246" t="s">
        <v>824</v>
      </c>
      <c r="L24" s="164" t="s">
        <v>825</v>
      </c>
      <c r="M24" s="164" t="s">
        <v>826</v>
      </c>
      <c r="N24" s="164" t="s">
        <v>827</v>
      </c>
      <c r="O24" s="164" t="s">
        <v>828</v>
      </c>
      <c r="P24" s="164" t="s">
        <v>829</v>
      </c>
      <c r="Q24" s="164" t="s">
        <v>830</v>
      </c>
      <c r="R24" s="164" t="s">
        <v>831</v>
      </c>
      <c r="S24" s="164" t="s">
        <v>832</v>
      </c>
      <c r="T24" s="122"/>
      <c r="U24" s="122"/>
      <c r="V24" s="122"/>
      <c r="W24" s="122"/>
      <c r="X24" s="122"/>
      <c r="Y24" s="122"/>
      <c r="Z24" s="122"/>
      <c r="AA24" s="122"/>
    </row>
    <row r="25" ht="15.75" customHeight="1">
      <c r="A25" s="154"/>
      <c r="B25" s="152"/>
      <c r="C25" s="152"/>
      <c r="D25" s="152"/>
      <c r="E25" s="151"/>
      <c r="F25" s="152"/>
      <c r="G25" s="152"/>
      <c r="H25" s="248"/>
      <c r="I25" s="249"/>
      <c r="J25" s="249"/>
      <c r="K25" s="122"/>
      <c r="L25" s="122"/>
      <c r="M25" s="122"/>
      <c r="N25" s="122"/>
      <c r="O25" s="122"/>
      <c r="P25" s="122"/>
      <c r="Q25" s="122"/>
      <c r="R25" s="122"/>
      <c r="S25" s="122"/>
      <c r="T25" s="122"/>
      <c r="U25" s="122"/>
      <c r="V25" s="122"/>
      <c r="W25" s="122"/>
      <c r="X25" s="122"/>
      <c r="Y25" s="122"/>
      <c r="Z25" s="122"/>
      <c r="AA25" s="122"/>
    </row>
    <row r="26" ht="15.75" customHeight="1">
      <c r="A26" s="154"/>
      <c r="B26" s="152"/>
      <c r="C26" s="152"/>
      <c r="D26" s="152"/>
      <c r="E26" s="250"/>
      <c r="F26" s="152"/>
      <c r="G26" s="152"/>
      <c r="H26" s="249"/>
      <c r="I26" s="249"/>
      <c r="J26" s="249"/>
      <c r="K26" s="122"/>
      <c r="L26" s="122"/>
      <c r="M26" s="122"/>
      <c r="N26" s="122"/>
      <c r="O26" s="122"/>
      <c r="P26" s="122"/>
      <c r="Q26" s="122"/>
      <c r="R26" s="122"/>
      <c r="S26" s="122"/>
      <c r="T26" s="122"/>
      <c r="U26" s="122"/>
      <c r="V26" s="122"/>
      <c r="W26" s="122"/>
      <c r="X26" s="122"/>
      <c r="Y26" s="122"/>
      <c r="Z26" s="122"/>
      <c r="AA26" s="122"/>
    </row>
    <row r="27" ht="15.75" customHeight="1">
      <c r="A27" s="154"/>
      <c r="B27" s="152"/>
      <c r="C27" s="152"/>
      <c r="D27" s="152"/>
      <c r="E27" s="151"/>
      <c r="F27" s="152"/>
      <c r="G27" s="152"/>
      <c r="H27" s="249"/>
      <c r="I27" s="249"/>
      <c r="J27" s="249"/>
      <c r="K27" s="122"/>
      <c r="L27" s="122"/>
      <c r="M27" s="122"/>
      <c r="N27" s="122"/>
      <c r="O27" s="122"/>
      <c r="P27" s="122"/>
      <c r="Q27" s="122"/>
      <c r="R27" s="122"/>
      <c r="S27" s="122"/>
      <c r="T27" s="122"/>
      <c r="U27" s="122"/>
      <c r="V27" s="122"/>
      <c r="W27" s="122"/>
      <c r="X27" s="122"/>
      <c r="Y27" s="122"/>
      <c r="Z27" s="122"/>
      <c r="AA27" s="122"/>
    </row>
    <row r="28" ht="15.75" customHeight="1">
      <c r="A28" s="154"/>
      <c r="B28" s="152"/>
      <c r="C28" s="152"/>
      <c r="D28" s="152"/>
      <c r="E28" s="151"/>
      <c r="F28" s="152"/>
      <c r="G28" s="152"/>
      <c r="H28" s="249"/>
      <c r="I28" s="249"/>
      <c r="J28" s="249"/>
      <c r="K28" s="122"/>
      <c r="L28" s="122"/>
      <c r="M28" s="122"/>
      <c r="N28" s="122"/>
      <c r="O28" s="122"/>
      <c r="P28" s="122"/>
      <c r="Q28" s="122"/>
      <c r="R28" s="122"/>
      <c r="S28" s="122"/>
      <c r="T28" s="122"/>
      <c r="U28" s="122"/>
      <c r="V28" s="122"/>
      <c r="W28" s="122"/>
      <c r="X28" s="122"/>
      <c r="Y28" s="122"/>
      <c r="Z28" s="122"/>
      <c r="AA28" s="122"/>
    </row>
    <row r="29" ht="15.75" customHeight="1">
      <c r="A29" s="154"/>
      <c r="B29" s="152"/>
      <c r="C29" s="152"/>
      <c r="D29" s="152"/>
      <c r="E29" s="151"/>
      <c r="F29" s="152"/>
      <c r="G29" s="152"/>
      <c r="H29" s="249"/>
      <c r="I29" s="249"/>
      <c r="J29" s="249"/>
      <c r="K29" s="122"/>
      <c r="L29" s="122"/>
      <c r="M29" s="122"/>
      <c r="N29" s="122"/>
      <c r="O29" s="122"/>
      <c r="P29" s="122"/>
      <c r="Q29" s="122"/>
      <c r="R29" s="122"/>
      <c r="S29" s="122"/>
      <c r="T29" s="122"/>
      <c r="U29" s="122"/>
      <c r="V29" s="122"/>
      <c r="W29" s="122"/>
      <c r="X29" s="122"/>
      <c r="Y29" s="122"/>
      <c r="Z29" s="122"/>
      <c r="AA29" s="122"/>
    </row>
    <row r="30" ht="15.75" customHeight="1">
      <c r="A30" s="154"/>
      <c r="B30" s="152"/>
      <c r="C30" s="152"/>
      <c r="D30" s="152"/>
      <c r="E30" s="151"/>
      <c r="F30" s="152"/>
      <c r="G30" s="152"/>
      <c r="H30" s="249"/>
      <c r="I30" s="249"/>
      <c r="J30" s="249"/>
      <c r="K30" s="122"/>
      <c r="L30" s="122"/>
      <c r="M30" s="122"/>
      <c r="N30" s="122"/>
      <c r="O30" s="122"/>
      <c r="P30" s="122"/>
      <c r="Q30" s="122"/>
      <c r="R30" s="122"/>
      <c r="S30" s="122"/>
      <c r="T30" s="122"/>
      <c r="U30" s="122"/>
      <c r="V30" s="122"/>
      <c r="W30" s="122"/>
      <c r="X30" s="122"/>
      <c r="Y30" s="122"/>
      <c r="Z30" s="122"/>
      <c r="AA30" s="122"/>
    </row>
    <row r="31" ht="15.75" customHeight="1">
      <c r="A31" s="154"/>
      <c r="B31" s="152"/>
      <c r="C31" s="152"/>
      <c r="D31" s="152"/>
      <c r="E31" s="151"/>
      <c r="F31" s="152"/>
      <c r="G31" s="152"/>
      <c r="H31" s="249"/>
      <c r="I31" s="249"/>
      <c r="J31" s="249"/>
      <c r="K31" s="122"/>
      <c r="L31" s="122"/>
      <c r="M31" s="122"/>
      <c r="N31" s="122"/>
      <c r="O31" s="122"/>
      <c r="P31" s="122"/>
      <c r="Q31" s="122"/>
      <c r="R31" s="122"/>
      <c r="S31" s="122"/>
      <c r="T31" s="122"/>
      <c r="U31" s="122"/>
      <c r="V31" s="122"/>
      <c r="W31" s="122"/>
      <c r="X31" s="122"/>
      <c r="Y31" s="122"/>
      <c r="Z31" s="122"/>
      <c r="AA31" s="122"/>
    </row>
    <row r="32" ht="15.75" customHeight="1">
      <c r="A32" s="154"/>
      <c r="B32" s="152"/>
      <c r="C32" s="152"/>
      <c r="D32" s="152"/>
      <c r="E32" s="151"/>
      <c r="F32" s="152"/>
      <c r="G32" s="152"/>
      <c r="H32" s="249"/>
      <c r="I32" s="249"/>
      <c r="J32" s="249"/>
      <c r="K32" s="122"/>
      <c r="L32" s="122"/>
      <c r="M32" s="122"/>
      <c r="N32" s="122"/>
      <c r="O32" s="122"/>
      <c r="P32" s="122"/>
      <c r="Q32" s="122"/>
      <c r="R32" s="122"/>
      <c r="S32" s="122"/>
      <c r="T32" s="122"/>
      <c r="U32" s="122"/>
      <c r="V32" s="122"/>
      <c r="W32" s="122"/>
      <c r="X32" s="122"/>
      <c r="Y32" s="122"/>
      <c r="Z32" s="122"/>
      <c r="AA32" s="122"/>
    </row>
    <row r="33" ht="15.75" customHeight="1">
      <c r="A33" s="154"/>
      <c r="B33" s="152"/>
      <c r="C33" s="152"/>
      <c r="D33" s="152"/>
      <c r="E33" s="151"/>
      <c r="F33" s="152"/>
      <c r="G33" s="152"/>
      <c r="H33" s="249"/>
      <c r="I33" s="249"/>
      <c r="J33" s="249"/>
      <c r="K33" s="122"/>
      <c r="L33" s="122"/>
      <c r="M33" s="122"/>
      <c r="N33" s="122"/>
      <c r="O33" s="122"/>
      <c r="P33" s="122"/>
      <c r="Q33" s="122"/>
      <c r="R33" s="122"/>
      <c r="S33" s="122"/>
      <c r="T33" s="122"/>
      <c r="U33" s="122"/>
      <c r="V33" s="122"/>
      <c r="W33" s="122"/>
      <c r="X33" s="122"/>
      <c r="Y33" s="122"/>
      <c r="Z33" s="122"/>
      <c r="AA33" s="122"/>
    </row>
    <row r="34" ht="15.75" customHeight="1">
      <c r="A34" s="154"/>
      <c r="B34" s="152"/>
      <c r="C34" s="152"/>
      <c r="D34" s="152"/>
      <c r="E34" s="151"/>
      <c r="F34" s="152"/>
      <c r="G34" s="152"/>
      <c r="H34" s="249"/>
      <c r="I34" s="249"/>
      <c r="J34" s="249"/>
      <c r="K34" s="122"/>
      <c r="L34" s="122"/>
      <c r="M34" s="122"/>
      <c r="N34" s="122"/>
      <c r="O34" s="122"/>
      <c r="P34" s="122"/>
      <c r="Q34" s="122"/>
      <c r="R34" s="122"/>
      <c r="S34" s="122"/>
      <c r="T34" s="122"/>
      <c r="U34" s="122"/>
      <c r="V34" s="122"/>
      <c r="W34" s="122"/>
      <c r="X34" s="122"/>
      <c r="Y34" s="122"/>
      <c r="Z34" s="122"/>
      <c r="AA34" s="122"/>
    </row>
    <row r="35" ht="15.75" customHeight="1">
      <c r="A35" s="154"/>
      <c r="B35" s="152"/>
      <c r="C35" s="152"/>
      <c r="D35" s="152"/>
      <c r="E35" s="151"/>
      <c r="F35" s="152"/>
      <c r="G35" s="152"/>
      <c r="H35" s="249"/>
      <c r="I35" s="249"/>
      <c r="J35" s="249"/>
      <c r="K35" s="122"/>
      <c r="L35" s="122"/>
      <c r="M35" s="122"/>
      <c r="N35" s="122"/>
      <c r="O35" s="122"/>
      <c r="P35" s="122"/>
      <c r="Q35" s="122"/>
      <c r="R35" s="122"/>
      <c r="S35" s="122"/>
      <c r="T35" s="122"/>
      <c r="U35" s="122"/>
      <c r="V35" s="122"/>
      <c r="W35" s="122"/>
      <c r="X35" s="122"/>
      <c r="Y35" s="122"/>
      <c r="Z35" s="122"/>
      <c r="AA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row>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autoFilter ref="$A$19:$S$24"/>
  <mergeCells count="1">
    <mergeCell ref="A1:E9"/>
  </mergeCells>
  <hyperlinks>
    <hyperlink r:id="rId4" ref="G12"/>
    <hyperlink r:id="rId5" ref="G13"/>
    <hyperlink r:id="rId6" ref="G14"/>
    <hyperlink r:id="rId7" ref="K14"/>
    <hyperlink r:id="rId8" ref="G15"/>
    <hyperlink r:id="rId9" ref="G16"/>
    <hyperlink r:id="rId10" ref="G21"/>
    <hyperlink r:id="rId11" ref="G22"/>
    <hyperlink r:id="rId12" ref="G23"/>
    <hyperlink r:id="rId13" ref="G24"/>
  </hyperlinks>
  <printOptions/>
  <pageMargins bottom="0.75" footer="0.0" header="0.0" left="0.7" right="0.7" top="0.75"/>
  <pageSetup orientation="landscape"/>
  <drawing r:id="rId14"/>
  <legacyDrawing r:id="rId15"/>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9.86"/>
    <col customWidth="1" min="7" max="7" width="14.71"/>
    <col customWidth="1" min="8" max="8" width="70.71"/>
    <col customWidth="1" min="9" max="9" width="73.0"/>
    <col customWidth="1" min="10" max="10" width="69.57"/>
    <col customWidth="1" min="11" max="11" width="81.0"/>
    <col customWidth="1" min="12" max="12" width="69.0"/>
    <col customWidth="1" min="13" max="13" width="78.14"/>
    <col customWidth="1" min="14" max="19" width="59.14"/>
    <col customWidth="1" min="20" max="20" width="20.29"/>
    <col customWidth="1" min="21" max="30" width="11.43"/>
  </cols>
  <sheetData>
    <row r="1">
      <c r="A1" s="110"/>
      <c r="F1" s="110"/>
      <c r="G1" s="111"/>
      <c r="H1" s="111"/>
      <c r="I1" s="111"/>
      <c r="J1" s="111"/>
      <c r="K1" s="111"/>
      <c r="L1" s="111"/>
      <c r="M1" s="111"/>
      <c r="N1" s="111"/>
      <c r="O1" s="111"/>
      <c r="P1" s="111"/>
      <c r="Q1" s="111"/>
      <c r="R1" s="111"/>
      <c r="S1" s="36"/>
      <c r="T1" s="36"/>
      <c r="U1" s="36"/>
      <c r="V1" s="36"/>
      <c r="W1" s="36"/>
      <c r="X1" s="36"/>
      <c r="Y1" s="36"/>
      <c r="Z1" s="36"/>
      <c r="AA1" s="36"/>
      <c r="AB1" s="36"/>
      <c r="AC1" s="36"/>
      <c r="AD1" s="36"/>
    </row>
    <row r="2">
      <c r="F2" s="110"/>
      <c r="G2" s="111"/>
      <c r="H2" s="111"/>
      <c r="I2" s="111"/>
      <c r="J2" s="111"/>
      <c r="K2" s="111"/>
      <c r="L2" s="111"/>
      <c r="M2" s="111"/>
      <c r="N2" s="111"/>
      <c r="O2" s="111"/>
      <c r="P2" s="111"/>
      <c r="Q2" s="111"/>
      <c r="R2" s="111"/>
      <c r="S2" s="36"/>
      <c r="T2" s="36"/>
      <c r="U2" s="36"/>
      <c r="V2" s="36"/>
      <c r="W2" s="36"/>
      <c r="X2" s="36"/>
      <c r="Y2" s="36"/>
      <c r="Z2" s="36"/>
      <c r="AA2" s="36"/>
      <c r="AB2" s="36"/>
      <c r="AC2" s="36"/>
      <c r="AD2" s="36"/>
    </row>
    <row r="3">
      <c r="F3" s="110"/>
      <c r="G3" s="111"/>
      <c r="H3" s="111"/>
      <c r="I3" s="111"/>
      <c r="J3" s="111"/>
      <c r="K3" s="111"/>
      <c r="L3" s="111"/>
      <c r="M3" s="111"/>
      <c r="N3" s="111"/>
      <c r="O3" s="111"/>
      <c r="P3" s="111"/>
      <c r="Q3" s="111"/>
      <c r="R3" s="111"/>
      <c r="S3" s="36"/>
      <c r="T3" s="36"/>
      <c r="U3" s="36"/>
      <c r="V3" s="36"/>
      <c r="W3" s="36"/>
      <c r="X3" s="36"/>
      <c r="Y3" s="36"/>
      <c r="Z3" s="36"/>
      <c r="AA3" s="36"/>
      <c r="AB3" s="36"/>
      <c r="AC3" s="36"/>
      <c r="AD3" s="36"/>
    </row>
    <row r="4">
      <c r="F4" s="110"/>
      <c r="G4" s="111"/>
      <c r="H4" s="111"/>
      <c r="I4" s="111"/>
      <c r="J4" s="111"/>
      <c r="K4" s="111"/>
      <c r="L4" s="111"/>
      <c r="M4" s="111"/>
      <c r="N4" s="111"/>
      <c r="O4" s="111"/>
      <c r="P4" s="111"/>
      <c r="Q4" s="111"/>
      <c r="R4" s="111"/>
      <c r="S4" s="36"/>
      <c r="T4" s="36"/>
      <c r="U4" s="36"/>
      <c r="V4" s="36"/>
      <c r="W4" s="36"/>
      <c r="X4" s="36"/>
      <c r="Y4" s="36"/>
      <c r="Z4" s="36"/>
      <c r="AA4" s="36"/>
      <c r="AB4" s="36"/>
      <c r="AC4" s="36"/>
      <c r="AD4" s="36"/>
    </row>
    <row r="5">
      <c r="F5" s="110"/>
      <c r="G5" s="111"/>
      <c r="H5" s="111"/>
      <c r="I5" s="111"/>
      <c r="J5" s="111"/>
      <c r="K5" s="111"/>
      <c r="L5" s="111"/>
      <c r="M5" s="111"/>
      <c r="N5" s="111"/>
      <c r="O5" s="111"/>
      <c r="P5" s="111"/>
      <c r="Q5" s="111"/>
      <c r="R5" s="111"/>
      <c r="S5" s="36"/>
      <c r="T5" s="36"/>
      <c r="U5" s="36"/>
      <c r="V5" s="36"/>
      <c r="W5" s="36"/>
      <c r="X5" s="36"/>
      <c r="Y5" s="36"/>
      <c r="Z5" s="36"/>
      <c r="AA5" s="36"/>
      <c r="AB5" s="36"/>
      <c r="AC5" s="36"/>
      <c r="AD5" s="36"/>
    </row>
    <row r="6">
      <c r="F6" s="110"/>
      <c r="G6" s="111"/>
      <c r="H6" s="111"/>
      <c r="I6" s="111"/>
      <c r="J6" s="111"/>
      <c r="K6" s="111"/>
      <c r="L6" s="111"/>
      <c r="M6" s="111"/>
      <c r="N6" s="111"/>
      <c r="O6" s="111"/>
      <c r="P6" s="111"/>
      <c r="Q6" s="111"/>
      <c r="R6" s="111"/>
      <c r="S6" s="36"/>
      <c r="T6" s="36"/>
      <c r="U6" s="36"/>
      <c r="V6" s="36"/>
      <c r="W6" s="36"/>
      <c r="X6" s="36"/>
      <c r="Y6" s="36"/>
      <c r="Z6" s="36"/>
      <c r="AA6" s="36"/>
      <c r="AB6" s="36"/>
      <c r="AC6" s="36"/>
      <c r="AD6" s="36"/>
    </row>
    <row r="7">
      <c r="F7" s="112"/>
      <c r="G7" s="113"/>
      <c r="H7" s="113"/>
      <c r="I7" s="113"/>
      <c r="J7" s="113"/>
      <c r="K7" s="113"/>
      <c r="L7" s="113"/>
      <c r="M7" s="113"/>
      <c r="N7" s="113"/>
      <c r="O7" s="113"/>
      <c r="P7" s="113"/>
      <c r="Q7" s="113"/>
      <c r="R7" s="113"/>
      <c r="S7" s="36"/>
      <c r="T7" s="36"/>
      <c r="U7" s="36"/>
      <c r="V7" s="36"/>
      <c r="W7" s="36"/>
      <c r="X7" s="36"/>
      <c r="Y7" s="36"/>
      <c r="Z7" s="36"/>
      <c r="AA7" s="36"/>
      <c r="AB7" s="36"/>
      <c r="AC7" s="36"/>
      <c r="AD7" s="36"/>
    </row>
    <row r="8">
      <c r="F8" s="114"/>
      <c r="G8" s="115"/>
      <c r="H8" s="115"/>
      <c r="I8" s="115"/>
      <c r="J8" s="115"/>
      <c r="K8" s="115"/>
      <c r="L8" s="115"/>
      <c r="M8" s="115"/>
      <c r="N8" s="115"/>
      <c r="O8" s="115"/>
      <c r="P8" s="115"/>
      <c r="Q8" s="115"/>
      <c r="R8" s="115"/>
      <c r="S8" s="36"/>
      <c r="T8" s="36"/>
      <c r="U8" s="36"/>
      <c r="V8" s="36"/>
      <c r="W8" s="36"/>
      <c r="X8" s="36"/>
      <c r="Y8" s="36"/>
      <c r="Z8" s="36"/>
      <c r="AA8" s="36"/>
      <c r="AB8" s="36"/>
      <c r="AC8" s="36"/>
      <c r="AD8" s="36"/>
    </row>
    <row r="9">
      <c r="F9" s="116"/>
      <c r="G9" s="117"/>
      <c r="H9" s="117"/>
      <c r="I9" s="117"/>
      <c r="J9" s="117"/>
      <c r="K9" s="117"/>
      <c r="L9" s="117"/>
      <c r="M9" s="117"/>
      <c r="N9" s="117"/>
      <c r="O9" s="117"/>
      <c r="P9" s="117"/>
      <c r="Q9" s="117"/>
      <c r="R9" s="117"/>
      <c r="S9" s="36"/>
      <c r="T9" s="36"/>
      <c r="U9" s="36"/>
      <c r="V9" s="36"/>
      <c r="W9" s="36"/>
      <c r="X9" s="36"/>
      <c r="Y9" s="36"/>
      <c r="Z9" s="36"/>
      <c r="AA9" s="36"/>
      <c r="AB9" s="36"/>
      <c r="AC9" s="36"/>
      <c r="AD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row>
    <row r="11" ht="73.5" customHeight="1">
      <c r="A11" s="203" t="s">
        <v>221</v>
      </c>
      <c r="B11" s="156" t="s">
        <v>222</v>
      </c>
      <c r="C11" s="156" t="s">
        <v>223</v>
      </c>
      <c r="D11" s="156" t="s">
        <v>224</v>
      </c>
      <c r="E11" s="159" t="s">
        <v>225</v>
      </c>
      <c r="F11" s="159" t="s">
        <v>226</v>
      </c>
      <c r="G11" s="1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c r="AB11" s="126"/>
      <c r="AC11" s="126"/>
      <c r="AD11" s="126"/>
    </row>
    <row r="12" ht="289.5" customHeight="1">
      <c r="A12" s="135" t="s">
        <v>123</v>
      </c>
      <c r="B12" s="128" t="s">
        <v>239</v>
      </c>
      <c r="C12" s="134" t="s">
        <v>0</v>
      </c>
      <c r="D12" s="128" t="s">
        <v>240</v>
      </c>
      <c r="E12" s="251" t="s">
        <v>833</v>
      </c>
      <c r="F12" s="128" t="s">
        <v>244</v>
      </c>
      <c r="G12" s="232" t="s">
        <v>543</v>
      </c>
      <c r="H12" s="241" t="s">
        <v>834</v>
      </c>
      <c r="I12" s="241" t="s">
        <v>835</v>
      </c>
      <c r="J12" s="241" t="s">
        <v>836</v>
      </c>
      <c r="K12" s="241" t="s">
        <v>837</v>
      </c>
      <c r="L12" s="164" t="s">
        <v>838</v>
      </c>
      <c r="M12" s="164" t="s">
        <v>839</v>
      </c>
      <c r="N12" s="164" t="s">
        <v>840</v>
      </c>
      <c r="O12" s="164" t="s">
        <v>841</v>
      </c>
      <c r="P12" s="164" t="s">
        <v>842</v>
      </c>
      <c r="Q12" s="164" t="s">
        <v>843</v>
      </c>
      <c r="R12" s="164" t="s">
        <v>844</v>
      </c>
      <c r="S12" s="164" t="s">
        <v>845</v>
      </c>
      <c r="T12" s="122"/>
      <c r="U12" s="122"/>
      <c r="V12" s="122"/>
      <c r="W12" s="122"/>
      <c r="X12" s="122"/>
      <c r="Y12" s="122"/>
      <c r="Z12" s="122"/>
      <c r="AA12" s="122"/>
      <c r="AB12" s="122"/>
      <c r="AC12" s="122"/>
      <c r="AD12" s="122"/>
    </row>
    <row r="13" ht="333.75" customHeight="1">
      <c r="A13" s="135" t="s">
        <v>136</v>
      </c>
      <c r="B13" s="128" t="s">
        <v>253</v>
      </c>
      <c r="C13" s="134" t="s">
        <v>0</v>
      </c>
      <c r="D13" s="128" t="s">
        <v>240</v>
      </c>
      <c r="E13" s="130" t="s">
        <v>846</v>
      </c>
      <c r="F13" s="128" t="s">
        <v>244</v>
      </c>
      <c r="G13" s="227" t="s">
        <v>543</v>
      </c>
      <c r="H13" s="228" t="s">
        <v>847</v>
      </c>
      <c r="I13" s="228" t="s">
        <v>848</v>
      </c>
      <c r="J13" s="228" t="s">
        <v>849</v>
      </c>
      <c r="K13" s="228" t="s">
        <v>850</v>
      </c>
      <c r="L13" s="164" t="s">
        <v>851</v>
      </c>
      <c r="M13" s="164" t="s">
        <v>852</v>
      </c>
      <c r="N13" s="164" t="s">
        <v>853</v>
      </c>
      <c r="O13" s="164" t="s">
        <v>854</v>
      </c>
      <c r="P13" s="164" t="s">
        <v>855</v>
      </c>
      <c r="Q13" s="164" t="s">
        <v>856</v>
      </c>
      <c r="R13" s="164" t="s">
        <v>857</v>
      </c>
      <c r="S13" s="164" t="s">
        <v>858</v>
      </c>
      <c r="T13" s="122">
        <f>19+51+69+54+15+18+13+77+32</f>
        <v>348</v>
      </c>
      <c r="U13" s="122"/>
      <c r="V13" s="122"/>
      <c r="W13" s="122"/>
      <c r="X13" s="122"/>
      <c r="Y13" s="122"/>
      <c r="Z13" s="122"/>
      <c r="AA13" s="122"/>
      <c r="AB13" s="122"/>
      <c r="AC13" s="122"/>
      <c r="AD13" s="122"/>
    </row>
    <row r="14" ht="288.0" customHeight="1">
      <c r="A14" s="135" t="s">
        <v>139</v>
      </c>
      <c r="B14" s="128" t="s">
        <v>62</v>
      </c>
      <c r="C14" s="134" t="s">
        <v>0</v>
      </c>
      <c r="D14" s="128" t="s">
        <v>263</v>
      </c>
      <c r="E14" s="130" t="s">
        <v>859</v>
      </c>
      <c r="F14" s="128" t="s">
        <v>242</v>
      </c>
      <c r="G14" s="232" t="s">
        <v>543</v>
      </c>
      <c r="H14" s="228" t="s">
        <v>860</v>
      </c>
      <c r="I14" s="228" t="s">
        <v>861</v>
      </c>
      <c r="J14" s="228" t="s">
        <v>862</v>
      </c>
      <c r="K14" s="228" t="s">
        <v>863</v>
      </c>
      <c r="L14" s="164" t="s">
        <v>864</v>
      </c>
      <c r="M14" s="164" t="s">
        <v>865</v>
      </c>
      <c r="N14" s="164" t="s">
        <v>866</v>
      </c>
      <c r="O14" s="164" t="s">
        <v>867</v>
      </c>
      <c r="P14" s="164" t="s">
        <v>868</v>
      </c>
      <c r="Q14" s="164" t="s">
        <v>869</v>
      </c>
      <c r="R14" s="164" t="s">
        <v>870</v>
      </c>
      <c r="S14" s="164" t="s">
        <v>871</v>
      </c>
      <c r="T14" s="122"/>
      <c r="U14" s="122"/>
      <c r="V14" s="122"/>
      <c r="W14" s="122"/>
      <c r="X14" s="122"/>
      <c r="Y14" s="122"/>
      <c r="Z14" s="122"/>
      <c r="AA14" s="122"/>
      <c r="AB14" s="122"/>
      <c r="AC14" s="122"/>
      <c r="AD14" s="122"/>
    </row>
    <row r="15" ht="471.0" customHeight="1">
      <c r="A15" s="135" t="s">
        <v>143</v>
      </c>
      <c r="B15" s="128" t="s">
        <v>62</v>
      </c>
      <c r="C15" s="134" t="s">
        <v>0</v>
      </c>
      <c r="D15" s="128" t="s">
        <v>263</v>
      </c>
      <c r="E15" s="140" t="s">
        <v>872</v>
      </c>
      <c r="F15" s="252" t="s">
        <v>267</v>
      </c>
      <c r="G15" s="232" t="s">
        <v>543</v>
      </c>
      <c r="H15" s="228" t="s">
        <v>873</v>
      </c>
      <c r="I15" s="228" t="s">
        <v>874</v>
      </c>
      <c r="J15" s="228" t="s">
        <v>875</v>
      </c>
      <c r="K15" s="228" t="s">
        <v>876</v>
      </c>
      <c r="L15" s="164" t="s">
        <v>877</v>
      </c>
      <c r="M15" s="164" t="s">
        <v>878</v>
      </c>
      <c r="N15" s="164" t="s">
        <v>879</v>
      </c>
      <c r="O15" s="164" t="s">
        <v>880</v>
      </c>
      <c r="P15" s="164" t="s">
        <v>881</v>
      </c>
      <c r="Q15" s="164" t="s">
        <v>882</v>
      </c>
      <c r="R15" s="164" t="s">
        <v>883</v>
      </c>
      <c r="S15" s="164" t="s">
        <v>884</v>
      </c>
      <c r="T15" s="122"/>
      <c r="U15" s="122"/>
      <c r="V15" s="122"/>
      <c r="W15" s="122"/>
      <c r="X15" s="122"/>
      <c r="Y15" s="122"/>
      <c r="Z15" s="122"/>
      <c r="AA15" s="122"/>
      <c r="AB15" s="122"/>
      <c r="AC15" s="122"/>
      <c r="AD15" s="122"/>
    </row>
    <row r="16">
      <c r="A16" s="135" t="s">
        <v>146</v>
      </c>
      <c r="B16" s="128" t="s">
        <v>62</v>
      </c>
      <c r="C16" s="134" t="s">
        <v>0</v>
      </c>
      <c r="D16" s="128" t="s">
        <v>263</v>
      </c>
      <c r="E16" s="253" t="s">
        <v>885</v>
      </c>
      <c r="F16" s="128" t="s">
        <v>242</v>
      </c>
      <c r="G16" s="232" t="s">
        <v>543</v>
      </c>
      <c r="H16" s="228" t="s">
        <v>886</v>
      </c>
      <c r="I16" s="228" t="s">
        <v>887</v>
      </c>
      <c r="J16" s="228" t="s">
        <v>888</v>
      </c>
      <c r="K16" s="229" t="s">
        <v>889</v>
      </c>
      <c r="L16" s="164" t="s">
        <v>890</v>
      </c>
      <c r="M16" s="164" t="s">
        <v>891</v>
      </c>
      <c r="N16" s="164" t="s">
        <v>892</v>
      </c>
      <c r="O16" s="164" t="s">
        <v>893</v>
      </c>
      <c r="P16" s="164" t="s">
        <v>894</v>
      </c>
      <c r="Q16" s="164" t="s">
        <v>895</v>
      </c>
      <c r="R16" s="164" t="s">
        <v>896</v>
      </c>
      <c r="S16" s="164" t="s">
        <v>897</v>
      </c>
      <c r="T16" s="234" t="s">
        <v>608</v>
      </c>
      <c r="U16" s="122"/>
      <c r="V16" s="122"/>
      <c r="W16" s="122"/>
      <c r="X16" s="122"/>
      <c r="Y16" s="122"/>
      <c r="Z16" s="122"/>
      <c r="AA16" s="122"/>
      <c r="AB16" s="122"/>
      <c r="AC16" s="122"/>
      <c r="AD16" s="122"/>
    </row>
    <row r="17">
      <c r="A17" s="135" t="s">
        <v>149</v>
      </c>
      <c r="B17" s="128" t="s">
        <v>76</v>
      </c>
      <c r="C17" s="134" t="s">
        <v>0</v>
      </c>
      <c r="D17" s="128" t="s">
        <v>263</v>
      </c>
      <c r="E17" s="254" t="s">
        <v>609</v>
      </c>
      <c r="F17" s="128" t="s">
        <v>242</v>
      </c>
      <c r="G17" s="232" t="s">
        <v>543</v>
      </c>
      <c r="H17" s="228" t="s">
        <v>898</v>
      </c>
      <c r="I17" s="228" t="s">
        <v>899</v>
      </c>
      <c r="J17" s="228" t="s">
        <v>900</v>
      </c>
      <c r="K17" s="228" t="s">
        <v>901</v>
      </c>
      <c r="L17" s="164" t="s">
        <v>902</v>
      </c>
      <c r="M17" s="164" t="s">
        <v>903</v>
      </c>
      <c r="N17" s="164" t="s">
        <v>904</v>
      </c>
      <c r="O17" s="164" t="s">
        <v>905</v>
      </c>
      <c r="P17" s="164" t="s">
        <v>906</v>
      </c>
      <c r="Q17" s="164" t="s">
        <v>907</v>
      </c>
      <c r="R17" s="164" t="s">
        <v>908</v>
      </c>
      <c r="S17" s="164" t="s">
        <v>909</v>
      </c>
      <c r="T17" s="122"/>
      <c r="U17" s="122"/>
      <c r="V17" s="122"/>
      <c r="W17" s="122"/>
      <c r="X17" s="122"/>
      <c r="Y17" s="122"/>
      <c r="Z17" s="122"/>
      <c r="AA17" s="122"/>
      <c r="AB17" s="122"/>
      <c r="AC17" s="122"/>
      <c r="AD17" s="122"/>
    </row>
    <row r="18" ht="259.5" customHeight="1">
      <c r="A18" s="136">
        <v>45692.0</v>
      </c>
      <c r="B18" s="128" t="s">
        <v>76</v>
      </c>
      <c r="C18" s="134" t="s">
        <v>0</v>
      </c>
      <c r="D18" s="128" t="s">
        <v>263</v>
      </c>
      <c r="E18" s="141" t="s">
        <v>910</v>
      </c>
      <c r="F18" s="134" t="s">
        <v>267</v>
      </c>
      <c r="G18" s="232" t="s">
        <v>543</v>
      </c>
      <c r="H18" s="228" t="s">
        <v>911</v>
      </c>
      <c r="I18" s="228" t="s">
        <v>912</v>
      </c>
      <c r="J18" s="228" t="s">
        <v>913</v>
      </c>
      <c r="K18" s="228" t="s">
        <v>914</v>
      </c>
      <c r="L18" s="164" t="s">
        <v>915</v>
      </c>
      <c r="M18" s="164" t="s">
        <v>916</v>
      </c>
      <c r="N18" s="164" t="s">
        <v>917</v>
      </c>
      <c r="O18" s="164" t="s">
        <v>918</v>
      </c>
      <c r="P18" s="164" t="s">
        <v>919</v>
      </c>
      <c r="Q18" s="164" t="s">
        <v>920</v>
      </c>
      <c r="R18" s="164" t="s">
        <v>921</v>
      </c>
      <c r="S18" s="164" t="s">
        <v>922</v>
      </c>
      <c r="T18" s="122"/>
      <c r="U18" s="122"/>
      <c r="V18" s="122"/>
      <c r="W18" s="122"/>
      <c r="X18" s="122"/>
      <c r="Y18" s="122"/>
      <c r="Z18" s="122"/>
      <c r="AA18" s="122"/>
      <c r="AB18" s="122"/>
      <c r="AC18" s="122"/>
      <c r="AD18" s="122"/>
    </row>
    <row r="19">
      <c r="A19" s="135" t="s">
        <v>163</v>
      </c>
      <c r="B19" s="128" t="s">
        <v>275</v>
      </c>
      <c r="C19" s="134" t="s">
        <v>0</v>
      </c>
      <c r="D19" s="128" t="s">
        <v>276</v>
      </c>
      <c r="E19" s="130" t="s">
        <v>923</v>
      </c>
      <c r="F19" s="128" t="s">
        <v>267</v>
      </c>
      <c r="G19" s="232" t="s">
        <v>543</v>
      </c>
      <c r="H19" s="228" t="s">
        <v>924</v>
      </c>
      <c r="I19" s="228" t="s">
        <v>925</v>
      </c>
      <c r="J19" s="228" t="s">
        <v>926</v>
      </c>
      <c r="K19" s="228" t="s">
        <v>927</v>
      </c>
      <c r="L19" s="164" t="s">
        <v>928</v>
      </c>
      <c r="M19" s="164" t="s">
        <v>929</v>
      </c>
      <c r="N19" s="164" t="s">
        <v>930</v>
      </c>
      <c r="O19" s="164" t="s">
        <v>931</v>
      </c>
      <c r="P19" s="164" t="s">
        <v>932</v>
      </c>
      <c r="Q19" s="164" t="s">
        <v>933</v>
      </c>
      <c r="R19" s="164" t="s">
        <v>934</v>
      </c>
      <c r="S19" s="164" t="s">
        <v>935</v>
      </c>
      <c r="T19" s="122"/>
      <c r="U19" s="122"/>
      <c r="V19" s="122"/>
      <c r="W19" s="122"/>
      <c r="X19" s="122"/>
      <c r="Y19" s="122"/>
      <c r="Z19" s="122"/>
      <c r="AA19" s="122"/>
      <c r="AB19" s="122"/>
      <c r="AC19" s="122"/>
      <c r="AD19" s="122"/>
    </row>
    <row r="20" ht="477.0" customHeight="1">
      <c r="A20" s="135" t="s">
        <v>186</v>
      </c>
      <c r="B20" s="128" t="s">
        <v>285</v>
      </c>
      <c r="C20" s="134" t="s">
        <v>0</v>
      </c>
      <c r="D20" s="128" t="s">
        <v>276</v>
      </c>
      <c r="E20" s="130" t="s">
        <v>936</v>
      </c>
      <c r="F20" s="128" t="s">
        <v>267</v>
      </c>
      <c r="G20" s="232" t="s">
        <v>543</v>
      </c>
      <c r="H20" s="228" t="s">
        <v>937</v>
      </c>
      <c r="I20" s="228" t="s">
        <v>938</v>
      </c>
      <c r="J20" s="228" t="s">
        <v>939</v>
      </c>
      <c r="K20" s="228" t="s">
        <v>940</v>
      </c>
      <c r="L20" s="164" t="s">
        <v>941</v>
      </c>
      <c r="M20" s="164" t="s">
        <v>942</v>
      </c>
      <c r="N20" s="164" t="s">
        <v>943</v>
      </c>
      <c r="O20" s="164" t="s">
        <v>944</v>
      </c>
      <c r="P20" s="164" t="s">
        <v>945</v>
      </c>
      <c r="Q20" s="164" t="s">
        <v>946</v>
      </c>
      <c r="R20" s="164" t="s">
        <v>947</v>
      </c>
      <c r="S20" s="164" t="s">
        <v>948</v>
      </c>
      <c r="T20" s="122"/>
      <c r="U20" s="122"/>
      <c r="V20" s="122"/>
      <c r="W20" s="122"/>
      <c r="X20" s="122"/>
      <c r="Y20" s="122"/>
      <c r="Z20" s="122"/>
      <c r="AA20" s="122"/>
      <c r="AB20" s="122"/>
      <c r="AC20" s="122"/>
      <c r="AD20" s="122"/>
    </row>
    <row r="21">
      <c r="A21" s="147">
        <v>45726.0</v>
      </c>
      <c r="B21" s="134" t="s">
        <v>306</v>
      </c>
      <c r="C21" s="139" t="s">
        <v>0</v>
      </c>
      <c r="D21" s="128" t="s">
        <v>240</v>
      </c>
      <c r="E21" s="130" t="s">
        <v>661</v>
      </c>
      <c r="F21" s="134" t="s">
        <v>244</v>
      </c>
      <c r="G21" s="227" t="s">
        <v>543</v>
      </c>
      <c r="H21" s="164" t="s">
        <v>949</v>
      </c>
      <c r="I21" s="255" t="s">
        <v>950</v>
      </c>
      <c r="J21" s="164" t="s">
        <v>951</v>
      </c>
      <c r="K21" s="164" t="s">
        <v>952</v>
      </c>
      <c r="L21" s="164" t="s">
        <v>953</v>
      </c>
      <c r="M21" s="164" t="s">
        <v>954</v>
      </c>
      <c r="N21" s="164" t="s">
        <v>955</v>
      </c>
      <c r="O21" s="164" t="s">
        <v>956</v>
      </c>
      <c r="P21" s="164" t="s">
        <v>957</v>
      </c>
      <c r="Q21" s="164" t="s">
        <v>958</v>
      </c>
      <c r="R21" s="164" t="s">
        <v>959</v>
      </c>
      <c r="S21" s="164" t="s">
        <v>960</v>
      </c>
      <c r="T21" s="122"/>
      <c r="U21" s="122"/>
      <c r="V21" s="122"/>
      <c r="W21" s="122"/>
      <c r="X21" s="122"/>
      <c r="Y21" s="122"/>
      <c r="Z21" s="122"/>
      <c r="AA21" s="122"/>
      <c r="AB21" s="122"/>
      <c r="AC21" s="122"/>
      <c r="AD21" s="122"/>
    </row>
    <row r="22" ht="15.75" customHeight="1">
      <c r="A22" s="154"/>
      <c r="B22" s="152"/>
      <c r="C22" s="152"/>
      <c r="D22" s="152"/>
      <c r="E22" s="151"/>
      <c r="F22" s="152"/>
      <c r="G22" s="15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row>
    <row r="23">
      <c r="A23" s="198" t="s">
        <v>411</v>
      </c>
      <c r="B23" s="199"/>
      <c r="C23" s="200"/>
      <c r="D23" s="201"/>
      <c r="E23" s="201"/>
      <c r="F23" s="201"/>
      <c r="G23" s="201"/>
      <c r="H23" s="201"/>
      <c r="I23" s="201"/>
      <c r="J23" s="201"/>
      <c r="K23" s="201"/>
      <c r="L23" s="201"/>
      <c r="M23" s="200" t="s">
        <v>412</v>
      </c>
      <c r="N23" s="202"/>
      <c r="O23" s="202"/>
      <c r="P23" s="201"/>
      <c r="Q23" s="201"/>
      <c r="R23" s="201"/>
      <c r="S23" s="201"/>
      <c r="T23" s="126"/>
      <c r="U23" s="126"/>
      <c r="V23" s="126"/>
      <c r="W23" s="126"/>
      <c r="X23" s="126"/>
      <c r="Y23" s="126"/>
      <c r="Z23" s="126"/>
      <c r="AA23" s="126"/>
      <c r="AB23" s="126"/>
      <c r="AC23" s="126"/>
      <c r="AD23" s="126"/>
    </row>
    <row r="24">
      <c r="A24" s="203" t="s">
        <v>221</v>
      </c>
      <c r="B24" s="156" t="s">
        <v>413</v>
      </c>
      <c r="C24" s="156" t="s">
        <v>223</v>
      </c>
      <c r="D24" s="159" t="s">
        <v>314</v>
      </c>
      <c r="E24" s="159" t="s">
        <v>225</v>
      </c>
      <c r="F24" s="159" t="s">
        <v>226</v>
      </c>
      <c r="G24" s="159"/>
      <c r="H24" s="159" t="s">
        <v>316</v>
      </c>
      <c r="I24" s="159" t="s">
        <v>228</v>
      </c>
      <c r="J24" s="159" t="s">
        <v>229</v>
      </c>
      <c r="K24" s="159" t="s">
        <v>230</v>
      </c>
      <c r="L24" s="159" t="s">
        <v>231</v>
      </c>
      <c r="M24" s="159" t="s">
        <v>317</v>
      </c>
      <c r="N24" s="204" t="s">
        <v>233</v>
      </c>
      <c r="O24" s="204" t="s">
        <v>234</v>
      </c>
      <c r="P24" s="159" t="s">
        <v>235</v>
      </c>
      <c r="Q24" s="159" t="s">
        <v>236</v>
      </c>
      <c r="R24" s="159" t="s">
        <v>237</v>
      </c>
      <c r="S24" s="159" t="s">
        <v>238</v>
      </c>
      <c r="T24" s="126"/>
      <c r="U24" s="126"/>
      <c r="V24" s="126"/>
      <c r="W24" s="126"/>
      <c r="X24" s="126"/>
      <c r="Y24" s="126"/>
      <c r="Z24" s="126"/>
      <c r="AA24" s="126"/>
      <c r="AB24" s="126"/>
      <c r="AC24" s="126"/>
      <c r="AD24" s="126"/>
    </row>
    <row r="25" ht="162.0" customHeight="1">
      <c r="A25" s="160" t="s">
        <v>419</v>
      </c>
      <c r="B25" s="141" t="s">
        <v>415</v>
      </c>
      <c r="C25" s="134" t="s">
        <v>326</v>
      </c>
      <c r="D25" s="134" t="s">
        <v>675</v>
      </c>
      <c r="E25" s="141" t="s">
        <v>961</v>
      </c>
      <c r="F25" s="128" t="s">
        <v>267</v>
      </c>
      <c r="G25" s="232" t="s">
        <v>543</v>
      </c>
      <c r="H25" s="164" t="s">
        <v>962</v>
      </c>
      <c r="I25" s="164" t="s">
        <v>963</v>
      </c>
      <c r="J25" s="164" t="s">
        <v>964</v>
      </c>
      <c r="K25" s="164" t="s">
        <v>964</v>
      </c>
      <c r="L25" s="164" t="s">
        <v>965</v>
      </c>
      <c r="M25" s="164" t="s">
        <v>966</v>
      </c>
      <c r="N25" s="164" t="s">
        <v>967</v>
      </c>
      <c r="O25" s="164" t="s">
        <v>968</v>
      </c>
      <c r="P25" s="164" t="s">
        <v>969</v>
      </c>
      <c r="Q25" s="164" t="s">
        <v>970</v>
      </c>
      <c r="R25" s="164" t="s">
        <v>971</v>
      </c>
      <c r="S25" s="164" t="s">
        <v>972</v>
      </c>
      <c r="T25" s="122"/>
      <c r="U25" s="122"/>
      <c r="V25" s="122"/>
      <c r="W25" s="122"/>
      <c r="X25" s="122"/>
      <c r="Y25" s="122"/>
      <c r="Z25" s="122"/>
      <c r="AA25" s="122"/>
      <c r="AB25" s="122"/>
      <c r="AC25" s="122"/>
      <c r="AD25" s="122"/>
    </row>
    <row r="26" ht="195.0" customHeight="1">
      <c r="A26" s="160" t="s">
        <v>422</v>
      </c>
      <c r="B26" s="141" t="s">
        <v>415</v>
      </c>
      <c r="C26" s="134" t="s">
        <v>326</v>
      </c>
      <c r="D26" s="134" t="s">
        <v>675</v>
      </c>
      <c r="E26" s="141" t="s">
        <v>973</v>
      </c>
      <c r="F26" s="128" t="s">
        <v>267</v>
      </c>
      <c r="G26" s="232" t="s">
        <v>543</v>
      </c>
      <c r="H26" s="164" t="s">
        <v>974</v>
      </c>
      <c r="I26" s="164" t="s">
        <v>963</v>
      </c>
      <c r="J26" s="164" t="s">
        <v>964</v>
      </c>
      <c r="K26" s="164" t="s">
        <v>964</v>
      </c>
      <c r="L26" s="164" t="s">
        <v>975</v>
      </c>
      <c r="M26" s="164" t="s">
        <v>976</v>
      </c>
      <c r="N26" s="164" t="s">
        <v>977</v>
      </c>
      <c r="O26" s="164" t="s">
        <v>978</v>
      </c>
      <c r="P26" s="164" t="s">
        <v>979</v>
      </c>
      <c r="Q26" s="164" t="s">
        <v>980</v>
      </c>
      <c r="R26" s="164" t="s">
        <v>981</v>
      </c>
      <c r="S26" s="164" t="s">
        <v>982</v>
      </c>
      <c r="T26" s="122"/>
      <c r="U26" s="122"/>
      <c r="V26" s="122"/>
      <c r="W26" s="122"/>
      <c r="X26" s="122"/>
      <c r="Y26" s="122"/>
      <c r="Z26" s="122"/>
      <c r="AA26" s="122"/>
      <c r="AB26" s="122"/>
      <c r="AC26" s="122"/>
      <c r="AD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row>
    <row r="29" ht="15.75" customHeight="1">
      <c r="A29" s="154"/>
      <c r="B29" s="152"/>
      <c r="C29" s="152"/>
      <c r="D29" s="152"/>
      <c r="E29" s="152"/>
      <c r="F29" s="152"/>
      <c r="G29" s="15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row>
    <row r="30" ht="15.75" customHeight="1">
      <c r="A30" s="154"/>
      <c r="B30" s="152"/>
      <c r="C30" s="152"/>
      <c r="D30" s="152"/>
      <c r="E30" s="151"/>
      <c r="F30" s="15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c r="AD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c r="AD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c r="AD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c r="AD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c r="AD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c r="AD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c r="AD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c r="AD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c r="AB215" s="122"/>
      <c r="AC215" s="122"/>
      <c r="AD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c r="AB216" s="122"/>
      <c r="AC216" s="122"/>
      <c r="AD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c r="AB217" s="122"/>
      <c r="AC217" s="122"/>
      <c r="AD217" s="122"/>
    </row>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autoFilter ref="$A$11:$G$20"/>
  <mergeCells count="1">
    <mergeCell ref="A1:E9"/>
  </mergeCells>
  <hyperlinks>
    <hyperlink r:id="rId4" ref="G12"/>
    <hyperlink r:id="rId5" ref="G13"/>
    <hyperlink r:id="rId6" ref="G14"/>
    <hyperlink r:id="rId7" ref="G15"/>
    <hyperlink r:id="rId8" ref="G16"/>
    <hyperlink r:id="rId9" ref="G17"/>
    <hyperlink r:id="rId10" ref="G18"/>
    <hyperlink r:id="rId11" ref="G19"/>
    <hyperlink r:id="rId12" ref="G20"/>
    <hyperlink r:id="rId13" ref="G21"/>
    <hyperlink r:id="rId14" ref="G25"/>
    <hyperlink r:id="rId15" ref="G26"/>
  </hyperlinks>
  <printOptions/>
  <pageMargins bottom="0.75" footer="0.0" header="0.0" left="0.7" right="0.7" top="0.75"/>
  <pageSetup orientation="landscape"/>
  <drawing r:id="rId16"/>
  <legacyDrawing r:id="rId17"/>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72.86"/>
    <col customWidth="1" min="6" max="6" width="23.57"/>
    <col customWidth="1" min="7" max="7" width="22.29"/>
    <col customWidth="1" min="8" max="19" width="59.14"/>
    <col customWidth="1" min="20" max="27" width="11.43"/>
  </cols>
  <sheetData>
    <row r="1">
      <c r="A1" s="110"/>
      <c r="F1" s="110"/>
      <c r="G1" s="111"/>
      <c r="H1" s="111"/>
      <c r="I1" s="111"/>
      <c r="J1" s="111"/>
      <c r="K1" s="111"/>
      <c r="L1" s="111"/>
      <c r="M1" s="111"/>
      <c r="N1" s="111"/>
      <c r="O1" s="111"/>
      <c r="P1" s="111"/>
      <c r="Q1" s="111"/>
      <c r="R1" s="111"/>
      <c r="S1" s="36"/>
      <c r="T1" s="36"/>
      <c r="U1" s="36"/>
      <c r="V1" s="36"/>
      <c r="W1" s="36"/>
      <c r="X1" s="36"/>
      <c r="Y1" s="36"/>
      <c r="Z1" s="36"/>
      <c r="AA1" s="36"/>
    </row>
    <row r="2">
      <c r="F2" s="110"/>
      <c r="G2" s="111"/>
      <c r="H2" s="111"/>
      <c r="I2" s="111"/>
      <c r="J2" s="111"/>
      <c r="K2" s="111"/>
      <c r="L2" s="111"/>
      <c r="M2" s="111"/>
      <c r="N2" s="111"/>
      <c r="O2" s="111"/>
      <c r="P2" s="111"/>
      <c r="Q2" s="111"/>
      <c r="R2" s="111"/>
      <c r="S2" s="36"/>
      <c r="T2" s="36"/>
      <c r="U2" s="36"/>
      <c r="V2" s="36"/>
      <c r="W2" s="36"/>
      <c r="X2" s="36"/>
      <c r="Y2" s="36"/>
      <c r="Z2" s="36"/>
      <c r="AA2" s="36"/>
    </row>
    <row r="3">
      <c r="F3" s="110"/>
      <c r="G3" s="111"/>
      <c r="H3" s="111"/>
      <c r="I3" s="111"/>
      <c r="J3" s="111"/>
      <c r="K3" s="111"/>
      <c r="L3" s="111"/>
      <c r="M3" s="111"/>
      <c r="N3" s="111"/>
      <c r="O3" s="111"/>
      <c r="P3" s="111"/>
      <c r="Q3" s="111"/>
      <c r="R3" s="111"/>
      <c r="S3" s="36"/>
      <c r="T3" s="36"/>
      <c r="U3" s="36"/>
      <c r="V3" s="36"/>
      <c r="W3" s="36"/>
      <c r="X3" s="36"/>
      <c r="Y3" s="36"/>
      <c r="Z3" s="36"/>
      <c r="AA3" s="36"/>
    </row>
    <row r="4">
      <c r="F4" s="110"/>
      <c r="G4" s="111"/>
      <c r="H4" s="111"/>
      <c r="I4" s="111"/>
      <c r="J4" s="111"/>
      <c r="K4" s="111"/>
      <c r="L4" s="111"/>
      <c r="M4" s="111"/>
      <c r="N4" s="111"/>
      <c r="O4" s="111"/>
      <c r="P4" s="111"/>
      <c r="Q4" s="111"/>
      <c r="R4" s="111"/>
      <c r="S4" s="36"/>
      <c r="T4" s="36"/>
      <c r="U4" s="36"/>
      <c r="V4" s="36"/>
      <c r="W4" s="36"/>
      <c r="X4" s="36"/>
      <c r="Y4" s="36"/>
      <c r="Z4" s="36"/>
      <c r="AA4" s="36"/>
    </row>
    <row r="5">
      <c r="F5" s="110"/>
      <c r="G5" s="111"/>
      <c r="H5" s="111"/>
      <c r="I5" s="111"/>
      <c r="J5" s="111"/>
      <c r="K5" s="111"/>
      <c r="L5" s="111"/>
      <c r="M5" s="111"/>
      <c r="N5" s="111"/>
      <c r="O5" s="111"/>
      <c r="P5" s="111"/>
      <c r="Q5" s="111"/>
      <c r="R5" s="111"/>
      <c r="S5" s="36"/>
      <c r="T5" s="36"/>
      <c r="U5" s="36"/>
      <c r="V5" s="36"/>
      <c r="W5" s="36"/>
      <c r="X5" s="36"/>
      <c r="Y5" s="36"/>
      <c r="Z5" s="36"/>
      <c r="AA5" s="36"/>
    </row>
    <row r="6">
      <c r="F6" s="110"/>
      <c r="G6" s="111"/>
      <c r="H6" s="111"/>
      <c r="I6" s="111"/>
      <c r="J6" s="111"/>
      <c r="K6" s="111"/>
      <c r="L6" s="111"/>
      <c r="M6" s="111"/>
      <c r="N6" s="111"/>
      <c r="O6" s="111"/>
      <c r="P6" s="111"/>
      <c r="Q6" s="111"/>
      <c r="R6" s="111"/>
      <c r="S6" s="36"/>
      <c r="T6" s="36"/>
      <c r="U6" s="36"/>
      <c r="V6" s="36"/>
      <c r="W6" s="36"/>
      <c r="X6" s="36"/>
      <c r="Y6" s="36"/>
      <c r="Z6" s="36"/>
      <c r="AA6" s="36"/>
    </row>
    <row r="7">
      <c r="F7" s="112"/>
      <c r="G7" s="113"/>
      <c r="H7" s="113"/>
      <c r="I7" s="113"/>
      <c r="J7" s="113"/>
      <c r="K7" s="113"/>
      <c r="L7" s="113"/>
      <c r="M7" s="113"/>
      <c r="N7" s="113"/>
      <c r="O7" s="113"/>
      <c r="P7" s="113"/>
      <c r="Q7" s="113"/>
      <c r="R7" s="113"/>
      <c r="S7" s="36"/>
      <c r="T7" s="36"/>
      <c r="U7" s="36"/>
      <c r="V7" s="36"/>
      <c r="W7" s="36"/>
      <c r="X7" s="36"/>
      <c r="Y7" s="36"/>
      <c r="Z7" s="36"/>
      <c r="AA7" s="36"/>
    </row>
    <row r="8">
      <c r="F8" s="114"/>
      <c r="G8" s="115"/>
      <c r="H8" s="115"/>
      <c r="I8" s="115"/>
      <c r="J8" s="115"/>
      <c r="K8" s="115"/>
      <c r="L8" s="115"/>
      <c r="M8" s="115"/>
      <c r="N8" s="115"/>
      <c r="O8" s="115"/>
      <c r="P8" s="115"/>
      <c r="Q8" s="115"/>
      <c r="R8" s="115"/>
      <c r="S8" s="36"/>
      <c r="T8" s="36"/>
      <c r="U8" s="36"/>
      <c r="V8" s="36"/>
      <c r="W8" s="36"/>
      <c r="X8" s="36"/>
      <c r="Y8" s="36"/>
      <c r="Z8" s="36"/>
      <c r="AA8" s="36"/>
    </row>
    <row r="9">
      <c r="F9" s="116"/>
      <c r="G9" s="117"/>
      <c r="H9" s="117"/>
      <c r="I9" s="117"/>
      <c r="J9" s="117"/>
      <c r="K9" s="117"/>
      <c r="L9" s="117"/>
      <c r="M9" s="117"/>
      <c r="N9" s="117"/>
      <c r="O9" s="117"/>
      <c r="P9" s="117"/>
      <c r="Q9" s="117"/>
      <c r="R9" s="117"/>
      <c r="S9" s="36"/>
      <c r="T9" s="36"/>
      <c r="U9" s="36"/>
      <c r="V9" s="36"/>
      <c r="W9" s="36"/>
      <c r="X9" s="36"/>
      <c r="Y9" s="36"/>
      <c r="Z9" s="36"/>
      <c r="AA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row>
    <row r="11">
      <c r="A11" s="203" t="s">
        <v>221</v>
      </c>
      <c r="B11" s="156" t="s">
        <v>222</v>
      </c>
      <c r="C11" s="156" t="s">
        <v>223</v>
      </c>
      <c r="D11" s="156" t="s">
        <v>224</v>
      </c>
      <c r="E11" s="159" t="s">
        <v>225</v>
      </c>
      <c r="F11" s="159" t="s">
        <v>226</v>
      </c>
      <c r="G11" s="1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row>
    <row r="12" ht="342.75" customHeight="1">
      <c r="A12" s="135" t="s">
        <v>139</v>
      </c>
      <c r="B12" s="128" t="s">
        <v>62</v>
      </c>
      <c r="C12" s="134" t="s">
        <v>0</v>
      </c>
      <c r="D12" s="128" t="s">
        <v>263</v>
      </c>
      <c r="E12" s="130" t="s">
        <v>983</v>
      </c>
      <c r="F12" s="128" t="s">
        <v>242</v>
      </c>
      <c r="G12" s="232" t="s">
        <v>543</v>
      </c>
      <c r="H12" s="228" t="s">
        <v>984</v>
      </c>
      <c r="I12" s="228" t="s">
        <v>984</v>
      </c>
      <c r="J12" s="228" t="s">
        <v>985</v>
      </c>
      <c r="K12" s="228" t="s">
        <v>986</v>
      </c>
      <c r="L12" s="164" t="s">
        <v>987</v>
      </c>
      <c r="M12" s="164" t="s">
        <v>988</v>
      </c>
      <c r="N12" s="164" t="s">
        <v>989</v>
      </c>
      <c r="O12" s="164" t="s">
        <v>990</v>
      </c>
      <c r="P12" s="164" t="s">
        <v>991</v>
      </c>
      <c r="Q12" s="164" t="s">
        <v>992</v>
      </c>
      <c r="R12" s="164" t="s">
        <v>993</v>
      </c>
      <c r="S12" s="164" t="s">
        <v>994</v>
      </c>
      <c r="T12" s="122"/>
      <c r="U12" s="122"/>
      <c r="V12" s="122"/>
      <c r="W12" s="122"/>
      <c r="X12" s="122"/>
      <c r="Y12" s="122"/>
      <c r="Z12" s="122"/>
      <c r="AA12" s="122"/>
    </row>
    <row r="13" ht="339.0" customHeight="1">
      <c r="A13" s="135" t="s">
        <v>163</v>
      </c>
      <c r="B13" s="128" t="s">
        <v>275</v>
      </c>
      <c r="C13" s="134" t="s">
        <v>0</v>
      </c>
      <c r="D13" s="128" t="s">
        <v>276</v>
      </c>
      <c r="E13" s="130" t="s">
        <v>995</v>
      </c>
      <c r="F13" s="128" t="s">
        <v>267</v>
      </c>
      <c r="G13" s="232" t="s">
        <v>543</v>
      </c>
      <c r="H13" s="228" t="s">
        <v>996</v>
      </c>
      <c r="I13" s="228" t="s">
        <v>997</v>
      </c>
      <c r="J13" s="228" t="s">
        <v>998</v>
      </c>
      <c r="K13" s="228" t="s">
        <v>999</v>
      </c>
      <c r="L13" s="164" t="s">
        <v>1000</v>
      </c>
      <c r="M13" s="164" t="s">
        <v>1001</v>
      </c>
      <c r="N13" s="164" t="s">
        <v>1002</v>
      </c>
      <c r="O13" s="164" t="s">
        <v>1003</v>
      </c>
      <c r="P13" s="164" t="s">
        <v>1004</v>
      </c>
      <c r="Q13" s="164" t="s">
        <v>1005</v>
      </c>
      <c r="R13" s="164" t="s">
        <v>1006</v>
      </c>
      <c r="S13" s="164" t="s">
        <v>1007</v>
      </c>
      <c r="T13" s="122"/>
      <c r="U13" s="122"/>
      <c r="V13" s="122"/>
      <c r="W13" s="122"/>
      <c r="X13" s="122"/>
      <c r="Y13" s="122"/>
      <c r="Z13" s="122"/>
      <c r="AA13" s="122"/>
    </row>
    <row r="14">
      <c r="A14" s="154"/>
      <c r="B14" s="152"/>
      <c r="C14" s="152"/>
      <c r="D14" s="152"/>
      <c r="E14" s="151"/>
      <c r="F14" s="152"/>
      <c r="G14" s="152"/>
      <c r="H14" s="122"/>
      <c r="I14" s="122"/>
      <c r="J14" s="122"/>
      <c r="K14" s="164"/>
      <c r="L14" s="164"/>
      <c r="M14" s="164"/>
      <c r="N14" s="164"/>
      <c r="O14" s="164"/>
      <c r="P14" s="164"/>
      <c r="Q14" s="164"/>
      <c r="R14" s="164"/>
      <c r="S14" s="164"/>
      <c r="T14" s="122"/>
      <c r="U14" s="122"/>
      <c r="V14" s="122"/>
      <c r="W14" s="122"/>
      <c r="X14" s="122"/>
      <c r="Y14" s="122"/>
      <c r="Z14" s="122"/>
      <c r="AA14" s="122"/>
    </row>
    <row r="15" ht="69.75" customHeight="1">
      <c r="A15" s="198" t="s">
        <v>411</v>
      </c>
      <c r="B15" s="199"/>
      <c r="C15" s="200"/>
      <c r="D15" s="201"/>
      <c r="E15" s="201"/>
      <c r="F15" s="201"/>
      <c r="G15" s="201"/>
      <c r="H15" s="201"/>
      <c r="I15" s="201"/>
      <c r="J15" s="201"/>
      <c r="K15" s="201"/>
      <c r="L15" s="201"/>
      <c r="M15" s="201"/>
      <c r="N15" s="201"/>
      <c r="O15" s="201"/>
      <c r="P15" s="201"/>
      <c r="Q15" s="201"/>
      <c r="R15" s="201"/>
      <c r="S15" s="201"/>
      <c r="T15" s="126"/>
      <c r="U15" s="126"/>
      <c r="V15" s="126"/>
      <c r="W15" s="126"/>
      <c r="X15" s="126"/>
      <c r="Y15" s="126"/>
      <c r="Z15" s="126"/>
      <c r="AA15" s="126"/>
    </row>
    <row r="16">
      <c r="A16" s="203" t="s">
        <v>221</v>
      </c>
      <c r="B16" s="156" t="s">
        <v>413</v>
      </c>
      <c r="C16" s="156" t="s">
        <v>223</v>
      </c>
      <c r="D16" s="159" t="s">
        <v>314</v>
      </c>
      <c r="E16" s="159" t="s">
        <v>225</v>
      </c>
      <c r="F16" s="159" t="s">
        <v>226</v>
      </c>
      <c r="G16" s="159"/>
      <c r="H16" s="159" t="s">
        <v>316</v>
      </c>
      <c r="I16" s="159" t="s">
        <v>228</v>
      </c>
      <c r="J16" s="159" t="s">
        <v>229</v>
      </c>
      <c r="K16" s="256" t="s">
        <v>1008</v>
      </c>
      <c r="L16" s="159" t="s">
        <v>231</v>
      </c>
      <c r="M16" s="256" t="s">
        <v>317</v>
      </c>
      <c r="N16" s="159" t="s">
        <v>233</v>
      </c>
      <c r="O16" s="256" t="s">
        <v>234</v>
      </c>
      <c r="P16" s="159" t="s">
        <v>235</v>
      </c>
      <c r="Q16" s="256" t="s">
        <v>236</v>
      </c>
      <c r="R16" s="159" t="s">
        <v>237</v>
      </c>
      <c r="S16" s="256" t="s">
        <v>238</v>
      </c>
      <c r="T16" s="126"/>
      <c r="U16" s="126"/>
      <c r="V16" s="126"/>
      <c r="W16" s="126"/>
      <c r="X16" s="126"/>
      <c r="Y16" s="126"/>
      <c r="Z16" s="126"/>
      <c r="AA16" s="126"/>
    </row>
    <row r="17">
      <c r="A17" s="160" t="s">
        <v>424</v>
      </c>
      <c r="B17" s="128" t="s">
        <v>415</v>
      </c>
      <c r="C17" s="134" t="s">
        <v>326</v>
      </c>
      <c r="D17" s="134" t="s">
        <v>416</v>
      </c>
      <c r="E17" s="130" t="s">
        <v>425</v>
      </c>
      <c r="F17" s="128" t="s">
        <v>242</v>
      </c>
      <c r="G17" s="232" t="s">
        <v>543</v>
      </c>
      <c r="H17" s="228" t="s">
        <v>1009</v>
      </c>
      <c r="I17" s="228" t="s">
        <v>1009</v>
      </c>
      <c r="J17" s="228" t="s">
        <v>1010</v>
      </c>
      <c r="K17" s="228" t="s">
        <v>1011</v>
      </c>
      <c r="L17" s="164" t="s">
        <v>1012</v>
      </c>
      <c r="M17" s="164" t="s">
        <v>1013</v>
      </c>
      <c r="N17" s="164" t="s">
        <v>1014</v>
      </c>
      <c r="O17" s="164" t="s">
        <v>1015</v>
      </c>
      <c r="P17" s="164" t="s">
        <v>1016</v>
      </c>
      <c r="Q17" s="164" t="s">
        <v>1017</v>
      </c>
      <c r="R17" s="164" t="s">
        <v>1018</v>
      </c>
      <c r="S17" s="164" t="s">
        <v>1019</v>
      </c>
      <c r="T17" s="122"/>
      <c r="U17" s="122"/>
      <c r="V17" s="122"/>
      <c r="W17" s="122"/>
      <c r="X17" s="122"/>
      <c r="Y17" s="122"/>
      <c r="Z17" s="122"/>
      <c r="AA17" s="122"/>
    </row>
    <row r="18">
      <c r="A18" s="154"/>
      <c r="B18" s="152"/>
      <c r="C18" s="152"/>
      <c r="D18" s="152"/>
      <c r="E18" s="151"/>
      <c r="F18" s="152"/>
      <c r="G18" s="152"/>
      <c r="H18" s="122"/>
      <c r="I18" s="122"/>
      <c r="J18" s="122"/>
      <c r="K18" s="122"/>
      <c r="L18" s="122"/>
      <c r="M18" s="122"/>
      <c r="N18" s="122"/>
      <c r="O18" s="122"/>
      <c r="P18" s="122"/>
      <c r="Q18" s="122"/>
      <c r="R18" s="122"/>
      <c r="S18" s="122"/>
      <c r="T18" s="122"/>
      <c r="U18" s="122"/>
      <c r="V18" s="122"/>
      <c r="W18" s="122"/>
      <c r="X18" s="122"/>
      <c r="Y18" s="122"/>
      <c r="Z18" s="122"/>
      <c r="AA18" s="122"/>
    </row>
    <row r="19">
      <c r="A19" s="154"/>
      <c r="B19" s="152"/>
      <c r="C19" s="152"/>
      <c r="D19" s="152"/>
      <c r="E19" s="151"/>
      <c r="F19" s="152"/>
      <c r="G19" s="152"/>
      <c r="H19" s="122"/>
      <c r="I19" s="122"/>
      <c r="J19" s="122"/>
      <c r="K19" s="122"/>
      <c r="L19" s="122"/>
      <c r="M19" s="122"/>
      <c r="N19" s="122"/>
      <c r="O19" s="122"/>
      <c r="P19" s="122"/>
      <c r="Q19" s="122"/>
      <c r="R19" s="122"/>
      <c r="S19" s="122"/>
      <c r="T19" s="122"/>
      <c r="U19" s="122"/>
      <c r="V19" s="122"/>
      <c r="W19" s="122"/>
      <c r="X19" s="122"/>
      <c r="Y19" s="122"/>
      <c r="Z19" s="122"/>
      <c r="AA19" s="122"/>
    </row>
    <row r="20">
      <c r="A20" s="154"/>
      <c r="B20" s="152"/>
      <c r="C20" s="152"/>
      <c r="D20" s="152"/>
      <c r="E20" s="151"/>
      <c r="F20" s="152"/>
      <c r="G20" s="152"/>
      <c r="H20" s="122"/>
      <c r="I20" s="122"/>
      <c r="J20" s="122"/>
      <c r="K20" s="122"/>
      <c r="L20" s="122"/>
      <c r="M20" s="122"/>
      <c r="N20" s="122"/>
      <c r="O20" s="122"/>
      <c r="P20" s="122"/>
      <c r="Q20" s="122"/>
      <c r="R20" s="122"/>
      <c r="S20" s="122"/>
      <c r="T20" s="122"/>
      <c r="U20" s="122"/>
      <c r="V20" s="122"/>
      <c r="W20" s="122"/>
      <c r="X20" s="122"/>
      <c r="Y20" s="122"/>
      <c r="Z20" s="122"/>
      <c r="AA20" s="122"/>
    </row>
    <row r="21" ht="15.75" customHeight="1">
      <c r="A21" s="154"/>
      <c r="B21" s="152"/>
      <c r="C21" s="152"/>
      <c r="D21" s="152"/>
      <c r="E21" s="151"/>
      <c r="F21" s="152"/>
      <c r="G21" s="152"/>
      <c r="H21" s="122"/>
      <c r="I21" s="122"/>
      <c r="J21" s="122"/>
      <c r="K21" s="122"/>
      <c r="L21" s="122"/>
      <c r="M21" s="122"/>
      <c r="N21" s="122"/>
      <c r="O21" s="122"/>
      <c r="P21" s="122"/>
      <c r="Q21" s="122"/>
      <c r="R21" s="122"/>
      <c r="S21" s="122"/>
      <c r="T21" s="122"/>
      <c r="U21" s="122"/>
      <c r="V21" s="122"/>
      <c r="W21" s="122"/>
      <c r="X21" s="122"/>
      <c r="Y21" s="122"/>
      <c r="Z21" s="122"/>
      <c r="AA21" s="122"/>
    </row>
    <row r="22" ht="15.75" customHeight="1">
      <c r="A22" s="154"/>
      <c r="B22" s="152"/>
      <c r="C22" s="152"/>
      <c r="D22" s="152"/>
      <c r="E22" s="151"/>
      <c r="F22" s="152"/>
      <c r="G22" s="152"/>
      <c r="H22" s="122"/>
      <c r="I22" s="122"/>
      <c r="J22" s="122"/>
      <c r="K22" s="122"/>
      <c r="L22" s="122"/>
      <c r="M22" s="122"/>
      <c r="N22" s="122"/>
      <c r="O22" s="122"/>
      <c r="P22" s="122"/>
      <c r="Q22" s="122"/>
      <c r="R22" s="122"/>
      <c r="S22" s="122"/>
      <c r="T22" s="122"/>
      <c r="U22" s="122"/>
      <c r="V22" s="122"/>
      <c r="W22" s="122"/>
      <c r="X22" s="122"/>
      <c r="Y22" s="122"/>
      <c r="Z22" s="122"/>
      <c r="AA22" s="122"/>
    </row>
    <row r="23" ht="15.75" customHeight="1">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row>
    <row r="24" ht="15.75" customHeight="1">
      <c r="A24" s="154"/>
      <c r="B24" s="152"/>
      <c r="C24" s="152"/>
      <c r="D24" s="152"/>
      <c r="E24" s="151"/>
      <c r="F24" s="152"/>
      <c r="G24" s="152"/>
      <c r="H24" s="122"/>
      <c r="I24" s="122"/>
      <c r="J24" s="122"/>
      <c r="K24" s="122"/>
      <c r="L24" s="122"/>
      <c r="M24" s="122"/>
      <c r="N24" s="122"/>
      <c r="O24" s="122"/>
      <c r="P24" s="122"/>
      <c r="Q24" s="122"/>
      <c r="R24" s="122"/>
      <c r="S24" s="122"/>
      <c r="T24" s="122"/>
      <c r="U24" s="122"/>
      <c r="V24" s="122"/>
      <c r="W24" s="122"/>
      <c r="X24" s="122"/>
      <c r="Y24" s="122"/>
      <c r="Z24" s="122"/>
      <c r="AA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row>
    <row r="220" ht="15.75" customHeight="1">
      <c r="A220" s="154"/>
      <c r="B220" s="152"/>
      <c r="C220" s="152"/>
      <c r="D220" s="152"/>
      <c r="E220" s="151"/>
      <c r="F220" s="152"/>
      <c r="G220" s="152"/>
      <c r="H220" s="122"/>
      <c r="I220" s="122"/>
      <c r="J220" s="122"/>
      <c r="K220" s="122"/>
      <c r="L220" s="122"/>
      <c r="M220" s="122"/>
      <c r="N220" s="122"/>
      <c r="O220" s="122"/>
      <c r="P220" s="122"/>
      <c r="Q220" s="122"/>
      <c r="R220" s="122"/>
      <c r="S220" s="122"/>
      <c r="T220" s="122"/>
      <c r="U220" s="122"/>
      <c r="V220" s="122"/>
      <c r="W220" s="122"/>
      <c r="X220" s="122"/>
      <c r="Y220" s="122"/>
      <c r="Z220" s="122"/>
      <c r="AA220" s="12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G$13"/>
  <mergeCells count="1">
    <mergeCell ref="A1:E9"/>
  </mergeCells>
  <hyperlinks>
    <hyperlink r:id="rId4" ref="G12"/>
    <hyperlink r:id="rId5" ref="G13"/>
    <hyperlink r:id="rId6" ref="G17"/>
  </hyperlinks>
  <printOptions/>
  <pageMargins bottom="0.75" footer="0.0" header="0.0" left="0.7" right="0.7" top="0.75"/>
  <pageSetup orientation="landscape"/>
  <drawing r:id="rId7"/>
  <legacyDrawing r:id="rId8"/>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9.86"/>
    <col customWidth="1" min="7" max="7" width="22.29"/>
    <col customWidth="1" min="8" max="8" width="62.14"/>
    <col customWidth="1" min="9" max="9" width="79.43"/>
    <col customWidth="1" min="10" max="10" width="76.29"/>
    <col customWidth="1" min="11" max="11" width="75.29"/>
    <col customWidth="1" min="12" max="12" width="64.29"/>
    <col customWidth="1" min="13" max="13" width="66.57"/>
    <col customWidth="1" min="14" max="19" width="59.14"/>
    <col customWidth="1" min="20" max="28" width="11.43"/>
  </cols>
  <sheetData>
    <row r="1">
      <c r="A1" s="110"/>
      <c r="F1" s="110"/>
      <c r="G1" s="111"/>
      <c r="H1" s="111"/>
      <c r="I1" s="111"/>
      <c r="J1" s="111"/>
      <c r="K1" s="111"/>
      <c r="L1" s="111"/>
      <c r="M1" s="111"/>
      <c r="N1" s="111"/>
      <c r="O1" s="111"/>
      <c r="P1" s="111"/>
      <c r="Q1" s="111"/>
      <c r="R1" s="111"/>
      <c r="S1" s="36"/>
      <c r="T1" s="36"/>
      <c r="U1" s="36"/>
      <c r="V1" s="36"/>
      <c r="W1" s="36"/>
      <c r="X1" s="36"/>
      <c r="Y1" s="36"/>
      <c r="Z1" s="36"/>
      <c r="AA1" s="36"/>
      <c r="AB1" s="36"/>
    </row>
    <row r="2">
      <c r="F2" s="110"/>
      <c r="G2" s="111"/>
      <c r="H2" s="111"/>
      <c r="I2" s="111"/>
      <c r="J2" s="111"/>
      <c r="K2" s="111"/>
      <c r="L2" s="111"/>
      <c r="M2" s="111"/>
      <c r="N2" s="111"/>
      <c r="O2" s="111"/>
      <c r="P2" s="111"/>
      <c r="Q2" s="111"/>
      <c r="R2" s="111"/>
      <c r="S2" s="36"/>
      <c r="T2" s="36"/>
      <c r="U2" s="36"/>
      <c r="V2" s="36"/>
      <c r="W2" s="36"/>
      <c r="X2" s="36"/>
      <c r="Y2" s="36"/>
      <c r="Z2" s="36"/>
      <c r="AA2" s="36"/>
      <c r="AB2" s="36"/>
    </row>
    <row r="3">
      <c r="F3" s="110"/>
      <c r="G3" s="111"/>
      <c r="H3" s="111"/>
      <c r="I3" s="111"/>
      <c r="J3" s="111"/>
      <c r="K3" s="111"/>
      <c r="L3" s="111"/>
      <c r="M3" s="111"/>
      <c r="N3" s="111"/>
      <c r="O3" s="111"/>
      <c r="P3" s="111"/>
      <c r="Q3" s="111"/>
      <c r="R3" s="111"/>
      <c r="S3" s="36"/>
      <c r="T3" s="36"/>
      <c r="U3" s="36"/>
      <c r="V3" s="36"/>
      <c r="W3" s="36"/>
      <c r="X3" s="36"/>
      <c r="Y3" s="36"/>
      <c r="Z3" s="36"/>
      <c r="AA3" s="36"/>
      <c r="AB3" s="36"/>
    </row>
    <row r="4">
      <c r="F4" s="110"/>
      <c r="G4" s="111"/>
      <c r="H4" s="111"/>
      <c r="I4" s="111"/>
      <c r="J4" s="111"/>
      <c r="K4" s="111"/>
      <c r="L4" s="111"/>
      <c r="M4" s="111"/>
      <c r="N4" s="111"/>
      <c r="O4" s="111"/>
      <c r="P4" s="111"/>
      <c r="Q4" s="111"/>
      <c r="R4" s="111"/>
      <c r="S4" s="36"/>
      <c r="T4" s="36"/>
      <c r="U4" s="36"/>
      <c r="V4" s="36"/>
      <c r="W4" s="36"/>
      <c r="X4" s="36"/>
      <c r="Y4" s="36"/>
      <c r="Z4" s="36"/>
      <c r="AA4" s="36"/>
      <c r="AB4" s="36"/>
    </row>
    <row r="5">
      <c r="F5" s="110"/>
      <c r="G5" s="111"/>
      <c r="H5" s="111"/>
      <c r="I5" s="111"/>
      <c r="J5" s="111"/>
      <c r="K5" s="111"/>
      <c r="L5" s="111"/>
      <c r="M5" s="111"/>
      <c r="N5" s="111"/>
      <c r="O5" s="111"/>
      <c r="P5" s="111"/>
      <c r="Q5" s="111"/>
      <c r="R5" s="111"/>
      <c r="S5" s="36"/>
      <c r="T5" s="36"/>
      <c r="U5" s="36"/>
      <c r="V5" s="36"/>
      <c r="W5" s="36"/>
      <c r="X5" s="36"/>
      <c r="Y5" s="36"/>
      <c r="Z5" s="36"/>
      <c r="AA5" s="36"/>
      <c r="AB5" s="36"/>
    </row>
    <row r="6">
      <c r="F6" s="110"/>
      <c r="G6" s="111"/>
      <c r="H6" s="111"/>
      <c r="I6" s="111"/>
      <c r="J6" s="111"/>
      <c r="K6" s="111"/>
      <c r="L6" s="111"/>
      <c r="M6" s="111"/>
      <c r="N6" s="111"/>
      <c r="O6" s="111"/>
      <c r="P6" s="111"/>
      <c r="Q6" s="111"/>
      <c r="R6" s="111"/>
      <c r="S6" s="36"/>
      <c r="T6" s="36"/>
      <c r="U6" s="36"/>
      <c r="V6" s="36"/>
      <c r="W6" s="36"/>
      <c r="X6" s="36"/>
      <c r="Y6" s="36"/>
      <c r="Z6" s="36"/>
      <c r="AA6" s="36"/>
      <c r="AB6" s="36"/>
    </row>
    <row r="7">
      <c r="F7" s="112"/>
      <c r="G7" s="113"/>
      <c r="H7" s="113"/>
      <c r="I7" s="113"/>
      <c r="J7" s="113"/>
      <c r="K7" s="113"/>
      <c r="L7" s="113"/>
      <c r="M7" s="113"/>
      <c r="N7" s="113"/>
      <c r="O7" s="113"/>
      <c r="P7" s="113"/>
      <c r="Q7" s="113"/>
      <c r="R7" s="113"/>
      <c r="S7" s="36"/>
      <c r="T7" s="36"/>
      <c r="U7" s="36"/>
      <c r="V7" s="36"/>
      <c r="W7" s="36"/>
      <c r="X7" s="36"/>
      <c r="Y7" s="36"/>
      <c r="Z7" s="36"/>
      <c r="AA7" s="36"/>
      <c r="AB7" s="36"/>
    </row>
    <row r="8">
      <c r="F8" s="114"/>
      <c r="G8" s="115"/>
      <c r="H8" s="115"/>
      <c r="I8" s="115"/>
      <c r="J8" s="115"/>
      <c r="K8" s="115"/>
      <c r="L8" s="115"/>
      <c r="M8" s="115"/>
      <c r="N8" s="115"/>
      <c r="O8" s="115"/>
      <c r="P8" s="115"/>
      <c r="Q8" s="115"/>
      <c r="R8" s="115"/>
      <c r="S8" s="36"/>
      <c r="T8" s="36"/>
      <c r="U8" s="36"/>
      <c r="V8" s="36"/>
      <c r="W8" s="36"/>
      <c r="X8" s="36"/>
      <c r="Y8" s="36"/>
      <c r="Z8" s="36"/>
      <c r="AA8" s="36"/>
      <c r="AB8" s="36"/>
    </row>
    <row r="9">
      <c r="F9" s="116"/>
      <c r="G9" s="117"/>
      <c r="H9" s="117"/>
      <c r="I9" s="117"/>
      <c r="J9" s="117"/>
      <c r="K9" s="117"/>
      <c r="L9" s="117"/>
      <c r="M9" s="117"/>
      <c r="N9" s="117"/>
      <c r="O9" s="117"/>
      <c r="P9" s="117"/>
      <c r="Q9" s="117"/>
      <c r="R9" s="117"/>
      <c r="S9" s="36"/>
      <c r="T9" s="36"/>
      <c r="U9" s="36"/>
      <c r="V9" s="36"/>
      <c r="W9" s="36"/>
      <c r="X9" s="36"/>
      <c r="Y9" s="36"/>
      <c r="Z9" s="36"/>
      <c r="AA9" s="36"/>
      <c r="AB9" s="36"/>
    </row>
    <row r="10">
      <c r="A10" s="154"/>
      <c r="B10" s="152"/>
      <c r="C10" s="152"/>
      <c r="D10" s="152"/>
      <c r="E10" s="257"/>
      <c r="F10" s="152"/>
      <c r="G10" s="152"/>
      <c r="H10" s="122"/>
      <c r="I10" s="122"/>
      <c r="J10" s="122"/>
      <c r="K10" s="122"/>
      <c r="L10" s="122"/>
      <c r="M10" s="122"/>
      <c r="N10" s="122"/>
      <c r="O10" s="122"/>
      <c r="P10" s="122"/>
      <c r="Q10" s="122"/>
      <c r="R10" s="122"/>
      <c r="S10" s="122"/>
      <c r="T10" s="122"/>
      <c r="U10" s="122"/>
      <c r="V10" s="122"/>
      <c r="W10" s="122"/>
      <c r="X10" s="122"/>
      <c r="Y10" s="122"/>
      <c r="Z10" s="122"/>
      <c r="AA10" s="122"/>
      <c r="AB10" s="122"/>
    </row>
    <row r="11">
      <c r="A11" s="203" t="s">
        <v>221</v>
      </c>
      <c r="B11" s="156" t="s">
        <v>222</v>
      </c>
      <c r="C11" s="156" t="s">
        <v>223</v>
      </c>
      <c r="D11" s="156" t="s">
        <v>224</v>
      </c>
      <c r="E11" s="258" t="s">
        <v>225</v>
      </c>
      <c r="F11" s="159" t="s">
        <v>226</v>
      </c>
      <c r="G11" s="2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c r="AB11" s="126"/>
    </row>
    <row r="12" ht="345.0" customHeight="1">
      <c r="A12" s="135" t="s">
        <v>119</v>
      </c>
      <c r="B12" s="128" t="s">
        <v>239</v>
      </c>
      <c r="C12" s="134" t="s">
        <v>0</v>
      </c>
      <c r="D12" s="128" t="s">
        <v>240</v>
      </c>
      <c r="E12" s="141" t="s">
        <v>1020</v>
      </c>
      <c r="F12" s="134" t="s">
        <v>242</v>
      </c>
      <c r="G12" s="260" t="s">
        <v>543</v>
      </c>
      <c r="H12" s="241" t="s">
        <v>1021</v>
      </c>
      <c r="I12" s="241" t="s">
        <v>1022</v>
      </c>
      <c r="J12" s="241" t="s">
        <v>1023</v>
      </c>
      <c r="K12" s="228" t="s">
        <v>1024</v>
      </c>
      <c r="L12" s="164" t="s">
        <v>1025</v>
      </c>
      <c r="M12" s="164" t="s">
        <v>1026</v>
      </c>
      <c r="N12" s="164" t="s">
        <v>1027</v>
      </c>
      <c r="O12" s="164" t="s">
        <v>1028</v>
      </c>
      <c r="P12" s="164" t="s">
        <v>1029</v>
      </c>
      <c r="Q12" s="164" t="s">
        <v>1030</v>
      </c>
      <c r="R12" s="164" t="s">
        <v>1031</v>
      </c>
      <c r="S12" s="164" t="s">
        <v>1032</v>
      </c>
      <c r="T12" s="122"/>
      <c r="U12" s="122"/>
      <c r="V12" s="122"/>
      <c r="W12" s="122"/>
      <c r="X12" s="122"/>
      <c r="Y12" s="122"/>
      <c r="Z12" s="122"/>
      <c r="AA12" s="122"/>
      <c r="AB12" s="122"/>
    </row>
    <row r="13" ht="258.0" customHeight="1">
      <c r="A13" s="144" t="s">
        <v>123</v>
      </c>
      <c r="B13" s="138" t="s">
        <v>239</v>
      </c>
      <c r="C13" s="134" t="s">
        <v>0</v>
      </c>
      <c r="D13" s="138" t="s">
        <v>240</v>
      </c>
      <c r="E13" s="141" t="s">
        <v>1033</v>
      </c>
      <c r="F13" s="138" t="s">
        <v>244</v>
      </c>
      <c r="G13" s="260" t="s">
        <v>543</v>
      </c>
      <c r="H13" s="228" t="s">
        <v>1034</v>
      </c>
      <c r="I13" s="228" t="s">
        <v>1035</v>
      </c>
      <c r="J13" s="228" t="s">
        <v>1036</v>
      </c>
      <c r="K13" s="228" t="s">
        <v>1037</v>
      </c>
      <c r="L13" s="164" t="s">
        <v>1038</v>
      </c>
      <c r="M13" s="164" t="s">
        <v>1039</v>
      </c>
      <c r="N13" s="164" t="s">
        <v>1040</v>
      </c>
      <c r="O13" s="164" t="s">
        <v>1041</v>
      </c>
      <c r="P13" s="164" t="s">
        <v>1042</v>
      </c>
      <c r="Q13" s="164" t="s">
        <v>1043</v>
      </c>
      <c r="R13" s="164" t="s">
        <v>1044</v>
      </c>
      <c r="S13" s="164" t="s">
        <v>1045</v>
      </c>
      <c r="T13" s="261"/>
      <c r="U13" s="261"/>
      <c r="V13" s="261"/>
      <c r="W13" s="261"/>
      <c r="X13" s="261"/>
      <c r="Y13" s="261"/>
      <c r="Z13" s="261"/>
      <c r="AA13" s="261"/>
      <c r="AB13" s="208"/>
    </row>
    <row r="14" ht="487.5" customHeight="1">
      <c r="A14" s="135" t="s">
        <v>136</v>
      </c>
      <c r="B14" s="128" t="s">
        <v>253</v>
      </c>
      <c r="C14" s="134" t="s">
        <v>0</v>
      </c>
      <c r="D14" s="128" t="s">
        <v>240</v>
      </c>
      <c r="E14" s="130" t="s">
        <v>1046</v>
      </c>
      <c r="F14" s="128" t="s">
        <v>244</v>
      </c>
      <c r="G14" s="260" t="s">
        <v>543</v>
      </c>
      <c r="H14" s="241" t="s">
        <v>1047</v>
      </c>
      <c r="I14" s="241" t="s">
        <v>1048</v>
      </c>
      <c r="J14" s="247" t="s">
        <v>1049</v>
      </c>
      <c r="K14" s="228" t="s">
        <v>1050</v>
      </c>
      <c r="L14" s="164" t="s">
        <v>1051</v>
      </c>
      <c r="M14" s="164" t="s">
        <v>1052</v>
      </c>
      <c r="N14" s="164" t="s">
        <v>1053</v>
      </c>
      <c r="O14" s="164" t="s">
        <v>1054</v>
      </c>
      <c r="P14" s="164" t="s">
        <v>1055</v>
      </c>
      <c r="Q14" s="164" t="s">
        <v>1056</v>
      </c>
      <c r="R14" s="164" t="s">
        <v>1057</v>
      </c>
      <c r="S14" s="164" t="s">
        <v>1058</v>
      </c>
      <c r="T14" s="122"/>
      <c r="U14" s="122"/>
      <c r="V14" s="122"/>
      <c r="W14" s="122"/>
      <c r="X14" s="122"/>
      <c r="Y14" s="122"/>
      <c r="Z14" s="122"/>
      <c r="AA14" s="122"/>
      <c r="AB14" s="122"/>
    </row>
    <row r="15" ht="333.75" customHeight="1">
      <c r="A15" s="144" t="s">
        <v>139</v>
      </c>
      <c r="B15" s="262" t="s">
        <v>62</v>
      </c>
      <c r="C15" s="134" t="s">
        <v>0</v>
      </c>
      <c r="D15" s="138" t="s">
        <v>263</v>
      </c>
      <c r="E15" s="141" t="s">
        <v>1059</v>
      </c>
      <c r="F15" s="138" t="s">
        <v>242</v>
      </c>
      <c r="G15" s="260" t="s">
        <v>543</v>
      </c>
      <c r="H15" s="241" t="s">
        <v>1060</v>
      </c>
      <c r="I15" s="241" t="s">
        <v>1061</v>
      </c>
      <c r="J15" s="229" t="s">
        <v>1062</v>
      </c>
      <c r="K15" s="241" t="s">
        <v>1063</v>
      </c>
      <c r="L15" s="164" t="s">
        <v>1064</v>
      </c>
      <c r="M15" s="164" t="s">
        <v>1065</v>
      </c>
      <c r="N15" s="164" t="s">
        <v>1066</v>
      </c>
      <c r="O15" s="164" t="s">
        <v>1067</v>
      </c>
      <c r="P15" s="164" t="s">
        <v>1068</v>
      </c>
      <c r="Q15" s="164" t="s">
        <v>1069</v>
      </c>
      <c r="R15" s="164" t="s">
        <v>1070</v>
      </c>
      <c r="S15" s="164" t="s">
        <v>1071</v>
      </c>
      <c r="T15" s="261"/>
      <c r="U15" s="261"/>
      <c r="V15" s="261"/>
      <c r="W15" s="261"/>
      <c r="X15" s="261"/>
      <c r="Y15" s="261"/>
      <c r="Z15" s="261"/>
      <c r="AA15" s="261"/>
      <c r="AB15" s="208"/>
    </row>
    <row r="16" ht="382.5" customHeight="1">
      <c r="A16" s="144" t="s">
        <v>146</v>
      </c>
      <c r="B16" s="138" t="s">
        <v>62</v>
      </c>
      <c r="C16" s="134" t="s">
        <v>0</v>
      </c>
      <c r="D16" s="138" t="s">
        <v>263</v>
      </c>
      <c r="E16" s="141" t="s">
        <v>1072</v>
      </c>
      <c r="F16" s="138" t="s">
        <v>242</v>
      </c>
      <c r="G16" s="260" t="s">
        <v>543</v>
      </c>
      <c r="H16" s="228" t="s">
        <v>1073</v>
      </c>
      <c r="I16" s="241" t="s">
        <v>1074</v>
      </c>
      <c r="J16" s="228" t="s">
        <v>1075</v>
      </c>
      <c r="K16" s="228" t="s">
        <v>1076</v>
      </c>
      <c r="L16" s="164" t="s">
        <v>1077</v>
      </c>
      <c r="M16" s="164" t="s">
        <v>1078</v>
      </c>
      <c r="N16" s="164" t="s">
        <v>1079</v>
      </c>
      <c r="O16" s="164" t="s">
        <v>1080</v>
      </c>
      <c r="P16" s="164" t="s">
        <v>1081</v>
      </c>
      <c r="Q16" s="164" t="s">
        <v>1082</v>
      </c>
      <c r="R16" s="164" t="s">
        <v>1083</v>
      </c>
      <c r="S16" s="164" t="s">
        <v>1084</v>
      </c>
      <c r="T16" s="261"/>
      <c r="U16" s="261"/>
      <c r="V16" s="261"/>
      <c r="W16" s="261"/>
      <c r="X16" s="261"/>
      <c r="Y16" s="261"/>
      <c r="Z16" s="261"/>
      <c r="AA16" s="261"/>
      <c r="AB16" s="208"/>
    </row>
    <row r="17" ht="349.5" customHeight="1">
      <c r="A17" s="135" t="s">
        <v>149</v>
      </c>
      <c r="B17" s="262" t="s">
        <v>76</v>
      </c>
      <c r="C17" s="134" t="s">
        <v>0</v>
      </c>
      <c r="D17" s="128" t="s">
        <v>263</v>
      </c>
      <c r="E17" s="141" t="s">
        <v>1085</v>
      </c>
      <c r="F17" s="128" t="s">
        <v>242</v>
      </c>
      <c r="G17" s="260" t="s">
        <v>543</v>
      </c>
      <c r="H17" s="241" t="s">
        <v>1086</v>
      </c>
      <c r="I17" s="228" t="s">
        <v>1087</v>
      </c>
      <c r="J17" s="229" t="s">
        <v>1088</v>
      </c>
      <c r="K17" s="241" t="s">
        <v>1089</v>
      </c>
      <c r="L17" s="164" t="s">
        <v>1090</v>
      </c>
      <c r="M17" s="164" t="s">
        <v>1091</v>
      </c>
      <c r="N17" s="164" t="s">
        <v>1092</v>
      </c>
      <c r="O17" s="164" t="s">
        <v>1093</v>
      </c>
      <c r="P17" s="164" t="s">
        <v>1094</v>
      </c>
      <c r="Q17" s="164" t="s">
        <v>1095</v>
      </c>
      <c r="R17" s="164" t="s">
        <v>1096</v>
      </c>
      <c r="S17" s="164" t="s">
        <v>1097</v>
      </c>
      <c r="T17" s="122"/>
      <c r="U17" s="122"/>
      <c r="V17" s="122"/>
      <c r="W17" s="122"/>
      <c r="X17" s="122"/>
      <c r="Y17" s="122"/>
      <c r="Z17" s="122"/>
      <c r="AA17" s="122"/>
      <c r="AB17" s="122"/>
    </row>
    <row r="18" ht="259.5" customHeight="1">
      <c r="A18" s="135" t="s">
        <v>154</v>
      </c>
      <c r="B18" s="262" t="s">
        <v>79</v>
      </c>
      <c r="C18" s="134" t="s">
        <v>0</v>
      </c>
      <c r="D18" s="128" t="s">
        <v>263</v>
      </c>
      <c r="E18" s="141" t="s">
        <v>1098</v>
      </c>
      <c r="F18" s="128" t="s">
        <v>267</v>
      </c>
      <c r="G18" s="260" t="s">
        <v>543</v>
      </c>
      <c r="H18" s="228" t="s">
        <v>1099</v>
      </c>
      <c r="I18" s="241" t="s">
        <v>1100</v>
      </c>
      <c r="J18" s="241" t="s">
        <v>1101</v>
      </c>
      <c r="K18" s="243" t="s">
        <v>1102</v>
      </c>
      <c r="L18" s="164" t="s">
        <v>1103</v>
      </c>
      <c r="M18" s="164" t="s">
        <v>1104</v>
      </c>
      <c r="N18" s="164" t="s">
        <v>1105</v>
      </c>
      <c r="O18" s="164" t="s">
        <v>1106</v>
      </c>
      <c r="P18" s="164" t="s">
        <v>1107</v>
      </c>
      <c r="Q18" s="164" t="s">
        <v>1108</v>
      </c>
      <c r="R18" s="164" t="s">
        <v>1109</v>
      </c>
      <c r="S18" s="164" t="s">
        <v>1110</v>
      </c>
      <c r="T18" s="122"/>
      <c r="U18" s="122"/>
      <c r="V18" s="122"/>
      <c r="W18" s="122"/>
      <c r="X18" s="122"/>
      <c r="Y18" s="122"/>
      <c r="Z18" s="122"/>
      <c r="AA18" s="122"/>
      <c r="AB18" s="122"/>
    </row>
    <row r="19" ht="255.0" customHeight="1">
      <c r="A19" s="144" t="s">
        <v>186</v>
      </c>
      <c r="B19" s="128" t="s">
        <v>285</v>
      </c>
      <c r="C19" s="134" t="s">
        <v>0</v>
      </c>
      <c r="D19" s="128" t="s">
        <v>276</v>
      </c>
      <c r="E19" s="141" t="s">
        <v>1111</v>
      </c>
      <c r="F19" s="138" t="s">
        <v>267</v>
      </c>
      <c r="G19" s="260" t="s">
        <v>543</v>
      </c>
      <c r="H19" s="241" t="s">
        <v>1112</v>
      </c>
      <c r="I19" s="241" t="s">
        <v>1113</v>
      </c>
      <c r="J19" s="241" t="s">
        <v>1114</v>
      </c>
      <c r="K19" s="228" t="s">
        <v>1115</v>
      </c>
      <c r="L19" s="164" t="s">
        <v>1116</v>
      </c>
      <c r="M19" s="164" t="s">
        <v>1117</v>
      </c>
      <c r="N19" s="164" t="s">
        <v>1118</v>
      </c>
      <c r="O19" s="164" t="s">
        <v>1119</v>
      </c>
      <c r="P19" s="164" t="s">
        <v>1120</v>
      </c>
      <c r="Q19" s="164" t="s">
        <v>1121</v>
      </c>
      <c r="R19" s="164" t="s">
        <v>1122</v>
      </c>
      <c r="S19" s="164" t="s">
        <v>1123</v>
      </c>
      <c r="T19" s="261"/>
      <c r="U19" s="261"/>
      <c r="V19" s="261"/>
      <c r="W19" s="261"/>
      <c r="X19" s="261"/>
      <c r="Y19" s="261"/>
      <c r="Z19" s="261"/>
      <c r="AA19" s="261"/>
      <c r="AB19" s="208"/>
    </row>
    <row r="20">
      <c r="A20" s="154"/>
      <c r="B20" s="152"/>
      <c r="C20" s="152"/>
      <c r="D20" s="152"/>
      <c r="E20" s="257"/>
      <c r="F20" s="152"/>
      <c r="G20" s="152"/>
      <c r="H20" s="122"/>
      <c r="I20" s="122"/>
      <c r="J20" s="122"/>
      <c r="K20" s="164"/>
      <c r="L20" s="164"/>
      <c r="M20" s="164"/>
      <c r="N20" s="164"/>
      <c r="O20" s="164"/>
      <c r="P20" s="164"/>
      <c r="Q20" s="164"/>
      <c r="R20" s="164"/>
      <c r="S20" s="164"/>
      <c r="T20" s="122"/>
      <c r="U20" s="122"/>
      <c r="V20" s="122"/>
      <c r="W20" s="122"/>
      <c r="X20" s="122"/>
      <c r="Y20" s="122"/>
      <c r="Z20" s="122"/>
      <c r="AA20" s="122"/>
      <c r="AB20" s="122"/>
    </row>
    <row r="21" ht="15.75" customHeight="1">
      <c r="A21" s="154"/>
      <c r="B21" s="152"/>
      <c r="C21" s="152"/>
      <c r="D21" s="152"/>
      <c r="E21" s="257"/>
      <c r="F21" s="152"/>
      <c r="G21" s="152"/>
      <c r="H21" s="122"/>
      <c r="I21" s="122"/>
      <c r="J21" s="122"/>
      <c r="K21" s="164"/>
      <c r="L21" s="164"/>
      <c r="M21" s="164"/>
      <c r="N21" s="164"/>
      <c r="O21" s="164"/>
      <c r="P21" s="164"/>
      <c r="Q21" s="164"/>
      <c r="R21" s="164"/>
      <c r="S21" s="164"/>
      <c r="T21" s="122"/>
      <c r="U21" s="122"/>
      <c r="V21" s="122"/>
      <c r="W21" s="122"/>
      <c r="X21" s="122"/>
      <c r="Y21" s="122"/>
      <c r="Z21" s="122"/>
      <c r="AA21" s="122"/>
      <c r="AB21" s="122"/>
    </row>
    <row r="22">
      <c r="A22" s="198" t="s">
        <v>411</v>
      </c>
      <c r="B22" s="199"/>
      <c r="C22" s="200"/>
      <c r="D22" s="201"/>
      <c r="E22" s="201"/>
      <c r="F22" s="201"/>
      <c r="G22" s="201"/>
      <c r="H22" s="201"/>
      <c r="I22" s="201"/>
      <c r="J22" s="201"/>
      <c r="K22" s="164"/>
      <c r="L22" s="164"/>
      <c r="M22" s="164"/>
      <c r="N22" s="164"/>
      <c r="O22" s="164"/>
      <c r="P22" s="164"/>
      <c r="Q22" s="164"/>
      <c r="R22" s="164"/>
      <c r="S22" s="164"/>
      <c r="T22" s="126"/>
      <c r="U22" s="126"/>
      <c r="V22" s="126"/>
      <c r="W22" s="126"/>
      <c r="X22" s="126"/>
      <c r="Y22" s="126"/>
      <c r="Z22" s="126"/>
      <c r="AA22" s="126"/>
      <c r="AB22" s="122"/>
    </row>
    <row r="23">
      <c r="A23" s="203" t="s">
        <v>221</v>
      </c>
      <c r="B23" s="156" t="s">
        <v>413</v>
      </c>
      <c r="C23" s="156" t="s">
        <v>223</v>
      </c>
      <c r="D23" s="159" t="s">
        <v>314</v>
      </c>
      <c r="E23" s="159" t="s">
        <v>225</v>
      </c>
      <c r="F23" s="159" t="s">
        <v>226</v>
      </c>
      <c r="G23" s="159"/>
      <c r="H23" s="159" t="s">
        <v>316</v>
      </c>
      <c r="I23" s="159" t="s">
        <v>228</v>
      </c>
      <c r="J23" s="159" t="s">
        <v>229</v>
      </c>
      <c r="K23" s="159" t="s">
        <v>230</v>
      </c>
      <c r="L23" s="159" t="s">
        <v>231</v>
      </c>
      <c r="M23" s="159" t="s">
        <v>317</v>
      </c>
      <c r="N23" s="159" t="s">
        <v>233</v>
      </c>
      <c r="O23" s="159" t="s">
        <v>234</v>
      </c>
      <c r="P23" s="159" t="s">
        <v>235</v>
      </c>
      <c r="Q23" s="159" t="s">
        <v>236</v>
      </c>
      <c r="R23" s="159" t="s">
        <v>237</v>
      </c>
      <c r="S23" s="159" t="s">
        <v>238</v>
      </c>
      <c r="T23" s="126"/>
      <c r="U23" s="126"/>
      <c r="V23" s="126"/>
      <c r="W23" s="126"/>
      <c r="X23" s="126"/>
      <c r="Y23" s="126"/>
      <c r="Z23" s="126"/>
      <c r="AA23" s="126"/>
      <c r="AB23" s="122"/>
    </row>
    <row r="24">
      <c r="A24" s="160" t="s">
        <v>1124</v>
      </c>
      <c r="B24" s="128" t="s">
        <v>431</v>
      </c>
      <c r="C24" s="134" t="s">
        <v>326</v>
      </c>
      <c r="D24" s="134" t="s">
        <v>416</v>
      </c>
      <c r="E24" s="230" t="s">
        <v>435</v>
      </c>
      <c r="F24" s="128" t="s">
        <v>244</v>
      </c>
      <c r="G24" s="232" t="s">
        <v>543</v>
      </c>
      <c r="H24" s="228" t="s">
        <v>1125</v>
      </c>
      <c r="I24" s="241" t="s">
        <v>1126</v>
      </c>
      <c r="J24" s="241" t="s">
        <v>1127</v>
      </c>
      <c r="K24" s="228" t="s">
        <v>1128</v>
      </c>
      <c r="L24" s="164" t="s">
        <v>1129</v>
      </c>
      <c r="M24" s="164" t="s">
        <v>1130</v>
      </c>
      <c r="N24" s="164" t="s">
        <v>1131</v>
      </c>
      <c r="O24" s="164" t="s">
        <v>1132</v>
      </c>
      <c r="P24" s="164" t="s">
        <v>1133</v>
      </c>
      <c r="Q24" s="164" t="s">
        <v>1134</v>
      </c>
      <c r="R24" s="164" t="s">
        <v>1135</v>
      </c>
      <c r="S24" s="164" t="s">
        <v>1136</v>
      </c>
      <c r="T24" s="122"/>
      <c r="U24" s="122"/>
      <c r="V24" s="122"/>
      <c r="W24" s="122"/>
      <c r="X24" s="122"/>
      <c r="Y24" s="122"/>
      <c r="Z24" s="122"/>
      <c r="AA24" s="122"/>
      <c r="AB24" s="122"/>
    </row>
    <row r="25" ht="15.75" customHeight="1">
      <c r="A25" s="154"/>
      <c r="B25" s="152"/>
      <c r="C25" s="152"/>
      <c r="D25" s="152"/>
      <c r="E25" s="257"/>
      <c r="F25" s="152"/>
      <c r="G25" s="152"/>
      <c r="H25" s="122"/>
      <c r="I25" s="122"/>
      <c r="J25" s="122"/>
      <c r="K25" s="122"/>
      <c r="L25" s="122"/>
      <c r="M25" s="122"/>
      <c r="N25" s="122"/>
      <c r="O25" s="122"/>
      <c r="P25" s="122"/>
      <c r="Q25" s="122"/>
      <c r="R25" s="122"/>
      <c r="S25" s="122"/>
      <c r="T25" s="122"/>
      <c r="U25" s="122"/>
      <c r="V25" s="122"/>
      <c r="W25" s="122"/>
      <c r="X25" s="122"/>
      <c r="Y25" s="122"/>
      <c r="Z25" s="122"/>
      <c r="AA25" s="122"/>
      <c r="AB25" s="122"/>
    </row>
    <row r="26" ht="15.75" customHeight="1">
      <c r="A26" s="154"/>
      <c r="B26" s="152"/>
      <c r="C26" s="152"/>
      <c r="D26" s="152"/>
      <c r="E26" s="257"/>
      <c r="F26" s="152"/>
      <c r="G26" s="152"/>
      <c r="H26" s="122"/>
      <c r="I26" s="122"/>
      <c r="J26" s="122"/>
      <c r="K26" s="122"/>
      <c r="L26" s="122"/>
      <c r="M26" s="122"/>
      <c r="N26" s="122"/>
      <c r="O26" s="122"/>
      <c r="P26" s="122"/>
      <c r="Q26" s="122"/>
      <c r="R26" s="122"/>
      <c r="S26" s="122"/>
      <c r="T26" s="122"/>
      <c r="U26" s="122"/>
      <c r="V26" s="122"/>
      <c r="W26" s="122"/>
      <c r="X26" s="122"/>
      <c r="Y26" s="122"/>
      <c r="Z26" s="122"/>
      <c r="AA26" s="122"/>
      <c r="AB26" s="122"/>
    </row>
    <row r="27" ht="15.75" customHeight="1">
      <c r="A27" s="154"/>
      <c r="B27" s="152"/>
      <c r="C27" s="152"/>
      <c r="D27" s="152"/>
      <c r="E27" s="257"/>
      <c r="F27" s="152"/>
      <c r="G27" s="152"/>
      <c r="H27" s="122"/>
      <c r="I27" s="122"/>
      <c r="J27" s="122"/>
      <c r="K27" s="122"/>
      <c r="L27" s="122"/>
      <c r="M27" s="122"/>
      <c r="N27" s="122"/>
      <c r="O27" s="122"/>
      <c r="P27" s="122"/>
      <c r="Q27" s="122"/>
      <c r="R27" s="122"/>
      <c r="S27" s="122"/>
      <c r="T27" s="122"/>
      <c r="U27" s="122"/>
      <c r="V27" s="122"/>
      <c r="W27" s="122"/>
      <c r="X27" s="122"/>
      <c r="Y27" s="122"/>
      <c r="Z27" s="122"/>
      <c r="AA27" s="122"/>
      <c r="AB27" s="122"/>
    </row>
    <row r="28" ht="15.75" customHeight="1">
      <c r="A28" s="154"/>
      <c r="B28" s="152"/>
      <c r="C28" s="152"/>
      <c r="D28" s="152"/>
      <c r="E28" s="257"/>
      <c r="F28" s="152"/>
      <c r="G28" s="152"/>
      <c r="H28" s="122"/>
      <c r="I28" s="122"/>
      <c r="J28" s="122"/>
      <c r="K28" s="122"/>
      <c r="L28" s="122"/>
      <c r="M28" s="122"/>
      <c r="N28" s="122"/>
      <c r="O28" s="122"/>
      <c r="P28" s="122"/>
      <c r="Q28" s="122"/>
      <c r="R28" s="122"/>
      <c r="S28" s="122"/>
      <c r="T28" s="122"/>
      <c r="U28" s="122"/>
      <c r="V28" s="122"/>
      <c r="W28" s="122"/>
      <c r="X28" s="122"/>
      <c r="Y28" s="122"/>
      <c r="Z28" s="122"/>
      <c r="AA28" s="122"/>
      <c r="AB28" s="122"/>
    </row>
    <row r="29" ht="15.75" customHeight="1">
      <c r="A29" s="154"/>
      <c r="B29" s="152"/>
      <c r="C29" s="152"/>
      <c r="D29" s="152"/>
      <c r="E29" s="257"/>
      <c r="F29" s="152"/>
      <c r="G29" s="152"/>
      <c r="H29" s="122"/>
      <c r="I29" s="122"/>
      <c r="J29" s="122"/>
      <c r="K29" s="122"/>
      <c r="L29" s="122"/>
      <c r="M29" s="122"/>
      <c r="N29" s="122"/>
      <c r="O29" s="122"/>
      <c r="P29" s="122"/>
      <c r="Q29" s="122"/>
      <c r="R29" s="122"/>
      <c r="S29" s="122"/>
      <c r="T29" s="122"/>
      <c r="U29" s="122"/>
      <c r="V29" s="122"/>
      <c r="W29" s="122"/>
      <c r="X29" s="122"/>
      <c r="Y29" s="122"/>
      <c r="Z29" s="122"/>
      <c r="AA29" s="122"/>
      <c r="AB29" s="122"/>
    </row>
    <row r="30" ht="15.75" customHeight="1">
      <c r="A30" s="154"/>
      <c r="B30" s="152"/>
      <c r="C30" s="152"/>
      <c r="D30" s="152"/>
      <c r="E30" s="257"/>
      <c r="F30" s="152"/>
      <c r="G30" s="152"/>
      <c r="H30" s="122"/>
      <c r="I30" s="122"/>
      <c r="J30" s="122"/>
      <c r="K30" s="122"/>
      <c r="L30" s="122"/>
      <c r="M30" s="122"/>
      <c r="N30" s="122"/>
      <c r="O30" s="122"/>
      <c r="P30" s="122"/>
      <c r="Q30" s="122"/>
      <c r="R30" s="122"/>
      <c r="S30" s="122"/>
      <c r="T30" s="122"/>
      <c r="U30" s="122"/>
      <c r="V30" s="122"/>
      <c r="W30" s="122"/>
      <c r="X30" s="122"/>
      <c r="Y30" s="122"/>
      <c r="Z30" s="122"/>
      <c r="AA30" s="122"/>
      <c r="AB30" s="122"/>
    </row>
    <row r="31" ht="15.75" customHeight="1">
      <c r="A31" s="154"/>
      <c r="B31" s="152"/>
      <c r="C31" s="152"/>
      <c r="D31" s="152"/>
      <c r="E31" s="257"/>
      <c r="F31" s="152"/>
      <c r="G31" s="152"/>
      <c r="H31" s="122"/>
      <c r="I31" s="122"/>
      <c r="J31" s="122"/>
      <c r="K31" s="122"/>
      <c r="L31" s="122"/>
      <c r="M31" s="122"/>
      <c r="N31" s="122"/>
      <c r="O31" s="122"/>
      <c r="P31" s="122"/>
      <c r="Q31" s="122"/>
      <c r="R31" s="122"/>
      <c r="S31" s="122"/>
      <c r="T31" s="122"/>
      <c r="U31" s="122"/>
      <c r="V31" s="122"/>
      <c r="W31" s="122"/>
      <c r="X31" s="122"/>
      <c r="Y31" s="122"/>
      <c r="Z31" s="122"/>
      <c r="AA31" s="122"/>
      <c r="AB31" s="122"/>
    </row>
    <row r="32" ht="15.75" customHeight="1">
      <c r="A32" s="154"/>
      <c r="B32" s="152"/>
      <c r="C32" s="152"/>
      <c r="D32" s="152"/>
      <c r="E32" s="257"/>
      <c r="F32" s="152"/>
      <c r="G32" s="152"/>
      <c r="H32" s="122"/>
      <c r="I32" s="122"/>
      <c r="J32" s="122"/>
      <c r="K32" s="122"/>
      <c r="L32" s="122"/>
      <c r="M32" s="122"/>
      <c r="N32" s="122"/>
      <c r="O32" s="122"/>
      <c r="P32" s="122"/>
      <c r="Q32" s="122"/>
      <c r="R32" s="122"/>
      <c r="S32" s="122"/>
      <c r="T32" s="122"/>
      <c r="U32" s="122"/>
      <c r="V32" s="122"/>
      <c r="W32" s="122"/>
      <c r="X32" s="122"/>
      <c r="Y32" s="122"/>
      <c r="Z32" s="122"/>
      <c r="AA32" s="122"/>
      <c r="AB32" s="122"/>
    </row>
    <row r="33" ht="15.75" customHeight="1">
      <c r="A33" s="154"/>
      <c r="B33" s="152"/>
      <c r="C33" s="152"/>
      <c r="D33" s="152"/>
      <c r="E33" s="257"/>
      <c r="F33" s="152"/>
      <c r="G33" s="152"/>
      <c r="H33" s="122"/>
      <c r="I33" s="122"/>
      <c r="J33" s="122"/>
      <c r="K33" s="122"/>
      <c r="L33" s="122"/>
      <c r="M33" s="122"/>
      <c r="N33" s="122"/>
      <c r="O33" s="122"/>
      <c r="P33" s="122"/>
      <c r="Q33" s="122"/>
      <c r="R33" s="122"/>
      <c r="S33" s="122"/>
      <c r="T33" s="122"/>
      <c r="U33" s="122"/>
      <c r="V33" s="122"/>
      <c r="W33" s="122"/>
      <c r="X33" s="122"/>
      <c r="Y33" s="122"/>
      <c r="Z33" s="122"/>
      <c r="AA33" s="122"/>
      <c r="AB33" s="122"/>
    </row>
    <row r="34" ht="15.75" customHeight="1">
      <c r="A34" s="154"/>
      <c r="B34" s="152"/>
      <c r="C34" s="152"/>
      <c r="D34" s="152"/>
      <c r="E34" s="257"/>
      <c r="F34" s="152"/>
      <c r="G34" s="152"/>
      <c r="H34" s="122"/>
      <c r="I34" s="122"/>
      <c r="J34" s="122"/>
      <c r="K34" s="122"/>
      <c r="L34" s="122"/>
      <c r="M34" s="122"/>
      <c r="N34" s="122"/>
      <c r="O34" s="122"/>
      <c r="P34" s="122"/>
      <c r="Q34" s="122"/>
      <c r="R34" s="122"/>
      <c r="S34" s="122"/>
      <c r="T34" s="122"/>
      <c r="U34" s="122"/>
      <c r="V34" s="122"/>
      <c r="W34" s="122"/>
      <c r="X34" s="122"/>
      <c r="Y34" s="122"/>
      <c r="Z34" s="122"/>
      <c r="AA34" s="122"/>
      <c r="AB34" s="122"/>
    </row>
    <row r="35" ht="15.75" customHeight="1">
      <c r="A35" s="154"/>
      <c r="B35" s="152"/>
      <c r="C35" s="152"/>
      <c r="D35" s="152"/>
      <c r="E35" s="257"/>
      <c r="F35" s="152"/>
      <c r="G35" s="152"/>
      <c r="H35" s="122"/>
      <c r="I35" s="122"/>
      <c r="J35" s="122"/>
      <c r="K35" s="122"/>
      <c r="L35" s="122"/>
      <c r="M35" s="122"/>
      <c r="N35" s="122"/>
      <c r="O35" s="122"/>
      <c r="P35" s="122"/>
      <c r="Q35" s="122"/>
      <c r="R35" s="122"/>
      <c r="S35" s="122"/>
      <c r="T35" s="122"/>
      <c r="U35" s="122"/>
      <c r="V35" s="122"/>
      <c r="W35" s="122"/>
      <c r="X35" s="122"/>
      <c r="Y35" s="122"/>
      <c r="Z35" s="122"/>
      <c r="AA35" s="122"/>
      <c r="AB35" s="122"/>
    </row>
    <row r="36" ht="15.75" customHeight="1">
      <c r="A36" s="154"/>
      <c r="B36" s="152"/>
      <c r="C36" s="152"/>
      <c r="D36" s="152"/>
      <c r="E36" s="257"/>
      <c r="F36" s="152"/>
      <c r="G36" s="152"/>
      <c r="H36" s="122"/>
      <c r="I36" s="122"/>
      <c r="J36" s="122"/>
      <c r="K36" s="122"/>
      <c r="L36" s="122"/>
      <c r="M36" s="122"/>
      <c r="N36" s="122"/>
      <c r="O36" s="122"/>
      <c r="P36" s="122"/>
      <c r="Q36" s="122"/>
      <c r="R36" s="122"/>
      <c r="S36" s="122"/>
      <c r="T36" s="122"/>
      <c r="U36" s="122"/>
      <c r="V36" s="122"/>
      <c r="W36" s="122"/>
      <c r="X36" s="122"/>
      <c r="Y36" s="122"/>
      <c r="Z36" s="122"/>
      <c r="AA36" s="122"/>
      <c r="AB36" s="122"/>
    </row>
    <row r="37" ht="15.75" customHeight="1">
      <c r="A37" s="154"/>
      <c r="B37" s="152"/>
      <c r="C37" s="152"/>
      <c r="D37" s="152"/>
      <c r="E37" s="257"/>
      <c r="F37" s="152"/>
      <c r="G37" s="152"/>
      <c r="H37" s="122"/>
      <c r="I37" s="122"/>
      <c r="J37" s="122"/>
      <c r="K37" s="122"/>
      <c r="L37" s="122"/>
      <c r="M37" s="122"/>
      <c r="N37" s="122"/>
      <c r="O37" s="122"/>
      <c r="P37" s="122"/>
      <c r="Q37" s="122"/>
      <c r="R37" s="122"/>
      <c r="S37" s="122"/>
      <c r="T37" s="122"/>
      <c r="U37" s="122"/>
      <c r="V37" s="122"/>
      <c r="W37" s="122"/>
      <c r="X37" s="122"/>
      <c r="Y37" s="122"/>
      <c r="Z37" s="122"/>
      <c r="AA37" s="122"/>
      <c r="AB37" s="122"/>
    </row>
    <row r="38" ht="15.75" customHeight="1">
      <c r="A38" s="154"/>
      <c r="B38" s="152"/>
      <c r="C38" s="152"/>
      <c r="D38" s="152"/>
      <c r="E38" s="257"/>
      <c r="F38" s="152"/>
      <c r="G38" s="152"/>
      <c r="H38" s="122"/>
      <c r="I38" s="122"/>
      <c r="J38" s="122"/>
      <c r="K38" s="122"/>
      <c r="L38" s="122"/>
      <c r="M38" s="122"/>
      <c r="N38" s="122"/>
      <c r="O38" s="122"/>
      <c r="P38" s="122"/>
      <c r="Q38" s="122"/>
      <c r="R38" s="122"/>
      <c r="S38" s="122"/>
      <c r="T38" s="122"/>
      <c r="U38" s="122"/>
      <c r="V38" s="122"/>
      <c r="W38" s="122"/>
      <c r="X38" s="122"/>
      <c r="Y38" s="122"/>
      <c r="Z38" s="122"/>
      <c r="AA38" s="122"/>
      <c r="AB38" s="122"/>
    </row>
    <row r="39" ht="15.75" customHeight="1">
      <c r="A39" s="154"/>
      <c r="B39" s="152"/>
      <c r="C39" s="152"/>
      <c r="D39" s="152"/>
      <c r="E39" s="257"/>
      <c r="F39" s="152"/>
      <c r="G39" s="152"/>
      <c r="H39" s="122"/>
      <c r="I39" s="122"/>
      <c r="J39" s="122"/>
      <c r="K39" s="122"/>
      <c r="L39" s="122"/>
      <c r="M39" s="122"/>
      <c r="N39" s="122"/>
      <c r="O39" s="122"/>
      <c r="P39" s="122"/>
      <c r="Q39" s="122"/>
      <c r="R39" s="122"/>
      <c r="S39" s="122"/>
      <c r="T39" s="122"/>
      <c r="U39" s="122"/>
      <c r="V39" s="122"/>
      <c r="W39" s="122"/>
      <c r="X39" s="122"/>
      <c r="Y39" s="122"/>
      <c r="Z39" s="122"/>
      <c r="AA39" s="122"/>
      <c r="AB39" s="122"/>
    </row>
    <row r="40" ht="15.75" customHeight="1">
      <c r="A40" s="154"/>
      <c r="B40" s="152"/>
      <c r="C40" s="152"/>
      <c r="D40" s="152"/>
      <c r="E40" s="257"/>
      <c r="F40" s="152"/>
      <c r="G40" s="152"/>
      <c r="H40" s="122"/>
      <c r="I40" s="122"/>
      <c r="J40" s="122"/>
      <c r="K40" s="122"/>
      <c r="L40" s="122"/>
      <c r="M40" s="122"/>
      <c r="N40" s="122"/>
      <c r="O40" s="122"/>
      <c r="P40" s="122"/>
      <c r="Q40" s="122"/>
      <c r="R40" s="122"/>
      <c r="S40" s="122"/>
      <c r="T40" s="122"/>
      <c r="U40" s="122"/>
      <c r="V40" s="122"/>
      <c r="W40" s="122"/>
      <c r="X40" s="122"/>
      <c r="Y40" s="122"/>
      <c r="Z40" s="122"/>
      <c r="AA40" s="122"/>
      <c r="AB40" s="122"/>
    </row>
    <row r="41" ht="15.75" customHeight="1">
      <c r="A41" s="154"/>
      <c r="B41" s="152"/>
      <c r="C41" s="152"/>
      <c r="D41" s="152"/>
      <c r="E41" s="257"/>
      <c r="F41" s="152"/>
      <c r="G41" s="152"/>
      <c r="H41" s="122"/>
      <c r="I41" s="122"/>
      <c r="J41" s="122"/>
      <c r="K41" s="122"/>
      <c r="L41" s="122"/>
      <c r="M41" s="122"/>
      <c r="N41" s="122"/>
      <c r="O41" s="122"/>
      <c r="P41" s="122"/>
      <c r="Q41" s="122"/>
      <c r="R41" s="122"/>
      <c r="S41" s="122"/>
      <c r="T41" s="122"/>
      <c r="U41" s="122"/>
      <c r="V41" s="122"/>
      <c r="W41" s="122"/>
      <c r="X41" s="122"/>
      <c r="Y41" s="122"/>
      <c r="Z41" s="122"/>
      <c r="AA41" s="122"/>
      <c r="AB41" s="122"/>
    </row>
    <row r="42" ht="15.75" customHeight="1">
      <c r="A42" s="154"/>
      <c r="B42" s="152"/>
      <c r="C42" s="152"/>
      <c r="D42" s="152"/>
      <c r="E42" s="257"/>
      <c r="F42" s="152"/>
      <c r="G42" s="152"/>
      <c r="H42" s="122"/>
      <c r="I42" s="122"/>
      <c r="J42" s="122"/>
      <c r="K42" s="122"/>
      <c r="L42" s="122"/>
      <c r="M42" s="122"/>
      <c r="N42" s="122"/>
      <c r="O42" s="122"/>
      <c r="P42" s="122"/>
      <c r="Q42" s="122"/>
      <c r="R42" s="122"/>
      <c r="S42" s="122"/>
      <c r="T42" s="122"/>
      <c r="U42" s="122"/>
      <c r="V42" s="122"/>
      <c r="W42" s="122"/>
      <c r="X42" s="122"/>
      <c r="Y42" s="122"/>
      <c r="Z42" s="122"/>
      <c r="AA42" s="122"/>
      <c r="AB42" s="122"/>
    </row>
    <row r="43" ht="15.75" customHeight="1">
      <c r="A43" s="154"/>
      <c r="B43" s="152"/>
      <c r="C43" s="152"/>
      <c r="D43" s="152"/>
      <c r="E43" s="257"/>
      <c r="F43" s="152"/>
      <c r="G43" s="152"/>
      <c r="H43" s="122"/>
      <c r="I43" s="122"/>
      <c r="J43" s="122"/>
      <c r="K43" s="122"/>
      <c r="L43" s="122"/>
      <c r="M43" s="122"/>
      <c r="N43" s="122"/>
      <c r="O43" s="122"/>
      <c r="P43" s="122"/>
      <c r="Q43" s="122"/>
      <c r="R43" s="122"/>
      <c r="S43" s="122"/>
      <c r="T43" s="122"/>
      <c r="U43" s="122"/>
      <c r="V43" s="122"/>
      <c r="W43" s="122"/>
      <c r="X43" s="122"/>
      <c r="Y43" s="122"/>
      <c r="Z43" s="122"/>
      <c r="AA43" s="122"/>
      <c r="AB43" s="122"/>
    </row>
    <row r="44" ht="15.75" customHeight="1">
      <c r="A44" s="154"/>
      <c r="B44" s="152"/>
      <c r="C44" s="152"/>
      <c r="D44" s="152"/>
      <c r="E44" s="257"/>
      <c r="F44" s="152"/>
      <c r="G44" s="152"/>
      <c r="H44" s="122"/>
      <c r="I44" s="122"/>
      <c r="J44" s="122"/>
      <c r="K44" s="122"/>
      <c r="L44" s="122"/>
      <c r="M44" s="122"/>
      <c r="N44" s="122"/>
      <c r="O44" s="122"/>
      <c r="P44" s="122"/>
      <c r="Q44" s="122"/>
      <c r="R44" s="122"/>
      <c r="S44" s="122"/>
      <c r="T44" s="122"/>
      <c r="U44" s="122"/>
      <c r="V44" s="122"/>
      <c r="W44" s="122"/>
      <c r="X44" s="122"/>
      <c r="Y44" s="122"/>
      <c r="Z44" s="122"/>
      <c r="AA44" s="122"/>
      <c r="AB44" s="122"/>
    </row>
    <row r="45" ht="15.75" customHeight="1">
      <c r="A45" s="154"/>
      <c r="B45" s="152"/>
      <c r="C45" s="152"/>
      <c r="D45" s="152"/>
      <c r="E45" s="257"/>
      <c r="F45" s="152"/>
      <c r="G45" s="152"/>
      <c r="H45" s="122"/>
      <c r="I45" s="122"/>
      <c r="J45" s="122"/>
      <c r="K45" s="122"/>
      <c r="L45" s="122"/>
      <c r="M45" s="122"/>
      <c r="N45" s="122"/>
      <c r="O45" s="122"/>
      <c r="P45" s="122"/>
      <c r="Q45" s="122"/>
      <c r="R45" s="122"/>
      <c r="S45" s="122"/>
      <c r="T45" s="122"/>
      <c r="U45" s="122"/>
      <c r="V45" s="122"/>
      <c r="W45" s="122"/>
      <c r="X45" s="122"/>
      <c r="Y45" s="122"/>
      <c r="Z45" s="122"/>
      <c r="AA45" s="122"/>
      <c r="AB45" s="122"/>
    </row>
    <row r="46" ht="15.75" customHeight="1">
      <c r="A46" s="154"/>
      <c r="B46" s="152"/>
      <c r="C46" s="152"/>
      <c r="D46" s="152"/>
      <c r="E46" s="257"/>
      <c r="F46" s="152"/>
      <c r="G46" s="152"/>
      <c r="H46" s="122"/>
      <c r="I46" s="122"/>
      <c r="J46" s="122"/>
      <c r="K46" s="122"/>
      <c r="L46" s="122"/>
      <c r="M46" s="122"/>
      <c r="N46" s="122"/>
      <c r="O46" s="122"/>
      <c r="P46" s="122"/>
      <c r="Q46" s="122"/>
      <c r="R46" s="122"/>
      <c r="S46" s="122"/>
      <c r="T46" s="122"/>
      <c r="U46" s="122"/>
      <c r="V46" s="122"/>
      <c r="W46" s="122"/>
      <c r="X46" s="122"/>
      <c r="Y46" s="122"/>
      <c r="Z46" s="122"/>
      <c r="AA46" s="122"/>
      <c r="AB46" s="122"/>
    </row>
    <row r="47" ht="15.75" customHeight="1">
      <c r="A47" s="154"/>
      <c r="B47" s="152"/>
      <c r="C47" s="152"/>
      <c r="D47" s="152"/>
      <c r="E47" s="257"/>
      <c r="F47" s="152"/>
      <c r="G47" s="152"/>
      <c r="H47" s="122"/>
      <c r="I47" s="122"/>
      <c r="J47" s="122"/>
      <c r="K47" s="122"/>
      <c r="L47" s="122"/>
      <c r="M47" s="122"/>
      <c r="N47" s="122"/>
      <c r="O47" s="122"/>
      <c r="P47" s="122"/>
      <c r="Q47" s="122"/>
      <c r="R47" s="122"/>
      <c r="S47" s="122"/>
      <c r="T47" s="122"/>
      <c r="U47" s="122"/>
      <c r="V47" s="122"/>
      <c r="W47" s="122"/>
      <c r="X47" s="122"/>
      <c r="Y47" s="122"/>
      <c r="Z47" s="122"/>
      <c r="AA47" s="122"/>
      <c r="AB47" s="122"/>
    </row>
    <row r="48" ht="15.75" customHeight="1">
      <c r="A48" s="154"/>
      <c r="B48" s="152"/>
      <c r="C48" s="152"/>
      <c r="D48" s="152"/>
      <c r="E48" s="257"/>
      <c r="F48" s="152"/>
      <c r="G48" s="152"/>
      <c r="H48" s="122"/>
      <c r="I48" s="122"/>
      <c r="J48" s="122"/>
      <c r="K48" s="122"/>
      <c r="L48" s="122"/>
      <c r="M48" s="122"/>
      <c r="N48" s="122"/>
      <c r="O48" s="122"/>
      <c r="P48" s="122"/>
      <c r="Q48" s="122"/>
      <c r="R48" s="122"/>
      <c r="S48" s="122"/>
      <c r="T48" s="122"/>
      <c r="U48" s="122"/>
      <c r="V48" s="122"/>
      <c r="W48" s="122"/>
      <c r="X48" s="122"/>
      <c r="Y48" s="122"/>
      <c r="Z48" s="122"/>
      <c r="AA48" s="122"/>
      <c r="AB48" s="122"/>
    </row>
    <row r="49" ht="15.75" customHeight="1">
      <c r="A49" s="154"/>
      <c r="B49" s="152"/>
      <c r="C49" s="152"/>
      <c r="D49" s="152"/>
      <c r="E49" s="257"/>
      <c r="F49" s="152"/>
      <c r="G49" s="152"/>
      <c r="H49" s="122"/>
      <c r="I49" s="122"/>
      <c r="J49" s="122"/>
      <c r="K49" s="122"/>
      <c r="L49" s="122"/>
      <c r="M49" s="122"/>
      <c r="N49" s="122"/>
      <c r="O49" s="122"/>
      <c r="P49" s="122"/>
      <c r="Q49" s="122"/>
      <c r="R49" s="122"/>
      <c r="S49" s="122"/>
      <c r="T49" s="122"/>
      <c r="U49" s="122"/>
      <c r="V49" s="122"/>
      <c r="W49" s="122"/>
      <c r="X49" s="122"/>
      <c r="Y49" s="122"/>
      <c r="Z49" s="122"/>
      <c r="AA49" s="122"/>
      <c r="AB49" s="122"/>
    </row>
    <row r="50" ht="15.75" customHeight="1">
      <c r="A50" s="154"/>
      <c r="B50" s="152"/>
      <c r="C50" s="152"/>
      <c r="D50" s="152"/>
      <c r="E50" s="257"/>
      <c r="F50" s="152"/>
      <c r="G50" s="152"/>
      <c r="H50" s="122"/>
      <c r="I50" s="122"/>
      <c r="J50" s="122"/>
      <c r="K50" s="122"/>
      <c r="L50" s="122"/>
      <c r="M50" s="122"/>
      <c r="N50" s="122"/>
      <c r="O50" s="122"/>
      <c r="P50" s="122"/>
      <c r="Q50" s="122"/>
      <c r="R50" s="122"/>
      <c r="S50" s="122"/>
      <c r="T50" s="122"/>
      <c r="U50" s="122"/>
      <c r="V50" s="122"/>
      <c r="W50" s="122"/>
      <c r="X50" s="122"/>
      <c r="Y50" s="122"/>
      <c r="Z50" s="122"/>
      <c r="AA50" s="122"/>
      <c r="AB50" s="122"/>
    </row>
    <row r="51" ht="15.75" customHeight="1">
      <c r="A51" s="154"/>
      <c r="B51" s="152"/>
      <c r="C51" s="152"/>
      <c r="D51" s="152"/>
      <c r="E51" s="257"/>
      <c r="F51" s="152"/>
      <c r="G51" s="152"/>
      <c r="H51" s="122"/>
      <c r="I51" s="122"/>
      <c r="J51" s="122"/>
      <c r="K51" s="122"/>
      <c r="L51" s="122"/>
      <c r="M51" s="122"/>
      <c r="N51" s="122"/>
      <c r="O51" s="122"/>
      <c r="P51" s="122"/>
      <c r="Q51" s="122"/>
      <c r="R51" s="122"/>
      <c r="S51" s="122"/>
      <c r="T51" s="122"/>
      <c r="U51" s="122"/>
      <c r="V51" s="122"/>
      <c r="W51" s="122"/>
      <c r="X51" s="122"/>
      <c r="Y51" s="122"/>
      <c r="Z51" s="122"/>
      <c r="AA51" s="122"/>
      <c r="AB51" s="122"/>
    </row>
    <row r="52" ht="15.75" customHeight="1">
      <c r="A52" s="154"/>
      <c r="B52" s="152"/>
      <c r="C52" s="152"/>
      <c r="D52" s="152"/>
      <c r="E52" s="257"/>
      <c r="F52" s="152"/>
      <c r="G52" s="152"/>
      <c r="H52" s="122"/>
      <c r="I52" s="122"/>
      <c r="J52" s="122"/>
      <c r="K52" s="122"/>
      <c r="L52" s="122"/>
      <c r="M52" s="122"/>
      <c r="N52" s="122"/>
      <c r="O52" s="122"/>
      <c r="P52" s="122"/>
      <c r="Q52" s="122"/>
      <c r="R52" s="122"/>
      <c r="S52" s="122"/>
      <c r="T52" s="122"/>
      <c r="U52" s="122"/>
      <c r="V52" s="122"/>
      <c r="W52" s="122"/>
      <c r="X52" s="122"/>
      <c r="Y52" s="122"/>
      <c r="Z52" s="122"/>
      <c r="AA52" s="122"/>
      <c r="AB52" s="122"/>
    </row>
    <row r="53" ht="15.75" customHeight="1">
      <c r="A53" s="154"/>
      <c r="B53" s="152"/>
      <c r="C53" s="152"/>
      <c r="D53" s="152"/>
      <c r="E53" s="257"/>
      <c r="F53" s="152"/>
      <c r="G53" s="152"/>
      <c r="H53" s="122"/>
      <c r="I53" s="122"/>
      <c r="J53" s="122"/>
      <c r="K53" s="122"/>
      <c r="L53" s="122"/>
      <c r="M53" s="122"/>
      <c r="N53" s="122"/>
      <c r="O53" s="122"/>
      <c r="P53" s="122"/>
      <c r="Q53" s="122"/>
      <c r="R53" s="122"/>
      <c r="S53" s="122"/>
      <c r="T53" s="122"/>
      <c r="U53" s="122"/>
      <c r="V53" s="122"/>
      <c r="W53" s="122"/>
      <c r="X53" s="122"/>
      <c r="Y53" s="122"/>
      <c r="Z53" s="122"/>
      <c r="AA53" s="122"/>
      <c r="AB53" s="122"/>
    </row>
    <row r="54" ht="15.75" customHeight="1">
      <c r="A54" s="154"/>
      <c r="B54" s="152"/>
      <c r="C54" s="152"/>
      <c r="D54" s="152"/>
      <c r="E54" s="257"/>
      <c r="F54" s="152"/>
      <c r="G54" s="152"/>
      <c r="H54" s="122"/>
      <c r="I54" s="122"/>
      <c r="J54" s="122"/>
      <c r="K54" s="122"/>
      <c r="L54" s="122"/>
      <c r="M54" s="122"/>
      <c r="N54" s="122"/>
      <c r="O54" s="122"/>
      <c r="P54" s="122"/>
      <c r="Q54" s="122"/>
      <c r="R54" s="122"/>
      <c r="S54" s="122"/>
      <c r="T54" s="122"/>
      <c r="U54" s="122"/>
      <c r="V54" s="122"/>
      <c r="W54" s="122"/>
      <c r="X54" s="122"/>
      <c r="Y54" s="122"/>
      <c r="Z54" s="122"/>
      <c r="AA54" s="122"/>
      <c r="AB54" s="122"/>
    </row>
    <row r="55" ht="15.75" customHeight="1">
      <c r="A55" s="154"/>
      <c r="B55" s="152"/>
      <c r="C55" s="152"/>
      <c r="D55" s="152"/>
      <c r="E55" s="257"/>
      <c r="F55" s="152"/>
      <c r="G55" s="152"/>
      <c r="H55" s="122"/>
      <c r="I55" s="122"/>
      <c r="J55" s="122"/>
      <c r="K55" s="122"/>
      <c r="L55" s="122"/>
      <c r="M55" s="122"/>
      <c r="N55" s="122"/>
      <c r="O55" s="122"/>
      <c r="P55" s="122"/>
      <c r="Q55" s="122"/>
      <c r="R55" s="122"/>
      <c r="S55" s="122"/>
      <c r="T55" s="122"/>
      <c r="U55" s="122"/>
      <c r="V55" s="122"/>
      <c r="W55" s="122"/>
      <c r="X55" s="122"/>
      <c r="Y55" s="122"/>
      <c r="Z55" s="122"/>
      <c r="AA55" s="122"/>
      <c r="AB55" s="122"/>
    </row>
    <row r="56" ht="15.75" customHeight="1">
      <c r="A56" s="154"/>
      <c r="B56" s="152"/>
      <c r="C56" s="152"/>
      <c r="D56" s="152"/>
      <c r="E56" s="257"/>
      <c r="F56" s="152"/>
      <c r="G56" s="152"/>
      <c r="H56" s="122"/>
      <c r="I56" s="122"/>
      <c r="J56" s="122"/>
      <c r="K56" s="122"/>
      <c r="L56" s="122"/>
      <c r="M56" s="122"/>
      <c r="N56" s="122"/>
      <c r="O56" s="122"/>
      <c r="P56" s="122"/>
      <c r="Q56" s="122"/>
      <c r="R56" s="122"/>
      <c r="S56" s="122"/>
      <c r="T56" s="122"/>
      <c r="U56" s="122"/>
      <c r="V56" s="122"/>
      <c r="W56" s="122"/>
      <c r="X56" s="122"/>
      <c r="Y56" s="122"/>
      <c r="Z56" s="122"/>
      <c r="AA56" s="122"/>
      <c r="AB56" s="122"/>
    </row>
    <row r="57" ht="15.75" customHeight="1">
      <c r="A57" s="154"/>
      <c r="B57" s="152"/>
      <c r="C57" s="152"/>
      <c r="D57" s="152"/>
      <c r="E57" s="257"/>
      <c r="F57" s="152"/>
      <c r="G57" s="152"/>
      <c r="H57" s="122"/>
      <c r="I57" s="122"/>
      <c r="J57" s="122"/>
      <c r="K57" s="122"/>
      <c r="L57" s="122"/>
      <c r="M57" s="122"/>
      <c r="N57" s="122"/>
      <c r="O57" s="122"/>
      <c r="P57" s="122"/>
      <c r="Q57" s="122"/>
      <c r="R57" s="122"/>
      <c r="S57" s="122"/>
      <c r="T57" s="122"/>
      <c r="U57" s="122"/>
      <c r="V57" s="122"/>
      <c r="W57" s="122"/>
      <c r="X57" s="122"/>
      <c r="Y57" s="122"/>
      <c r="Z57" s="122"/>
      <c r="AA57" s="122"/>
      <c r="AB57" s="122"/>
    </row>
    <row r="58" ht="15.75" customHeight="1">
      <c r="A58" s="154"/>
      <c r="B58" s="152"/>
      <c r="C58" s="152"/>
      <c r="D58" s="152"/>
      <c r="E58" s="257"/>
      <c r="F58" s="152"/>
      <c r="G58" s="152"/>
      <c r="H58" s="122"/>
      <c r="I58" s="122"/>
      <c r="J58" s="122"/>
      <c r="K58" s="122"/>
      <c r="L58" s="122"/>
      <c r="M58" s="122"/>
      <c r="N58" s="122"/>
      <c r="O58" s="122"/>
      <c r="P58" s="122"/>
      <c r="Q58" s="122"/>
      <c r="R58" s="122"/>
      <c r="S58" s="122"/>
      <c r="T58" s="122"/>
      <c r="U58" s="122"/>
      <c r="V58" s="122"/>
      <c r="W58" s="122"/>
      <c r="X58" s="122"/>
      <c r="Y58" s="122"/>
      <c r="Z58" s="122"/>
      <c r="AA58" s="122"/>
      <c r="AB58" s="122"/>
    </row>
    <row r="59" ht="15.75" customHeight="1">
      <c r="A59" s="154"/>
      <c r="B59" s="152"/>
      <c r="C59" s="152"/>
      <c r="D59" s="152"/>
      <c r="E59" s="257"/>
      <c r="F59" s="152"/>
      <c r="G59" s="152"/>
      <c r="H59" s="122"/>
      <c r="I59" s="122"/>
      <c r="J59" s="122"/>
      <c r="K59" s="122"/>
      <c r="L59" s="122"/>
      <c r="M59" s="122"/>
      <c r="N59" s="122"/>
      <c r="O59" s="122"/>
      <c r="P59" s="122"/>
      <c r="Q59" s="122"/>
      <c r="R59" s="122"/>
      <c r="S59" s="122"/>
      <c r="T59" s="122"/>
      <c r="U59" s="122"/>
      <c r="V59" s="122"/>
      <c r="W59" s="122"/>
      <c r="X59" s="122"/>
      <c r="Y59" s="122"/>
      <c r="Z59" s="122"/>
      <c r="AA59" s="122"/>
      <c r="AB59" s="122"/>
    </row>
    <row r="60" ht="15.75" customHeight="1">
      <c r="A60" s="154"/>
      <c r="B60" s="152"/>
      <c r="C60" s="152"/>
      <c r="D60" s="152"/>
      <c r="E60" s="257"/>
      <c r="F60" s="152"/>
      <c r="G60" s="152"/>
      <c r="H60" s="122"/>
      <c r="I60" s="122"/>
      <c r="J60" s="122"/>
      <c r="K60" s="122"/>
      <c r="L60" s="122"/>
      <c r="M60" s="122"/>
      <c r="N60" s="122"/>
      <c r="O60" s="122"/>
      <c r="P60" s="122"/>
      <c r="Q60" s="122"/>
      <c r="R60" s="122"/>
      <c r="S60" s="122"/>
      <c r="T60" s="122"/>
      <c r="U60" s="122"/>
      <c r="V60" s="122"/>
      <c r="W60" s="122"/>
      <c r="X60" s="122"/>
      <c r="Y60" s="122"/>
      <c r="Z60" s="122"/>
      <c r="AA60" s="122"/>
      <c r="AB60" s="122"/>
    </row>
    <row r="61" ht="15.75" customHeight="1">
      <c r="A61" s="154"/>
      <c r="B61" s="152"/>
      <c r="C61" s="152"/>
      <c r="D61" s="152"/>
      <c r="E61" s="257"/>
      <c r="F61" s="152"/>
      <c r="G61" s="152"/>
      <c r="H61" s="122"/>
      <c r="I61" s="122"/>
      <c r="J61" s="122"/>
      <c r="K61" s="122"/>
      <c r="L61" s="122"/>
      <c r="M61" s="122"/>
      <c r="N61" s="122"/>
      <c r="O61" s="122"/>
      <c r="P61" s="122"/>
      <c r="Q61" s="122"/>
      <c r="R61" s="122"/>
      <c r="S61" s="122"/>
      <c r="T61" s="122"/>
      <c r="U61" s="122"/>
      <c r="V61" s="122"/>
      <c r="W61" s="122"/>
      <c r="X61" s="122"/>
      <c r="Y61" s="122"/>
      <c r="Z61" s="122"/>
      <c r="AA61" s="122"/>
      <c r="AB61" s="122"/>
    </row>
    <row r="62" ht="15.75" customHeight="1">
      <c r="A62" s="154"/>
      <c r="B62" s="152"/>
      <c r="C62" s="152"/>
      <c r="D62" s="152"/>
      <c r="E62" s="257"/>
      <c r="F62" s="152"/>
      <c r="G62" s="152"/>
      <c r="H62" s="122"/>
      <c r="I62" s="122"/>
      <c r="J62" s="122"/>
      <c r="K62" s="122"/>
      <c r="L62" s="122"/>
      <c r="M62" s="122"/>
      <c r="N62" s="122"/>
      <c r="O62" s="122"/>
      <c r="P62" s="122"/>
      <c r="Q62" s="122"/>
      <c r="R62" s="122"/>
      <c r="S62" s="122"/>
      <c r="T62" s="122"/>
      <c r="U62" s="122"/>
      <c r="V62" s="122"/>
      <c r="W62" s="122"/>
      <c r="X62" s="122"/>
      <c r="Y62" s="122"/>
      <c r="Z62" s="122"/>
      <c r="AA62" s="122"/>
      <c r="AB62" s="122"/>
    </row>
    <row r="63" ht="15.75" customHeight="1">
      <c r="A63" s="154"/>
      <c r="B63" s="152"/>
      <c r="C63" s="152"/>
      <c r="D63" s="152"/>
      <c r="E63" s="257"/>
      <c r="F63" s="152"/>
      <c r="G63" s="152"/>
      <c r="H63" s="122"/>
      <c r="I63" s="122"/>
      <c r="J63" s="122"/>
      <c r="K63" s="122"/>
      <c r="L63" s="122"/>
      <c r="M63" s="122"/>
      <c r="N63" s="122"/>
      <c r="O63" s="122"/>
      <c r="P63" s="122"/>
      <c r="Q63" s="122"/>
      <c r="R63" s="122"/>
      <c r="S63" s="122"/>
      <c r="T63" s="122"/>
      <c r="U63" s="122"/>
      <c r="V63" s="122"/>
      <c r="W63" s="122"/>
      <c r="X63" s="122"/>
      <c r="Y63" s="122"/>
      <c r="Z63" s="122"/>
      <c r="AA63" s="122"/>
      <c r="AB63" s="122"/>
    </row>
    <row r="64" ht="15.75" customHeight="1">
      <c r="A64" s="154"/>
      <c r="B64" s="152"/>
      <c r="C64" s="152"/>
      <c r="D64" s="152"/>
      <c r="E64" s="257"/>
      <c r="F64" s="152"/>
      <c r="G64" s="152"/>
      <c r="H64" s="122"/>
      <c r="I64" s="122"/>
      <c r="J64" s="122"/>
      <c r="K64" s="122"/>
      <c r="L64" s="122"/>
      <c r="M64" s="122"/>
      <c r="N64" s="122"/>
      <c r="O64" s="122"/>
      <c r="P64" s="122"/>
      <c r="Q64" s="122"/>
      <c r="R64" s="122"/>
      <c r="S64" s="122"/>
      <c r="T64" s="122"/>
      <c r="U64" s="122"/>
      <c r="V64" s="122"/>
      <c r="W64" s="122"/>
      <c r="X64" s="122"/>
      <c r="Y64" s="122"/>
      <c r="Z64" s="122"/>
      <c r="AA64" s="122"/>
      <c r="AB64" s="122"/>
    </row>
    <row r="65" ht="15.75" customHeight="1">
      <c r="A65" s="154"/>
      <c r="B65" s="152"/>
      <c r="C65" s="152"/>
      <c r="D65" s="152"/>
      <c r="E65" s="257"/>
      <c r="F65" s="152"/>
      <c r="G65" s="152"/>
      <c r="H65" s="122"/>
      <c r="I65" s="122"/>
      <c r="J65" s="122"/>
      <c r="K65" s="122"/>
      <c r="L65" s="122"/>
      <c r="M65" s="122"/>
      <c r="N65" s="122"/>
      <c r="O65" s="122"/>
      <c r="P65" s="122"/>
      <c r="Q65" s="122"/>
      <c r="R65" s="122"/>
      <c r="S65" s="122"/>
      <c r="T65" s="122"/>
      <c r="U65" s="122"/>
      <c r="V65" s="122"/>
      <c r="W65" s="122"/>
      <c r="X65" s="122"/>
      <c r="Y65" s="122"/>
      <c r="Z65" s="122"/>
      <c r="AA65" s="122"/>
      <c r="AB65" s="122"/>
    </row>
    <row r="66" ht="15.75" customHeight="1">
      <c r="A66" s="154"/>
      <c r="B66" s="152"/>
      <c r="C66" s="152"/>
      <c r="D66" s="152"/>
      <c r="E66" s="257"/>
      <c r="F66" s="152"/>
      <c r="G66" s="152"/>
      <c r="H66" s="122"/>
      <c r="I66" s="122"/>
      <c r="J66" s="122"/>
      <c r="K66" s="122"/>
      <c r="L66" s="122"/>
      <c r="M66" s="122"/>
      <c r="N66" s="122"/>
      <c r="O66" s="122"/>
      <c r="P66" s="122"/>
      <c r="Q66" s="122"/>
      <c r="R66" s="122"/>
      <c r="S66" s="122"/>
      <c r="T66" s="122"/>
      <c r="U66" s="122"/>
      <c r="V66" s="122"/>
      <c r="W66" s="122"/>
      <c r="X66" s="122"/>
      <c r="Y66" s="122"/>
      <c r="Z66" s="122"/>
      <c r="AA66" s="122"/>
      <c r="AB66" s="122"/>
    </row>
    <row r="67" ht="15.75" customHeight="1">
      <c r="A67" s="154"/>
      <c r="B67" s="152"/>
      <c r="C67" s="152"/>
      <c r="D67" s="152"/>
      <c r="E67" s="257"/>
      <c r="F67" s="152"/>
      <c r="G67" s="152"/>
      <c r="H67" s="122"/>
      <c r="I67" s="122"/>
      <c r="J67" s="122"/>
      <c r="K67" s="122"/>
      <c r="L67" s="122"/>
      <c r="M67" s="122"/>
      <c r="N67" s="122"/>
      <c r="O67" s="122"/>
      <c r="P67" s="122"/>
      <c r="Q67" s="122"/>
      <c r="R67" s="122"/>
      <c r="S67" s="122"/>
      <c r="T67" s="122"/>
      <c r="U67" s="122"/>
      <c r="V67" s="122"/>
      <c r="W67" s="122"/>
      <c r="X67" s="122"/>
      <c r="Y67" s="122"/>
      <c r="Z67" s="122"/>
      <c r="AA67" s="122"/>
      <c r="AB67" s="122"/>
    </row>
    <row r="68" ht="15.75" customHeight="1">
      <c r="A68" s="154"/>
      <c r="B68" s="152"/>
      <c r="C68" s="152"/>
      <c r="D68" s="152"/>
      <c r="E68" s="257"/>
      <c r="F68" s="152"/>
      <c r="G68" s="152"/>
      <c r="H68" s="122"/>
      <c r="I68" s="122"/>
      <c r="J68" s="122"/>
      <c r="K68" s="122"/>
      <c r="L68" s="122"/>
      <c r="M68" s="122"/>
      <c r="N68" s="122"/>
      <c r="O68" s="122"/>
      <c r="P68" s="122"/>
      <c r="Q68" s="122"/>
      <c r="R68" s="122"/>
      <c r="S68" s="122"/>
      <c r="T68" s="122"/>
      <c r="U68" s="122"/>
      <c r="V68" s="122"/>
      <c r="W68" s="122"/>
      <c r="X68" s="122"/>
      <c r="Y68" s="122"/>
      <c r="Z68" s="122"/>
      <c r="AA68" s="122"/>
      <c r="AB68" s="122"/>
    </row>
    <row r="69" ht="15.75" customHeight="1">
      <c r="A69" s="154"/>
      <c r="B69" s="152"/>
      <c r="C69" s="152"/>
      <c r="D69" s="152"/>
      <c r="E69" s="257"/>
      <c r="F69" s="152"/>
      <c r="G69" s="152"/>
      <c r="H69" s="122"/>
      <c r="I69" s="122"/>
      <c r="J69" s="122"/>
      <c r="K69" s="122"/>
      <c r="L69" s="122"/>
      <c r="M69" s="122"/>
      <c r="N69" s="122"/>
      <c r="O69" s="122"/>
      <c r="P69" s="122"/>
      <c r="Q69" s="122"/>
      <c r="R69" s="122"/>
      <c r="S69" s="122"/>
      <c r="T69" s="122"/>
      <c r="U69" s="122"/>
      <c r="V69" s="122"/>
      <c r="W69" s="122"/>
      <c r="X69" s="122"/>
      <c r="Y69" s="122"/>
      <c r="Z69" s="122"/>
      <c r="AA69" s="122"/>
      <c r="AB69" s="122"/>
    </row>
    <row r="70" ht="15.75" customHeight="1">
      <c r="A70" s="154"/>
      <c r="B70" s="152"/>
      <c r="C70" s="152"/>
      <c r="D70" s="152"/>
      <c r="E70" s="257"/>
      <c r="F70" s="152"/>
      <c r="G70" s="152"/>
      <c r="H70" s="122"/>
      <c r="I70" s="122"/>
      <c r="J70" s="122"/>
      <c r="K70" s="122"/>
      <c r="L70" s="122"/>
      <c r="M70" s="122"/>
      <c r="N70" s="122"/>
      <c r="O70" s="122"/>
      <c r="P70" s="122"/>
      <c r="Q70" s="122"/>
      <c r="R70" s="122"/>
      <c r="S70" s="122"/>
      <c r="T70" s="122"/>
      <c r="U70" s="122"/>
      <c r="V70" s="122"/>
      <c r="W70" s="122"/>
      <c r="X70" s="122"/>
      <c r="Y70" s="122"/>
      <c r="Z70" s="122"/>
      <c r="AA70" s="122"/>
      <c r="AB70" s="122"/>
    </row>
    <row r="71" ht="15.75" customHeight="1">
      <c r="A71" s="154"/>
      <c r="B71" s="152"/>
      <c r="C71" s="152"/>
      <c r="D71" s="152"/>
      <c r="E71" s="257"/>
      <c r="F71" s="152"/>
      <c r="G71" s="152"/>
      <c r="H71" s="122"/>
      <c r="I71" s="122"/>
      <c r="J71" s="122"/>
      <c r="K71" s="122"/>
      <c r="L71" s="122"/>
      <c r="M71" s="122"/>
      <c r="N71" s="122"/>
      <c r="O71" s="122"/>
      <c r="P71" s="122"/>
      <c r="Q71" s="122"/>
      <c r="R71" s="122"/>
      <c r="S71" s="122"/>
      <c r="T71" s="122"/>
      <c r="U71" s="122"/>
      <c r="V71" s="122"/>
      <c r="W71" s="122"/>
      <c r="X71" s="122"/>
      <c r="Y71" s="122"/>
      <c r="Z71" s="122"/>
      <c r="AA71" s="122"/>
      <c r="AB71" s="122"/>
    </row>
    <row r="72" ht="15.75" customHeight="1">
      <c r="A72" s="154"/>
      <c r="B72" s="152"/>
      <c r="C72" s="152"/>
      <c r="D72" s="152"/>
      <c r="E72" s="257"/>
      <c r="F72" s="152"/>
      <c r="G72" s="152"/>
      <c r="H72" s="122"/>
      <c r="I72" s="122"/>
      <c r="J72" s="122"/>
      <c r="K72" s="122"/>
      <c r="L72" s="122"/>
      <c r="M72" s="122"/>
      <c r="N72" s="122"/>
      <c r="O72" s="122"/>
      <c r="P72" s="122"/>
      <c r="Q72" s="122"/>
      <c r="R72" s="122"/>
      <c r="S72" s="122"/>
      <c r="T72" s="122"/>
      <c r="U72" s="122"/>
      <c r="V72" s="122"/>
      <c r="W72" s="122"/>
      <c r="X72" s="122"/>
      <c r="Y72" s="122"/>
      <c r="Z72" s="122"/>
      <c r="AA72" s="122"/>
      <c r="AB72" s="122"/>
    </row>
    <row r="73" ht="15.75" customHeight="1">
      <c r="A73" s="154"/>
      <c r="B73" s="152"/>
      <c r="C73" s="152"/>
      <c r="D73" s="152"/>
      <c r="E73" s="257"/>
      <c r="F73" s="152"/>
      <c r="G73" s="152"/>
      <c r="H73" s="122"/>
      <c r="I73" s="122"/>
      <c r="J73" s="122"/>
      <c r="K73" s="122"/>
      <c r="L73" s="122"/>
      <c r="M73" s="122"/>
      <c r="N73" s="122"/>
      <c r="O73" s="122"/>
      <c r="P73" s="122"/>
      <c r="Q73" s="122"/>
      <c r="R73" s="122"/>
      <c r="S73" s="122"/>
      <c r="T73" s="122"/>
      <c r="U73" s="122"/>
      <c r="V73" s="122"/>
      <c r="W73" s="122"/>
      <c r="X73" s="122"/>
      <c r="Y73" s="122"/>
      <c r="Z73" s="122"/>
      <c r="AA73" s="122"/>
      <c r="AB73" s="122"/>
    </row>
    <row r="74" ht="15.75" customHeight="1">
      <c r="A74" s="154"/>
      <c r="B74" s="152"/>
      <c r="C74" s="152"/>
      <c r="D74" s="152"/>
      <c r="E74" s="257"/>
      <c r="F74" s="152"/>
      <c r="G74" s="152"/>
      <c r="H74" s="122"/>
      <c r="I74" s="122"/>
      <c r="J74" s="122"/>
      <c r="K74" s="122"/>
      <c r="L74" s="122"/>
      <c r="M74" s="122"/>
      <c r="N74" s="122"/>
      <c r="O74" s="122"/>
      <c r="P74" s="122"/>
      <c r="Q74" s="122"/>
      <c r="R74" s="122"/>
      <c r="S74" s="122"/>
      <c r="T74" s="122"/>
      <c r="U74" s="122"/>
      <c r="V74" s="122"/>
      <c r="W74" s="122"/>
      <c r="X74" s="122"/>
      <c r="Y74" s="122"/>
      <c r="Z74" s="122"/>
      <c r="AA74" s="122"/>
      <c r="AB74" s="122"/>
    </row>
    <row r="75" ht="15.75" customHeight="1">
      <c r="A75" s="154"/>
      <c r="B75" s="152"/>
      <c r="C75" s="152"/>
      <c r="D75" s="152"/>
      <c r="E75" s="257"/>
      <c r="F75" s="152"/>
      <c r="G75" s="152"/>
      <c r="H75" s="122"/>
      <c r="I75" s="122"/>
      <c r="J75" s="122"/>
      <c r="K75" s="122"/>
      <c r="L75" s="122"/>
      <c r="M75" s="122"/>
      <c r="N75" s="122"/>
      <c r="O75" s="122"/>
      <c r="P75" s="122"/>
      <c r="Q75" s="122"/>
      <c r="R75" s="122"/>
      <c r="S75" s="122"/>
      <c r="T75" s="122"/>
      <c r="U75" s="122"/>
      <c r="V75" s="122"/>
      <c r="W75" s="122"/>
      <c r="X75" s="122"/>
      <c r="Y75" s="122"/>
      <c r="Z75" s="122"/>
      <c r="AA75" s="122"/>
      <c r="AB75" s="122"/>
    </row>
    <row r="76" ht="15.75" customHeight="1">
      <c r="A76" s="154"/>
      <c r="B76" s="152"/>
      <c r="C76" s="152"/>
      <c r="D76" s="152"/>
      <c r="E76" s="257"/>
      <c r="F76" s="152"/>
      <c r="G76" s="152"/>
      <c r="H76" s="122"/>
      <c r="I76" s="122"/>
      <c r="J76" s="122"/>
      <c r="K76" s="122"/>
      <c r="L76" s="122"/>
      <c r="M76" s="122"/>
      <c r="N76" s="122"/>
      <c r="O76" s="122"/>
      <c r="P76" s="122"/>
      <c r="Q76" s="122"/>
      <c r="R76" s="122"/>
      <c r="S76" s="122"/>
      <c r="T76" s="122"/>
      <c r="U76" s="122"/>
      <c r="V76" s="122"/>
      <c r="W76" s="122"/>
      <c r="X76" s="122"/>
      <c r="Y76" s="122"/>
      <c r="Z76" s="122"/>
      <c r="AA76" s="122"/>
      <c r="AB76" s="122"/>
    </row>
    <row r="77" ht="15.75" customHeight="1">
      <c r="A77" s="154"/>
      <c r="B77" s="152"/>
      <c r="C77" s="152"/>
      <c r="D77" s="152"/>
      <c r="E77" s="257"/>
      <c r="F77" s="152"/>
      <c r="G77" s="152"/>
      <c r="H77" s="122"/>
      <c r="I77" s="122"/>
      <c r="J77" s="122"/>
      <c r="K77" s="122"/>
      <c r="L77" s="122"/>
      <c r="M77" s="122"/>
      <c r="N77" s="122"/>
      <c r="O77" s="122"/>
      <c r="P77" s="122"/>
      <c r="Q77" s="122"/>
      <c r="R77" s="122"/>
      <c r="S77" s="122"/>
      <c r="T77" s="122"/>
      <c r="U77" s="122"/>
      <c r="V77" s="122"/>
      <c r="W77" s="122"/>
      <c r="X77" s="122"/>
      <c r="Y77" s="122"/>
      <c r="Z77" s="122"/>
      <c r="AA77" s="122"/>
      <c r="AB77" s="122"/>
    </row>
    <row r="78" ht="15.75" customHeight="1">
      <c r="A78" s="154"/>
      <c r="B78" s="152"/>
      <c r="C78" s="152"/>
      <c r="D78" s="152"/>
      <c r="E78" s="257"/>
      <c r="F78" s="152"/>
      <c r="G78" s="152"/>
      <c r="H78" s="122"/>
      <c r="I78" s="122"/>
      <c r="J78" s="122"/>
      <c r="K78" s="122"/>
      <c r="L78" s="122"/>
      <c r="M78" s="122"/>
      <c r="N78" s="122"/>
      <c r="O78" s="122"/>
      <c r="P78" s="122"/>
      <c r="Q78" s="122"/>
      <c r="R78" s="122"/>
      <c r="S78" s="122"/>
      <c r="T78" s="122"/>
      <c r="U78" s="122"/>
      <c r="V78" s="122"/>
      <c r="W78" s="122"/>
      <c r="X78" s="122"/>
      <c r="Y78" s="122"/>
      <c r="Z78" s="122"/>
      <c r="AA78" s="122"/>
      <c r="AB78" s="122"/>
    </row>
    <row r="79" ht="15.75" customHeight="1">
      <c r="A79" s="154"/>
      <c r="B79" s="152"/>
      <c r="C79" s="152"/>
      <c r="D79" s="152"/>
      <c r="E79" s="257"/>
      <c r="F79" s="152"/>
      <c r="G79" s="152"/>
      <c r="H79" s="122"/>
      <c r="I79" s="122"/>
      <c r="J79" s="122"/>
      <c r="K79" s="122"/>
      <c r="L79" s="122"/>
      <c r="M79" s="122"/>
      <c r="N79" s="122"/>
      <c r="O79" s="122"/>
      <c r="P79" s="122"/>
      <c r="Q79" s="122"/>
      <c r="R79" s="122"/>
      <c r="S79" s="122"/>
      <c r="T79" s="122"/>
      <c r="U79" s="122"/>
      <c r="V79" s="122"/>
      <c r="W79" s="122"/>
      <c r="X79" s="122"/>
      <c r="Y79" s="122"/>
      <c r="Z79" s="122"/>
      <c r="AA79" s="122"/>
      <c r="AB79" s="122"/>
    </row>
    <row r="80" ht="15.75" customHeight="1">
      <c r="A80" s="154"/>
      <c r="B80" s="152"/>
      <c r="C80" s="152"/>
      <c r="D80" s="152"/>
      <c r="E80" s="257"/>
      <c r="F80" s="152"/>
      <c r="G80" s="152"/>
      <c r="H80" s="122"/>
      <c r="I80" s="122"/>
      <c r="J80" s="122"/>
      <c r="K80" s="122"/>
      <c r="L80" s="122"/>
      <c r="M80" s="122"/>
      <c r="N80" s="122"/>
      <c r="O80" s="122"/>
      <c r="P80" s="122"/>
      <c r="Q80" s="122"/>
      <c r="R80" s="122"/>
      <c r="S80" s="122"/>
      <c r="T80" s="122"/>
      <c r="U80" s="122"/>
      <c r="V80" s="122"/>
      <c r="W80" s="122"/>
      <c r="X80" s="122"/>
      <c r="Y80" s="122"/>
      <c r="Z80" s="122"/>
      <c r="AA80" s="122"/>
      <c r="AB80" s="122"/>
    </row>
    <row r="81" ht="15.75" customHeight="1">
      <c r="A81" s="154"/>
      <c r="B81" s="152"/>
      <c r="C81" s="152"/>
      <c r="D81" s="152"/>
      <c r="E81" s="257"/>
      <c r="F81" s="152"/>
      <c r="G81" s="152"/>
      <c r="H81" s="122"/>
      <c r="I81" s="122"/>
      <c r="J81" s="122"/>
      <c r="K81" s="122"/>
      <c r="L81" s="122"/>
      <c r="M81" s="122"/>
      <c r="N81" s="122"/>
      <c r="O81" s="122"/>
      <c r="P81" s="122"/>
      <c r="Q81" s="122"/>
      <c r="R81" s="122"/>
      <c r="S81" s="122"/>
      <c r="T81" s="122"/>
      <c r="U81" s="122"/>
      <c r="V81" s="122"/>
      <c r="W81" s="122"/>
      <c r="X81" s="122"/>
      <c r="Y81" s="122"/>
      <c r="Z81" s="122"/>
      <c r="AA81" s="122"/>
      <c r="AB81" s="122"/>
    </row>
    <row r="82" ht="15.75" customHeight="1">
      <c r="A82" s="154"/>
      <c r="B82" s="152"/>
      <c r="C82" s="152"/>
      <c r="D82" s="152"/>
      <c r="E82" s="257"/>
      <c r="F82" s="152"/>
      <c r="G82" s="152"/>
      <c r="H82" s="122"/>
      <c r="I82" s="122"/>
      <c r="J82" s="122"/>
      <c r="K82" s="122"/>
      <c r="L82" s="122"/>
      <c r="M82" s="122"/>
      <c r="N82" s="122"/>
      <c r="O82" s="122"/>
      <c r="P82" s="122"/>
      <c r="Q82" s="122"/>
      <c r="R82" s="122"/>
      <c r="S82" s="122"/>
      <c r="T82" s="122"/>
      <c r="U82" s="122"/>
      <c r="V82" s="122"/>
      <c r="W82" s="122"/>
      <c r="X82" s="122"/>
      <c r="Y82" s="122"/>
      <c r="Z82" s="122"/>
      <c r="AA82" s="122"/>
      <c r="AB82" s="122"/>
    </row>
    <row r="83" ht="15.75" customHeight="1">
      <c r="A83" s="154"/>
      <c r="B83" s="152"/>
      <c r="C83" s="152"/>
      <c r="D83" s="152"/>
      <c r="E83" s="257"/>
      <c r="F83" s="152"/>
      <c r="G83" s="152"/>
      <c r="H83" s="122"/>
      <c r="I83" s="122"/>
      <c r="J83" s="122"/>
      <c r="K83" s="122"/>
      <c r="L83" s="122"/>
      <c r="M83" s="122"/>
      <c r="N83" s="122"/>
      <c r="O83" s="122"/>
      <c r="P83" s="122"/>
      <c r="Q83" s="122"/>
      <c r="R83" s="122"/>
      <c r="S83" s="122"/>
      <c r="T83" s="122"/>
      <c r="U83" s="122"/>
      <c r="V83" s="122"/>
      <c r="W83" s="122"/>
      <c r="X83" s="122"/>
      <c r="Y83" s="122"/>
      <c r="Z83" s="122"/>
      <c r="AA83" s="122"/>
      <c r="AB83" s="122"/>
    </row>
    <row r="84" ht="15.75" customHeight="1">
      <c r="A84" s="154"/>
      <c r="B84" s="152"/>
      <c r="C84" s="152"/>
      <c r="D84" s="152"/>
      <c r="E84" s="257"/>
      <c r="F84" s="152"/>
      <c r="G84" s="152"/>
      <c r="H84" s="122"/>
      <c r="I84" s="122"/>
      <c r="J84" s="122"/>
      <c r="K84" s="122"/>
      <c r="L84" s="122"/>
      <c r="M84" s="122"/>
      <c r="N84" s="122"/>
      <c r="O84" s="122"/>
      <c r="P84" s="122"/>
      <c r="Q84" s="122"/>
      <c r="R84" s="122"/>
      <c r="S84" s="122"/>
      <c r="T84" s="122"/>
      <c r="U84" s="122"/>
      <c r="V84" s="122"/>
      <c r="W84" s="122"/>
      <c r="X84" s="122"/>
      <c r="Y84" s="122"/>
      <c r="Z84" s="122"/>
      <c r="AA84" s="122"/>
      <c r="AB84" s="122"/>
    </row>
    <row r="85" ht="15.75" customHeight="1">
      <c r="A85" s="154"/>
      <c r="B85" s="152"/>
      <c r="C85" s="152"/>
      <c r="D85" s="152"/>
      <c r="E85" s="257"/>
      <c r="F85" s="152"/>
      <c r="G85" s="152"/>
      <c r="H85" s="122"/>
      <c r="I85" s="122"/>
      <c r="J85" s="122"/>
      <c r="K85" s="122"/>
      <c r="L85" s="122"/>
      <c r="M85" s="122"/>
      <c r="N85" s="122"/>
      <c r="O85" s="122"/>
      <c r="P85" s="122"/>
      <c r="Q85" s="122"/>
      <c r="R85" s="122"/>
      <c r="S85" s="122"/>
      <c r="T85" s="122"/>
      <c r="U85" s="122"/>
      <c r="V85" s="122"/>
      <c r="W85" s="122"/>
      <c r="X85" s="122"/>
      <c r="Y85" s="122"/>
      <c r="Z85" s="122"/>
      <c r="AA85" s="122"/>
      <c r="AB85" s="122"/>
    </row>
    <row r="86" ht="15.75" customHeight="1">
      <c r="A86" s="154"/>
      <c r="B86" s="152"/>
      <c r="C86" s="152"/>
      <c r="D86" s="152"/>
      <c r="E86" s="257"/>
      <c r="F86" s="152"/>
      <c r="G86" s="152"/>
      <c r="H86" s="122"/>
      <c r="I86" s="122"/>
      <c r="J86" s="122"/>
      <c r="K86" s="122"/>
      <c r="L86" s="122"/>
      <c r="M86" s="122"/>
      <c r="N86" s="122"/>
      <c r="O86" s="122"/>
      <c r="P86" s="122"/>
      <c r="Q86" s="122"/>
      <c r="R86" s="122"/>
      <c r="S86" s="122"/>
      <c r="T86" s="122"/>
      <c r="U86" s="122"/>
      <c r="V86" s="122"/>
      <c r="W86" s="122"/>
      <c r="X86" s="122"/>
      <c r="Y86" s="122"/>
      <c r="Z86" s="122"/>
      <c r="AA86" s="122"/>
      <c r="AB86" s="122"/>
    </row>
    <row r="87" ht="15.75" customHeight="1">
      <c r="A87" s="154"/>
      <c r="B87" s="152"/>
      <c r="C87" s="152"/>
      <c r="D87" s="152"/>
      <c r="E87" s="257"/>
      <c r="F87" s="152"/>
      <c r="G87" s="152"/>
      <c r="H87" s="122"/>
      <c r="I87" s="122"/>
      <c r="J87" s="122"/>
      <c r="K87" s="122"/>
      <c r="L87" s="122"/>
      <c r="M87" s="122"/>
      <c r="N87" s="122"/>
      <c r="O87" s="122"/>
      <c r="P87" s="122"/>
      <c r="Q87" s="122"/>
      <c r="R87" s="122"/>
      <c r="S87" s="122"/>
      <c r="T87" s="122"/>
      <c r="U87" s="122"/>
      <c r="V87" s="122"/>
      <c r="W87" s="122"/>
      <c r="X87" s="122"/>
      <c r="Y87" s="122"/>
      <c r="Z87" s="122"/>
      <c r="AA87" s="122"/>
      <c r="AB87" s="122"/>
    </row>
    <row r="88" ht="15.75" customHeight="1">
      <c r="A88" s="154"/>
      <c r="B88" s="152"/>
      <c r="C88" s="152"/>
      <c r="D88" s="152"/>
      <c r="E88" s="257"/>
      <c r="F88" s="152"/>
      <c r="G88" s="152"/>
      <c r="H88" s="122"/>
      <c r="I88" s="122"/>
      <c r="J88" s="122"/>
      <c r="K88" s="122"/>
      <c r="L88" s="122"/>
      <c r="M88" s="122"/>
      <c r="N88" s="122"/>
      <c r="O88" s="122"/>
      <c r="P88" s="122"/>
      <c r="Q88" s="122"/>
      <c r="R88" s="122"/>
      <c r="S88" s="122"/>
      <c r="T88" s="122"/>
      <c r="U88" s="122"/>
      <c r="V88" s="122"/>
      <c r="W88" s="122"/>
      <c r="X88" s="122"/>
      <c r="Y88" s="122"/>
      <c r="Z88" s="122"/>
      <c r="AA88" s="122"/>
      <c r="AB88" s="122"/>
    </row>
    <row r="89" ht="15.75" customHeight="1">
      <c r="A89" s="154"/>
      <c r="B89" s="152"/>
      <c r="C89" s="152"/>
      <c r="D89" s="152"/>
      <c r="E89" s="257"/>
      <c r="F89" s="152"/>
      <c r="G89" s="152"/>
      <c r="H89" s="122"/>
      <c r="I89" s="122"/>
      <c r="J89" s="122"/>
      <c r="K89" s="122"/>
      <c r="L89" s="122"/>
      <c r="M89" s="122"/>
      <c r="N89" s="122"/>
      <c r="O89" s="122"/>
      <c r="P89" s="122"/>
      <c r="Q89" s="122"/>
      <c r="R89" s="122"/>
      <c r="S89" s="122"/>
      <c r="T89" s="122"/>
      <c r="U89" s="122"/>
      <c r="V89" s="122"/>
      <c r="W89" s="122"/>
      <c r="X89" s="122"/>
      <c r="Y89" s="122"/>
      <c r="Z89" s="122"/>
      <c r="AA89" s="122"/>
      <c r="AB89" s="122"/>
    </row>
    <row r="90" ht="15.75" customHeight="1">
      <c r="A90" s="154"/>
      <c r="B90" s="152"/>
      <c r="C90" s="152"/>
      <c r="D90" s="152"/>
      <c r="E90" s="257"/>
      <c r="F90" s="152"/>
      <c r="G90" s="152"/>
      <c r="H90" s="122"/>
      <c r="I90" s="122"/>
      <c r="J90" s="122"/>
      <c r="K90" s="122"/>
      <c r="L90" s="122"/>
      <c r="M90" s="122"/>
      <c r="N90" s="122"/>
      <c r="O90" s="122"/>
      <c r="P90" s="122"/>
      <c r="Q90" s="122"/>
      <c r="R90" s="122"/>
      <c r="S90" s="122"/>
      <c r="T90" s="122"/>
      <c r="U90" s="122"/>
      <c r="V90" s="122"/>
      <c r="W90" s="122"/>
      <c r="X90" s="122"/>
      <c r="Y90" s="122"/>
      <c r="Z90" s="122"/>
      <c r="AA90" s="122"/>
      <c r="AB90" s="122"/>
    </row>
    <row r="91" ht="15.75" customHeight="1">
      <c r="A91" s="154"/>
      <c r="B91" s="152"/>
      <c r="C91" s="152"/>
      <c r="D91" s="152"/>
      <c r="E91" s="257"/>
      <c r="F91" s="152"/>
      <c r="G91" s="152"/>
      <c r="H91" s="122"/>
      <c r="I91" s="122"/>
      <c r="J91" s="122"/>
      <c r="K91" s="122"/>
      <c r="L91" s="122"/>
      <c r="M91" s="122"/>
      <c r="N91" s="122"/>
      <c r="O91" s="122"/>
      <c r="P91" s="122"/>
      <c r="Q91" s="122"/>
      <c r="R91" s="122"/>
      <c r="S91" s="122"/>
      <c r="T91" s="122"/>
      <c r="U91" s="122"/>
      <c r="V91" s="122"/>
      <c r="W91" s="122"/>
      <c r="X91" s="122"/>
      <c r="Y91" s="122"/>
      <c r="Z91" s="122"/>
      <c r="AA91" s="122"/>
      <c r="AB91" s="122"/>
    </row>
    <row r="92" ht="15.75" customHeight="1">
      <c r="A92" s="154"/>
      <c r="B92" s="152"/>
      <c r="C92" s="152"/>
      <c r="D92" s="152"/>
      <c r="E92" s="257"/>
      <c r="F92" s="152"/>
      <c r="G92" s="152"/>
      <c r="H92" s="122"/>
      <c r="I92" s="122"/>
      <c r="J92" s="122"/>
      <c r="K92" s="122"/>
      <c r="L92" s="122"/>
      <c r="M92" s="122"/>
      <c r="N92" s="122"/>
      <c r="O92" s="122"/>
      <c r="P92" s="122"/>
      <c r="Q92" s="122"/>
      <c r="R92" s="122"/>
      <c r="S92" s="122"/>
      <c r="T92" s="122"/>
      <c r="U92" s="122"/>
      <c r="V92" s="122"/>
      <c r="W92" s="122"/>
      <c r="X92" s="122"/>
      <c r="Y92" s="122"/>
      <c r="Z92" s="122"/>
      <c r="AA92" s="122"/>
      <c r="AB92" s="122"/>
    </row>
    <row r="93" ht="15.75" customHeight="1">
      <c r="A93" s="154"/>
      <c r="B93" s="152"/>
      <c r="C93" s="152"/>
      <c r="D93" s="152"/>
      <c r="E93" s="257"/>
      <c r="F93" s="152"/>
      <c r="G93" s="152"/>
      <c r="H93" s="122"/>
      <c r="I93" s="122"/>
      <c r="J93" s="122"/>
      <c r="K93" s="122"/>
      <c r="L93" s="122"/>
      <c r="M93" s="122"/>
      <c r="N93" s="122"/>
      <c r="O93" s="122"/>
      <c r="P93" s="122"/>
      <c r="Q93" s="122"/>
      <c r="R93" s="122"/>
      <c r="S93" s="122"/>
      <c r="T93" s="122"/>
      <c r="U93" s="122"/>
      <c r="V93" s="122"/>
      <c r="W93" s="122"/>
      <c r="X93" s="122"/>
      <c r="Y93" s="122"/>
      <c r="Z93" s="122"/>
      <c r="AA93" s="122"/>
      <c r="AB93" s="122"/>
    </row>
    <row r="94" ht="15.75" customHeight="1">
      <c r="A94" s="154"/>
      <c r="B94" s="152"/>
      <c r="C94" s="152"/>
      <c r="D94" s="152"/>
      <c r="E94" s="257"/>
      <c r="F94" s="152"/>
      <c r="G94" s="152"/>
      <c r="H94" s="122"/>
      <c r="I94" s="122"/>
      <c r="J94" s="122"/>
      <c r="K94" s="122"/>
      <c r="L94" s="122"/>
      <c r="M94" s="122"/>
      <c r="N94" s="122"/>
      <c r="O94" s="122"/>
      <c r="P94" s="122"/>
      <c r="Q94" s="122"/>
      <c r="R94" s="122"/>
      <c r="S94" s="122"/>
      <c r="T94" s="122"/>
      <c r="U94" s="122"/>
      <c r="V94" s="122"/>
      <c r="W94" s="122"/>
      <c r="X94" s="122"/>
      <c r="Y94" s="122"/>
      <c r="Z94" s="122"/>
      <c r="AA94" s="122"/>
      <c r="AB94" s="122"/>
    </row>
    <row r="95" ht="15.75" customHeight="1">
      <c r="A95" s="154"/>
      <c r="B95" s="152"/>
      <c r="C95" s="152"/>
      <c r="D95" s="152"/>
      <c r="E95" s="257"/>
      <c r="F95" s="152"/>
      <c r="G95" s="152"/>
      <c r="H95" s="122"/>
      <c r="I95" s="122"/>
      <c r="J95" s="122"/>
      <c r="K95" s="122"/>
      <c r="L95" s="122"/>
      <c r="M95" s="122"/>
      <c r="N95" s="122"/>
      <c r="O95" s="122"/>
      <c r="P95" s="122"/>
      <c r="Q95" s="122"/>
      <c r="R95" s="122"/>
      <c r="S95" s="122"/>
      <c r="T95" s="122"/>
      <c r="U95" s="122"/>
      <c r="V95" s="122"/>
      <c r="W95" s="122"/>
      <c r="X95" s="122"/>
      <c r="Y95" s="122"/>
      <c r="Z95" s="122"/>
      <c r="AA95" s="122"/>
      <c r="AB95" s="122"/>
    </row>
    <row r="96" ht="15.75" customHeight="1">
      <c r="A96" s="154"/>
      <c r="B96" s="152"/>
      <c r="C96" s="152"/>
      <c r="D96" s="152"/>
      <c r="E96" s="257"/>
      <c r="F96" s="152"/>
      <c r="G96" s="152"/>
      <c r="H96" s="122"/>
      <c r="I96" s="122"/>
      <c r="J96" s="122"/>
      <c r="K96" s="122"/>
      <c r="L96" s="122"/>
      <c r="M96" s="122"/>
      <c r="N96" s="122"/>
      <c r="O96" s="122"/>
      <c r="P96" s="122"/>
      <c r="Q96" s="122"/>
      <c r="R96" s="122"/>
      <c r="S96" s="122"/>
      <c r="T96" s="122"/>
      <c r="U96" s="122"/>
      <c r="V96" s="122"/>
      <c r="W96" s="122"/>
      <c r="X96" s="122"/>
      <c r="Y96" s="122"/>
      <c r="Z96" s="122"/>
      <c r="AA96" s="122"/>
      <c r="AB96" s="122"/>
    </row>
    <row r="97" ht="15.75" customHeight="1">
      <c r="A97" s="154"/>
      <c r="B97" s="152"/>
      <c r="C97" s="152"/>
      <c r="D97" s="152"/>
      <c r="E97" s="257"/>
      <c r="F97" s="152"/>
      <c r="G97" s="152"/>
      <c r="H97" s="122"/>
      <c r="I97" s="122"/>
      <c r="J97" s="122"/>
      <c r="K97" s="122"/>
      <c r="L97" s="122"/>
      <c r="M97" s="122"/>
      <c r="N97" s="122"/>
      <c r="O97" s="122"/>
      <c r="P97" s="122"/>
      <c r="Q97" s="122"/>
      <c r="R97" s="122"/>
      <c r="S97" s="122"/>
      <c r="T97" s="122"/>
      <c r="U97" s="122"/>
      <c r="V97" s="122"/>
      <c r="W97" s="122"/>
      <c r="X97" s="122"/>
      <c r="Y97" s="122"/>
      <c r="Z97" s="122"/>
      <c r="AA97" s="122"/>
      <c r="AB97" s="122"/>
    </row>
    <row r="98" ht="15.75" customHeight="1">
      <c r="A98" s="154"/>
      <c r="B98" s="152"/>
      <c r="C98" s="152"/>
      <c r="D98" s="152"/>
      <c r="E98" s="257"/>
      <c r="F98" s="152"/>
      <c r="G98" s="152"/>
      <c r="H98" s="122"/>
      <c r="I98" s="122"/>
      <c r="J98" s="122"/>
      <c r="K98" s="122"/>
      <c r="L98" s="122"/>
      <c r="M98" s="122"/>
      <c r="N98" s="122"/>
      <c r="O98" s="122"/>
      <c r="P98" s="122"/>
      <c r="Q98" s="122"/>
      <c r="R98" s="122"/>
      <c r="S98" s="122"/>
      <c r="T98" s="122"/>
      <c r="U98" s="122"/>
      <c r="V98" s="122"/>
      <c r="W98" s="122"/>
      <c r="X98" s="122"/>
      <c r="Y98" s="122"/>
      <c r="Z98" s="122"/>
      <c r="AA98" s="122"/>
      <c r="AB98" s="122"/>
    </row>
    <row r="99" ht="15.75" customHeight="1">
      <c r="A99" s="154"/>
      <c r="B99" s="152"/>
      <c r="C99" s="152"/>
      <c r="D99" s="152"/>
      <c r="E99" s="257"/>
      <c r="F99" s="152"/>
      <c r="G99" s="152"/>
      <c r="H99" s="122"/>
      <c r="I99" s="122"/>
      <c r="J99" s="122"/>
      <c r="K99" s="122"/>
      <c r="L99" s="122"/>
      <c r="M99" s="122"/>
      <c r="N99" s="122"/>
      <c r="O99" s="122"/>
      <c r="P99" s="122"/>
      <c r="Q99" s="122"/>
      <c r="R99" s="122"/>
      <c r="S99" s="122"/>
      <c r="T99" s="122"/>
      <c r="U99" s="122"/>
      <c r="V99" s="122"/>
      <c r="W99" s="122"/>
      <c r="X99" s="122"/>
      <c r="Y99" s="122"/>
      <c r="Z99" s="122"/>
      <c r="AA99" s="122"/>
      <c r="AB99" s="122"/>
    </row>
    <row r="100" ht="15.75" customHeight="1">
      <c r="A100" s="154"/>
      <c r="B100" s="152"/>
      <c r="C100" s="152"/>
      <c r="D100" s="152"/>
      <c r="E100" s="257"/>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ht="15.75" customHeight="1">
      <c r="A101" s="154"/>
      <c r="B101" s="152"/>
      <c r="C101" s="152"/>
      <c r="D101" s="152"/>
      <c r="E101" s="257"/>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ht="15.75" customHeight="1">
      <c r="A102" s="154"/>
      <c r="B102" s="152"/>
      <c r="C102" s="152"/>
      <c r="D102" s="152"/>
      <c r="E102" s="257"/>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ht="15.75" customHeight="1">
      <c r="A103" s="154"/>
      <c r="B103" s="152"/>
      <c r="C103" s="152"/>
      <c r="D103" s="152"/>
      <c r="E103" s="257"/>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ht="15.75" customHeight="1">
      <c r="A104" s="154"/>
      <c r="B104" s="152"/>
      <c r="C104" s="152"/>
      <c r="D104" s="152"/>
      <c r="E104" s="257"/>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ht="15.75" customHeight="1">
      <c r="A105" s="154"/>
      <c r="B105" s="152"/>
      <c r="C105" s="152"/>
      <c r="D105" s="152"/>
      <c r="E105" s="257"/>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ht="15.75" customHeight="1">
      <c r="A106" s="154"/>
      <c r="B106" s="152"/>
      <c r="C106" s="152"/>
      <c r="D106" s="152"/>
      <c r="E106" s="257"/>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ht="15.75" customHeight="1">
      <c r="A107" s="154"/>
      <c r="B107" s="152"/>
      <c r="C107" s="152"/>
      <c r="D107" s="152"/>
      <c r="E107" s="257"/>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ht="15.75" customHeight="1">
      <c r="A108" s="154"/>
      <c r="B108" s="152"/>
      <c r="C108" s="152"/>
      <c r="D108" s="152"/>
      <c r="E108" s="257"/>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ht="15.75" customHeight="1">
      <c r="A109" s="154"/>
      <c r="B109" s="152"/>
      <c r="C109" s="152"/>
      <c r="D109" s="152"/>
      <c r="E109" s="257"/>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ht="15.75" customHeight="1">
      <c r="A110" s="154"/>
      <c r="B110" s="152"/>
      <c r="C110" s="152"/>
      <c r="D110" s="152"/>
      <c r="E110" s="257"/>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ht="15.75" customHeight="1">
      <c r="A111" s="154"/>
      <c r="B111" s="152"/>
      <c r="C111" s="152"/>
      <c r="D111" s="152"/>
      <c r="E111" s="257"/>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ht="15.75" customHeight="1">
      <c r="A112" s="154"/>
      <c r="B112" s="152"/>
      <c r="C112" s="152"/>
      <c r="D112" s="152"/>
      <c r="E112" s="257"/>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ht="15.75" customHeight="1">
      <c r="A113" s="154"/>
      <c r="B113" s="152"/>
      <c r="C113" s="152"/>
      <c r="D113" s="152"/>
      <c r="E113" s="257"/>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ht="15.75" customHeight="1">
      <c r="A114" s="154"/>
      <c r="B114" s="152"/>
      <c r="C114" s="152"/>
      <c r="D114" s="152"/>
      <c r="E114" s="257"/>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ht="15.75" customHeight="1">
      <c r="A115" s="154"/>
      <c r="B115" s="152"/>
      <c r="C115" s="152"/>
      <c r="D115" s="152"/>
      <c r="E115" s="257"/>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ht="15.75" customHeight="1">
      <c r="A116" s="154"/>
      <c r="B116" s="152"/>
      <c r="C116" s="152"/>
      <c r="D116" s="152"/>
      <c r="E116" s="257"/>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ht="15.75" customHeight="1">
      <c r="A117" s="154"/>
      <c r="B117" s="152"/>
      <c r="C117" s="152"/>
      <c r="D117" s="152"/>
      <c r="E117" s="257"/>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ht="15.75" customHeight="1">
      <c r="A118" s="154"/>
      <c r="B118" s="152"/>
      <c r="C118" s="152"/>
      <c r="D118" s="152"/>
      <c r="E118" s="257"/>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ht="15.75" customHeight="1">
      <c r="A119" s="154"/>
      <c r="B119" s="152"/>
      <c r="C119" s="152"/>
      <c r="D119" s="152"/>
      <c r="E119" s="257"/>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ht="15.75" customHeight="1">
      <c r="A120" s="154"/>
      <c r="B120" s="152"/>
      <c r="C120" s="152"/>
      <c r="D120" s="152"/>
      <c r="E120" s="257"/>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ht="15.75" customHeight="1">
      <c r="A121" s="154"/>
      <c r="B121" s="152"/>
      <c r="C121" s="152"/>
      <c r="D121" s="152"/>
      <c r="E121" s="257"/>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ht="15.75" customHeight="1">
      <c r="A122" s="154"/>
      <c r="B122" s="152"/>
      <c r="C122" s="152"/>
      <c r="D122" s="152"/>
      <c r="E122" s="257"/>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ht="15.75" customHeight="1">
      <c r="A123" s="154"/>
      <c r="B123" s="152"/>
      <c r="C123" s="152"/>
      <c r="D123" s="152"/>
      <c r="E123" s="257"/>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ht="15.75" customHeight="1">
      <c r="A124" s="154"/>
      <c r="B124" s="152"/>
      <c r="C124" s="152"/>
      <c r="D124" s="152"/>
      <c r="E124" s="257"/>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ht="15.75" customHeight="1">
      <c r="A125" s="154"/>
      <c r="B125" s="152"/>
      <c r="C125" s="152"/>
      <c r="D125" s="152"/>
      <c r="E125" s="257"/>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ht="15.75" customHeight="1">
      <c r="A126" s="154"/>
      <c r="B126" s="152"/>
      <c r="C126" s="152"/>
      <c r="D126" s="152"/>
      <c r="E126" s="257"/>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ht="15.75" customHeight="1">
      <c r="A127" s="154"/>
      <c r="B127" s="152"/>
      <c r="C127" s="152"/>
      <c r="D127" s="152"/>
      <c r="E127" s="257"/>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ht="15.75" customHeight="1">
      <c r="A128" s="154"/>
      <c r="B128" s="152"/>
      <c r="C128" s="152"/>
      <c r="D128" s="152"/>
      <c r="E128" s="257"/>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ht="15.75" customHeight="1">
      <c r="A129" s="154"/>
      <c r="B129" s="152"/>
      <c r="C129" s="152"/>
      <c r="D129" s="152"/>
      <c r="E129" s="257"/>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ht="15.75" customHeight="1">
      <c r="A130" s="154"/>
      <c r="B130" s="152"/>
      <c r="C130" s="152"/>
      <c r="D130" s="152"/>
      <c r="E130" s="257"/>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ht="15.75" customHeight="1">
      <c r="A131" s="154"/>
      <c r="B131" s="152"/>
      <c r="C131" s="152"/>
      <c r="D131" s="152"/>
      <c r="E131" s="257"/>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ht="15.75" customHeight="1">
      <c r="A132" s="154"/>
      <c r="B132" s="152"/>
      <c r="C132" s="152"/>
      <c r="D132" s="152"/>
      <c r="E132" s="257"/>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ht="15.75" customHeight="1">
      <c r="A133" s="154"/>
      <c r="B133" s="152"/>
      <c r="C133" s="152"/>
      <c r="D133" s="152"/>
      <c r="E133" s="257"/>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ht="15.75" customHeight="1">
      <c r="A134" s="154"/>
      <c r="B134" s="152"/>
      <c r="C134" s="152"/>
      <c r="D134" s="152"/>
      <c r="E134" s="257"/>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ht="15.75" customHeight="1">
      <c r="A135" s="154"/>
      <c r="B135" s="152"/>
      <c r="C135" s="152"/>
      <c r="D135" s="152"/>
      <c r="E135" s="257"/>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ht="15.75" customHeight="1">
      <c r="A136" s="154"/>
      <c r="B136" s="152"/>
      <c r="C136" s="152"/>
      <c r="D136" s="152"/>
      <c r="E136" s="257"/>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ht="15.75" customHeight="1">
      <c r="A137" s="154"/>
      <c r="B137" s="152"/>
      <c r="C137" s="152"/>
      <c r="D137" s="152"/>
      <c r="E137" s="257"/>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ht="15.75" customHeight="1">
      <c r="A138" s="154"/>
      <c r="B138" s="152"/>
      <c r="C138" s="152"/>
      <c r="D138" s="152"/>
      <c r="E138" s="257"/>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ht="15.75" customHeight="1">
      <c r="A139" s="154"/>
      <c r="B139" s="152"/>
      <c r="C139" s="152"/>
      <c r="D139" s="152"/>
      <c r="E139" s="257"/>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ht="15.75" customHeight="1">
      <c r="A140" s="154"/>
      <c r="B140" s="152"/>
      <c r="C140" s="152"/>
      <c r="D140" s="152"/>
      <c r="E140" s="257"/>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ht="15.75" customHeight="1">
      <c r="A141" s="154"/>
      <c r="B141" s="152"/>
      <c r="C141" s="152"/>
      <c r="D141" s="152"/>
      <c r="E141" s="257"/>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ht="15.75" customHeight="1">
      <c r="A142" s="154"/>
      <c r="B142" s="152"/>
      <c r="C142" s="152"/>
      <c r="D142" s="152"/>
      <c r="E142" s="257"/>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ht="15.75" customHeight="1">
      <c r="A143" s="154"/>
      <c r="B143" s="152"/>
      <c r="C143" s="152"/>
      <c r="D143" s="152"/>
      <c r="E143" s="257"/>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ht="15.75" customHeight="1">
      <c r="A144" s="154"/>
      <c r="B144" s="152"/>
      <c r="C144" s="152"/>
      <c r="D144" s="152"/>
      <c r="E144" s="257"/>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ht="15.75" customHeight="1">
      <c r="A145" s="154"/>
      <c r="B145" s="152"/>
      <c r="C145" s="152"/>
      <c r="D145" s="152"/>
      <c r="E145" s="257"/>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ht="15.75" customHeight="1">
      <c r="A146" s="154"/>
      <c r="B146" s="152"/>
      <c r="C146" s="152"/>
      <c r="D146" s="152"/>
      <c r="E146" s="257"/>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ht="15.75" customHeight="1">
      <c r="A147" s="154"/>
      <c r="B147" s="152"/>
      <c r="C147" s="152"/>
      <c r="D147" s="152"/>
      <c r="E147" s="257"/>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ht="15.75" customHeight="1">
      <c r="A148" s="154"/>
      <c r="B148" s="152"/>
      <c r="C148" s="152"/>
      <c r="D148" s="152"/>
      <c r="E148" s="257"/>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ht="15.75" customHeight="1">
      <c r="A149" s="154"/>
      <c r="B149" s="152"/>
      <c r="C149" s="152"/>
      <c r="D149" s="152"/>
      <c r="E149" s="257"/>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ht="15.75" customHeight="1">
      <c r="A150" s="154"/>
      <c r="B150" s="152"/>
      <c r="C150" s="152"/>
      <c r="D150" s="152"/>
      <c r="E150" s="257"/>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ht="15.75" customHeight="1">
      <c r="A151" s="154"/>
      <c r="B151" s="152"/>
      <c r="C151" s="152"/>
      <c r="D151" s="152"/>
      <c r="E151" s="257"/>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ht="15.75" customHeight="1">
      <c r="A152" s="154"/>
      <c r="B152" s="152"/>
      <c r="C152" s="152"/>
      <c r="D152" s="152"/>
      <c r="E152" s="257"/>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ht="15.75" customHeight="1">
      <c r="A153" s="154"/>
      <c r="B153" s="152"/>
      <c r="C153" s="152"/>
      <c r="D153" s="152"/>
      <c r="E153" s="257"/>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ht="15.75" customHeight="1">
      <c r="A154" s="154"/>
      <c r="B154" s="152"/>
      <c r="C154" s="152"/>
      <c r="D154" s="152"/>
      <c r="E154" s="257"/>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ht="15.75" customHeight="1">
      <c r="A155" s="154"/>
      <c r="B155" s="152"/>
      <c r="C155" s="152"/>
      <c r="D155" s="152"/>
      <c r="E155" s="257"/>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ht="15.75" customHeight="1">
      <c r="A156" s="154"/>
      <c r="B156" s="152"/>
      <c r="C156" s="152"/>
      <c r="D156" s="152"/>
      <c r="E156" s="257"/>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ht="15.75" customHeight="1">
      <c r="A157" s="154"/>
      <c r="B157" s="152"/>
      <c r="C157" s="152"/>
      <c r="D157" s="152"/>
      <c r="E157" s="257"/>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ht="15.75" customHeight="1">
      <c r="A158" s="154"/>
      <c r="B158" s="152"/>
      <c r="C158" s="152"/>
      <c r="D158" s="152"/>
      <c r="E158" s="257"/>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ht="15.75" customHeight="1">
      <c r="A159" s="154"/>
      <c r="B159" s="152"/>
      <c r="C159" s="152"/>
      <c r="D159" s="152"/>
      <c r="E159" s="257"/>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ht="15.75" customHeight="1">
      <c r="A160" s="154"/>
      <c r="B160" s="152"/>
      <c r="C160" s="152"/>
      <c r="D160" s="152"/>
      <c r="E160" s="257"/>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ht="15.75" customHeight="1">
      <c r="A161" s="154"/>
      <c r="B161" s="152"/>
      <c r="C161" s="152"/>
      <c r="D161" s="152"/>
      <c r="E161" s="257"/>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ht="15.75" customHeight="1">
      <c r="A162" s="154"/>
      <c r="B162" s="152"/>
      <c r="C162" s="152"/>
      <c r="D162" s="152"/>
      <c r="E162" s="257"/>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ht="15.75" customHeight="1">
      <c r="A163" s="154"/>
      <c r="B163" s="152"/>
      <c r="C163" s="152"/>
      <c r="D163" s="152"/>
      <c r="E163" s="257"/>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ht="15.75" customHeight="1">
      <c r="A164" s="154"/>
      <c r="B164" s="152"/>
      <c r="C164" s="152"/>
      <c r="D164" s="152"/>
      <c r="E164" s="257"/>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ht="15.75" customHeight="1">
      <c r="A165" s="154"/>
      <c r="B165" s="152"/>
      <c r="C165" s="152"/>
      <c r="D165" s="152"/>
      <c r="E165" s="257"/>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ht="15.75" customHeight="1">
      <c r="A166" s="154"/>
      <c r="B166" s="152"/>
      <c r="C166" s="152"/>
      <c r="D166" s="152"/>
      <c r="E166" s="257"/>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ht="15.75" customHeight="1">
      <c r="A167" s="154"/>
      <c r="B167" s="152"/>
      <c r="C167" s="152"/>
      <c r="D167" s="152"/>
      <c r="E167" s="257"/>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ht="15.75" customHeight="1">
      <c r="A168" s="154"/>
      <c r="B168" s="152"/>
      <c r="C168" s="152"/>
      <c r="D168" s="152"/>
      <c r="E168" s="257"/>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ht="15.75" customHeight="1">
      <c r="A169" s="154"/>
      <c r="B169" s="152"/>
      <c r="C169" s="152"/>
      <c r="D169" s="152"/>
      <c r="E169" s="257"/>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ht="15.75" customHeight="1">
      <c r="A170" s="154"/>
      <c r="B170" s="152"/>
      <c r="C170" s="152"/>
      <c r="D170" s="152"/>
      <c r="E170" s="257"/>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ht="15.75" customHeight="1">
      <c r="A171" s="154"/>
      <c r="B171" s="152"/>
      <c r="C171" s="152"/>
      <c r="D171" s="152"/>
      <c r="E171" s="257"/>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ht="15.75" customHeight="1">
      <c r="A172" s="154"/>
      <c r="B172" s="152"/>
      <c r="C172" s="152"/>
      <c r="D172" s="152"/>
      <c r="E172" s="257"/>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ht="15.75" customHeight="1">
      <c r="A173" s="154"/>
      <c r="B173" s="152"/>
      <c r="C173" s="152"/>
      <c r="D173" s="152"/>
      <c r="E173" s="257"/>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ht="15.75" customHeight="1">
      <c r="A174" s="154"/>
      <c r="B174" s="152"/>
      <c r="C174" s="152"/>
      <c r="D174" s="152"/>
      <c r="E174" s="257"/>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ht="15.75" customHeight="1">
      <c r="A175" s="154"/>
      <c r="B175" s="152"/>
      <c r="C175" s="152"/>
      <c r="D175" s="152"/>
      <c r="E175" s="257"/>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ht="15.75" customHeight="1">
      <c r="A176" s="154"/>
      <c r="B176" s="152"/>
      <c r="C176" s="152"/>
      <c r="D176" s="152"/>
      <c r="E176" s="257"/>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ht="15.75" customHeight="1">
      <c r="A177" s="154"/>
      <c r="B177" s="152"/>
      <c r="C177" s="152"/>
      <c r="D177" s="152"/>
      <c r="E177" s="257"/>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ht="15.75" customHeight="1">
      <c r="A178" s="154"/>
      <c r="B178" s="152"/>
      <c r="C178" s="152"/>
      <c r="D178" s="152"/>
      <c r="E178" s="257"/>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ht="15.75" customHeight="1">
      <c r="A179" s="154"/>
      <c r="B179" s="152"/>
      <c r="C179" s="152"/>
      <c r="D179" s="152"/>
      <c r="E179" s="257"/>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ht="15.75" customHeight="1">
      <c r="A180" s="154"/>
      <c r="B180" s="152"/>
      <c r="C180" s="152"/>
      <c r="D180" s="152"/>
      <c r="E180" s="257"/>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ht="15.75" customHeight="1">
      <c r="A181" s="154"/>
      <c r="B181" s="152"/>
      <c r="C181" s="152"/>
      <c r="D181" s="152"/>
      <c r="E181" s="257"/>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ht="15.75" customHeight="1">
      <c r="A182" s="154"/>
      <c r="B182" s="152"/>
      <c r="C182" s="152"/>
      <c r="D182" s="152"/>
      <c r="E182" s="257"/>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ht="15.75" customHeight="1">
      <c r="A183" s="154"/>
      <c r="B183" s="152"/>
      <c r="C183" s="152"/>
      <c r="D183" s="152"/>
      <c r="E183" s="257"/>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ht="15.75" customHeight="1">
      <c r="A184" s="154"/>
      <c r="B184" s="152"/>
      <c r="C184" s="152"/>
      <c r="D184" s="152"/>
      <c r="E184" s="257"/>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ht="15.75" customHeight="1">
      <c r="A185" s="154"/>
      <c r="B185" s="152"/>
      <c r="C185" s="152"/>
      <c r="D185" s="152"/>
      <c r="E185" s="257"/>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ht="15.75" customHeight="1">
      <c r="A186" s="154"/>
      <c r="B186" s="152"/>
      <c r="C186" s="152"/>
      <c r="D186" s="152"/>
      <c r="E186" s="257"/>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ht="15.75" customHeight="1">
      <c r="A187" s="154"/>
      <c r="B187" s="152"/>
      <c r="C187" s="152"/>
      <c r="D187" s="152"/>
      <c r="E187" s="257"/>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ht="15.75" customHeight="1">
      <c r="A188" s="154"/>
      <c r="B188" s="152"/>
      <c r="C188" s="152"/>
      <c r="D188" s="152"/>
      <c r="E188" s="257"/>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ht="15.75" customHeight="1">
      <c r="A189" s="154"/>
      <c r="B189" s="152"/>
      <c r="C189" s="152"/>
      <c r="D189" s="152"/>
      <c r="E189" s="257"/>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ht="15.75" customHeight="1">
      <c r="A190" s="154"/>
      <c r="B190" s="152"/>
      <c r="C190" s="152"/>
      <c r="D190" s="152"/>
      <c r="E190" s="257"/>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ht="15.75" customHeight="1">
      <c r="A191" s="154"/>
      <c r="B191" s="152"/>
      <c r="C191" s="152"/>
      <c r="D191" s="152"/>
      <c r="E191" s="257"/>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ht="15.75" customHeight="1">
      <c r="A192" s="154"/>
      <c r="B192" s="152"/>
      <c r="C192" s="152"/>
      <c r="D192" s="152"/>
      <c r="E192" s="257"/>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ht="15.75" customHeight="1">
      <c r="A193" s="154"/>
      <c r="B193" s="152"/>
      <c r="C193" s="152"/>
      <c r="D193" s="152"/>
      <c r="E193" s="257"/>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ht="15.75" customHeight="1">
      <c r="A194" s="154"/>
      <c r="B194" s="152"/>
      <c r="C194" s="152"/>
      <c r="D194" s="152"/>
      <c r="E194" s="257"/>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ht="15.75" customHeight="1">
      <c r="A195" s="154"/>
      <c r="B195" s="152"/>
      <c r="C195" s="152"/>
      <c r="D195" s="152"/>
      <c r="E195" s="257"/>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ht="15.75" customHeight="1">
      <c r="A196" s="154"/>
      <c r="B196" s="152"/>
      <c r="C196" s="152"/>
      <c r="D196" s="152"/>
      <c r="E196" s="257"/>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ht="15.75" customHeight="1">
      <c r="A197" s="154"/>
      <c r="B197" s="152"/>
      <c r="C197" s="152"/>
      <c r="D197" s="152"/>
      <c r="E197" s="257"/>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ht="15.75" customHeight="1">
      <c r="A198" s="154"/>
      <c r="B198" s="152"/>
      <c r="C198" s="152"/>
      <c r="D198" s="152"/>
      <c r="E198" s="257"/>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ht="15.75" customHeight="1">
      <c r="A199" s="154"/>
      <c r="B199" s="152"/>
      <c r="C199" s="152"/>
      <c r="D199" s="152"/>
      <c r="E199" s="257"/>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ht="15.75" customHeight="1">
      <c r="A200" s="154"/>
      <c r="B200" s="152"/>
      <c r="C200" s="152"/>
      <c r="D200" s="152"/>
      <c r="E200" s="257"/>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ht="15.75" customHeight="1">
      <c r="A201" s="154"/>
      <c r="B201" s="152"/>
      <c r="C201" s="152"/>
      <c r="D201" s="152"/>
      <c r="E201" s="257"/>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ht="15.75" customHeight="1">
      <c r="A202" s="154"/>
      <c r="B202" s="152"/>
      <c r="C202" s="152"/>
      <c r="D202" s="152"/>
      <c r="E202" s="257"/>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ht="15.75" customHeight="1">
      <c r="A203" s="154"/>
      <c r="B203" s="152"/>
      <c r="C203" s="152"/>
      <c r="D203" s="152"/>
      <c r="E203" s="257"/>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ht="15.75" customHeight="1">
      <c r="A204" s="154"/>
      <c r="B204" s="152"/>
      <c r="C204" s="152"/>
      <c r="D204" s="152"/>
      <c r="E204" s="257"/>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ht="15.75" customHeight="1">
      <c r="A205" s="154"/>
      <c r="B205" s="152"/>
      <c r="C205" s="152"/>
      <c r="D205" s="152"/>
      <c r="E205" s="257"/>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ht="15.75" customHeight="1">
      <c r="A206" s="154"/>
      <c r="B206" s="152"/>
      <c r="C206" s="152"/>
      <c r="D206" s="152"/>
      <c r="E206" s="257"/>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ht="15.75" customHeight="1">
      <c r="A207" s="154"/>
      <c r="B207" s="152"/>
      <c r="C207" s="152"/>
      <c r="D207" s="152"/>
      <c r="E207" s="257"/>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ht="15.75" customHeight="1">
      <c r="A208" s="154"/>
      <c r="B208" s="152"/>
      <c r="C208" s="152"/>
      <c r="D208" s="152"/>
      <c r="E208" s="257"/>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ht="15.75" customHeight="1">
      <c r="A209" s="154"/>
      <c r="B209" s="152"/>
      <c r="C209" s="152"/>
      <c r="D209" s="152"/>
      <c r="E209" s="257"/>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ht="15.75" customHeight="1">
      <c r="A210" s="154"/>
      <c r="B210" s="152"/>
      <c r="C210" s="152"/>
      <c r="D210" s="152"/>
      <c r="E210" s="257"/>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ht="15.75" customHeight="1">
      <c r="A211" s="154"/>
      <c r="B211" s="152"/>
      <c r="C211" s="152"/>
      <c r="D211" s="152"/>
      <c r="E211" s="257"/>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ht="15.75" customHeight="1">
      <c r="A212" s="154"/>
      <c r="B212" s="152"/>
      <c r="C212" s="152"/>
      <c r="D212" s="152"/>
      <c r="E212" s="257"/>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ht="15.75" customHeight="1">
      <c r="A213" s="154"/>
      <c r="B213" s="152"/>
      <c r="C213" s="152"/>
      <c r="D213" s="152"/>
      <c r="E213" s="257"/>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ht="15.75" customHeight="1">
      <c r="A214" s="154"/>
      <c r="B214" s="152"/>
      <c r="C214" s="152"/>
      <c r="D214" s="152"/>
      <c r="E214" s="257"/>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ht="15.75" customHeight="1">
      <c r="A215" s="154"/>
      <c r="B215" s="152"/>
      <c r="C215" s="152"/>
      <c r="D215" s="152"/>
      <c r="E215" s="257"/>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ht="15.75" customHeight="1">
      <c r="E216" s="263"/>
    </row>
    <row r="217" ht="15.75" customHeight="1">
      <c r="E217" s="263"/>
    </row>
    <row r="218" ht="15.75" customHeight="1">
      <c r="E218" s="263"/>
    </row>
    <row r="219" ht="15.75" customHeight="1">
      <c r="E219" s="263"/>
    </row>
    <row r="220" ht="15.75" customHeight="1">
      <c r="E220" s="263"/>
    </row>
    <row r="221" ht="15.75" customHeight="1">
      <c r="E221" s="263"/>
    </row>
    <row r="222" ht="15.75" customHeight="1">
      <c r="E222" s="263"/>
    </row>
    <row r="223" ht="15.75" customHeight="1">
      <c r="E223" s="263"/>
    </row>
    <row r="224" ht="15.75" customHeight="1">
      <c r="E224" s="263"/>
    </row>
    <row r="225" ht="15.75" customHeight="1">
      <c r="E225" s="263"/>
    </row>
    <row r="226" ht="15.75" customHeight="1">
      <c r="E226" s="263"/>
    </row>
    <row r="227" ht="15.75" customHeight="1">
      <c r="E227" s="263"/>
    </row>
    <row r="228" ht="15.75" customHeight="1">
      <c r="E228" s="263"/>
    </row>
    <row r="229" ht="15.75" customHeight="1">
      <c r="E229" s="263"/>
    </row>
    <row r="230" ht="15.75" customHeight="1">
      <c r="E230" s="263"/>
    </row>
    <row r="231" ht="15.75" customHeight="1">
      <c r="E231" s="263"/>
    </row>
    <row r="232" ht="15.75" customHeight="1">
      <c r="E232" s="263"/>
    </row>
    <row r="233" ht="15.75" customHeight="1">
      <c r="E233" s="263"/>
    </row>
    <row r="234" ht="15.75" customHeight="1">
      <c r="E234" s="263"/>
    </row>
    <row r="235" ht="15.75" customHeight="1">
      <c r="E235" s="263"/>
    </row>
    <row r="236" ht="15.75" customHeight="1">
      <c r="E236" s="263"/>
    </row>
    <row r="237" ht="15.75" customHeight="1">
      <c r="E237" s="263"/>
    </row>
    <row r="238" ht="15.75" customHeight="1">
      <c r="E238" s="263"/>
    </row>
    <row r="239" ht="15.75" customHeight="1">
      <c r="E239" s="263"/>
    </row>
    <row r="240" ht="15.75" customHeight="1">
      <c r="E240" s="263"/>
    </row>
    <row r="241" ht="15.75" customHeight="1">
      <c r="E241" s="263"/>
    </row>
    <row r="242" ht="15.75" customHeight="1">
      <c r="E242" s="263"/>
    </row>
    <row r="243" ht="15.75" customHeight="1">
      <c r="E243" s="263"/>
    </row>
    <row r="244" ht="15.75" customHeight="1">
      <c r="E244" s="263"/>
    </row>
    <row r="245" ht="15.75" customHeight="1">
      <c r="E245" s="263"/>
    </row>
    <row r="246" ht="15.75" customHeight="1">
      <c r="E246" s="263"/>
    </row>
    <row r="247" ht="15.75" customHeight="1">
      <c r="E247" s="263"/>
    </row>
    <row r="248" ht="15.75" customHeight="1">
      <c r="E248" s="263"/>
    </row>
    <row r="249" ht="15.75" customHeight="1">
      <c r="E249" s="263"/>
    </row>
    <row r="250" ht="15.75" customHeight="1">
      <c r="E250" s="263"/>
    </row>
    <row r="251" ht="15.75" customHeight="1">
      <c r="E251" s="263"/>
    </row>
    <row r="252" ht="15.75" customHeight="1">
      <c r="E252" s="263"/>
    </row>
    <row r="253" ht="15.75" customHeight="1">
      <c r="E253" s="263"/>
    </row>
    <row r="254" ht="15.75" customHeight="1">
      <c r="E254" s="263"/>
    </row>
    <row r="255" ht="15.75" customHeight="1">
      <c r="E255" s="263"/>
    </row>
    <row r="256" ht="15.75" customHeight="1">
      <c r="E256" s="263"/>
    </row>
    <row r="257" ht="15.75" customHeight="1">
      <c r="E257" s="263"/>
    </row>
    <row r="258" ht="15.75" customHeight="1">
      <c r="E258" s="263"/>
    </row>
    <row r="259" ht="15.75" customHeight="1">
      <c r="E259" s="263"/>
    </row>
    <row r="260" ht="15.75" customHeight="1">
      <c r="E260" s="263"/>
    </row>
    <row r="261" ht="15.75" customHeight="1">
      <c r="E261" s="263"/>
    </row>
    <row r="262" ht="15.75" customHeight="1">
      <c r="E262" s="263"/>
    </row>
    <row r="263" ht="15.75" customHeight="1">
      <c r="E263" s="263"/>
    </row>
    <row r="264" ht="15.75" customHeight="1">
      <c r="E264" s="263"/>
    </row>
    <row r="265" ht="15.75" customHeight="1">
      <c r="E265" s="263"/>
    </row>
    <row r="266" ht="15.75" customHeight="1">
      <c r="E266" s="263"/>
    </row>
    <row r="267" ht="15.75" customHeight="1">
      <c r="E267" s="263"/>
    </row>
    <row r="268" ht="15.75" customHeight="1">
      <c r="E268" s="263"/>
    </row>
    <row r="269" ht="15.75" customHeight="1">
      <c r="E269" s="263"/>
    </row>
    <row r="270" ht="15.75" customHeight="1">
      <c r="E270" s="263"/>
    </row>
    <row r="271" ht="15.75" customHeight="1">
      <c r="E271" s="263"/>
    </row>
    <row r="272" ht="15.75" customHeight="1">
      <c r="E272" s="263"/>
    </row>
    <row r="273" ht="15.75" customHeight="1">
      <c r="E273" s="263"/>
    </row>
    <row r="274" ht="15.75" customHeight="1">
      <c r="E274" s="263"/>
    </row>
    <row r="275" ht="15.75" customHeight="1">
      <c r="E275" s="263"/>
    </row>
    <row r="276" ht="15.75" customHeight="1">
      <c r="E276" s="263"/>
    </row>
    <row r="277" ht="15.75" customHeight="1">
      <c r="E277" s="263"/>
    </row>
    <row r="278" ht="15.75" customHeight="1">
      <c r="E278" s="263"/>
    </row>
    <row r="279" ht="15.75" customHeight="1">
      <c r="E279" s="263"/>
    </row>
    <row r="280" ht="15.75" customHeight="1">
      <c r="E280" s="263"/>
    </row>
    <row r="281" ht="15.75" customHeight="1">
      <c r="E281" s="263"/>
    </row>
    <row r="282" ht="15.75" customHeight="1">
      <c r="E282" s="263"/>
    </row>
    <row r="283" ht="15.75" customHeight="1">
      <c r="E283" s="263"/>
    </row>
    <row r="284" ht="15.75" customHeight="1">
      <c r="E284" s="263"/>
    </row>
    <row r="285" ht="15.75" customHeight="1">
      <c r="E285" s="263"/>
    </row>
    <row r="286" ht="15.75" customHeight="1">
      <c r="E286" s="263"/>
    </row>
    <row r="287" ht="15.75" customHeight="1">
      <c r="E287" s="263"/>
    </row>
    <row r="288" ht="15.75" customHeight="1">
      <c r="E288" s="263"/>
    </row>
    <row r="289" ht="15.75" customHeight="1">
      <c r="E289" s="263"/>
    </row>
    <row r="290" ht="15.75" customHeight="1">
      <c r="E290" s="263"/>
    </row>
    <row r="291" ht="15.75" customHeight="1">
      <c r="E291" s="263"/>
    </row>
    <row r="292" ht="15.75" customHeight="1">
      <c r="E292" s="263"/>
    </row>
    <row r="293" ht="15.75" customHeight="1">
      <c r="E293" s="263"/>
    </row>
    <row r="294" ht="15.75" customHeight="1">
      <c r="E294" s="263"/>
    </row>
    <row r="295" ht="15.75" customHeight="1">
      <c r="E295" s="263"/>
    </row>
    <row r="296" ht="15.75" customHeight="1">
      <c r="E296" s="263"/>
    </row>
    <row r="297" ht="15.75" customHeight="1">
      <c r="E297" s="263"/>
    </row>
    <row r="298" ht="15.75" customHeight="1">
      <c r="E298" s="263"/>
    </row>
    <row r="299" ht="15.75" customHeight="1">
      <c r="E299" s="263"/>
    </row>
    <row r="300" ht="15.75" customHeight="1">
      <c r="E300" s="263"/>
    </row>
    <row r="301" ht="15.75" customHeight="1">
      <c r="E301" s="263"/>
    </row>
    <row r="302" ht="15.75" customHeight="1">
      <c r="E302" s="263"/>
    </row>
    <row r="303" ht="15.75" customHeight="1">
      <c r="E303" s="263"/>
    </row>
    <row r="304" ht="15.75" customHeight="1">
      <c r="E304" s="263"/>
    </row>
    <row r="305" ht="15.75" customHeight="1">
      <c r="E305" s="263"/>
    </row>
    <row r="306" ht="15.75" customHeight="1">
      <c r="E306" s="263"/>
    </row>
    <row r="307" ht="15.75" customHeight="1">
      <c r="E307" s="263"/>
    </row>
    <row r="308" ht="15.75" customHeight="1">
      <c r="E308" s="263"/>
    </row>
    <row r="309" ht="15.75" customHeight="1">
      <c r="E309" s="263"/>
    </row>
    <row r="310" ht="15.75" customHeight="1">
      <c r="E310" s="263"/>
    </row>
    <row r="311" ht="15.75" customHeight="1">
      <c r="E311" s="263"/>
    </row>
    <row r="312" ht="15.75" customHeight="1">
      <c r="E312" s="263"/>
    </row>
    <row r="313" ht="15.75" customHeight="1">
      <c r="E313" s="263"/>
    </row>
    <row r="314" ht="15.75" customHeight="1">
      <c r="E314" s="263"/>
    </row>
    <row r="315" ht="15.75" customHeight="1">
      <c r="E315" s="263"/>
    </row>
    <row r="316" ht="15.75" customHeight="1">
      <c r="E316" s="263"/>
    </row>
    <row r="317" ht="15.75" customHeight="1">
      <c r="E317" s="263"/>
    </row>
    <row r="318" ht="15.75" customHeight="1">
      <c r="E318" s="263"/>
    </row>
    <row r="319" ht="15.75" customHeight="1">
      <c r="E319" s="263"/>
    </row>
    <row r="320" ht="15.75" customHeight="1">
      <c r="E320" s="263"/>
    </row>
    <row r="321" ht="15.75" customHeight="1">
      <c r="E321" s="263"/>
    </row>
    <row r="322" ht="15.75" customHeight="1">
      <c r="E322" s="263"/>
    </row>
    <row r="323" ht="15.75" customHeight="1">
      <c r="E323" s="263"/>
    </row>
    <row r="324" ht="15.75" customHeight="1">
      <c r="E324" s="263"/>
    </row>
    <row r="325" ht="15.75" customHeight="1">
      <c r="E325" s="263"/>
    </row>
    <row r="326" ht="15.75" customHeight="1">
      <c r="E326" s="263"/>
    </row>
    <row r="327" ht="15.75" customHeight="1">
      <c r="E327" s="263"/>
    </row>
    <row r="328" ht="15.75" customHeight="1">
      <c r="E328" s="263"/>
    </row>
    <row r="329" ht="15.75" customHeight="1">
      <c r="E329" s="263"/>
    </row>
    <row r="330" ht="15.75" customHeight="1">
      <c r="E330" s="263"/>
    </row>
    <row r="331" ht="15.75" customHeight="1">
      <c r="E331" s="263"/>
    </row>
    <row r="332" ht="15.75" customHeight="1">
      <c r="E332" s="263"/>
    </row>
    <row r="333" ht="15.75" customHeight="1">
      <c r="E333" s="263"/>
    </row>
    <row r="334" ht="15.75" customHeight="1">
      <c r="E334" s="263"/>
    </row>
    <row r="335" ht="15.75" customHeight="1">
      <c r="E335" s="263"/>
    </row>
    <row r="336" ht="15.75" customHeight="1">
      <c r="E336" s="263"/>
    </row>
    <row r="337" ht="15.75" customHeight="1">
      <c r="E337" s="263"/>
    </row>
    <row r="338" ht="15.75" customHeight="1">
      <c r="E338" s="263"/>
    </row>
    <row r="339" ht="15.75" customHeight="1">
      <c r="E339" s="263"/>
    </row>
    <row r="340" ht="15.75" customHeight="1">
      <c r="E340" s="263"/>
    </row>
    <row r="341" ht="15.75" customHeight="1">
      <c r="E341" s="263"/>
    </row>
    <row r="342" ht="15.75" customHeight="1">
      <c r="E342" s="263"/>
    </row>
    <row r="343" ht="15.75" customHeight="1">
      <c r="E343" s="263"/>
    </row>
    <row r="344" ht="15.75" customHeight="1">
      <c r="E344" s="263"/>
    </row>
    <row r="345" ht="15.75" customHeight="1">
      <c r="E345" s="263"/>
    </row>
    <row r="346" ht="15.75" customHeight="1">
      <c r="E346" s="263"/>
    </row>
    <row r="347" ht="15.75" customHeight="1">
      <c r="E347" s="263"/>
    </row>
    <row r="348" ht="15.75" customHeight="1">
      <c r="E348" s="263"/>
    </row>
    <row r="349" ht="15.75" customHeight="1">
      <c r="E349" s="263"/>
    </row>
    <row r="350" ht="15.75" customHeight="1">
      <c r="E350" s="263"/>
    </row>
    <row r="351" ht="15.75" customHeight="1">
      <c r="E351" s="263"/>
    </row>
    <row r="352" ht="15.75" customHeight="1">
      <c r="E352" s="263"/>
    </row>
    <row r="353" ht="15.75" customHeight="1">
      <c r="E353" s="263"/>
    </row>
    <row r="354" ht="15.75" customHeight="1">
      <c r="E354" s="263"/>
    </row>
    <row r="355" ht="15.75" customHeight="1">
      <c r="E355" s="263"/>
    </row>
    <row r="356" ht="15.75" customHeight="1">
      <c r="E356" s="263"/>
    </row>
    <row r="357" ht="15.75" customHeight="1">
      <c r="E357" s="263"/>
    </row>
    <row r="358" ht="15.75" customHeight="1">
      <c r="E358" s="263"/>
    </row>
    <row r="359" ht="15.75" customHeight="1">
      <c r="E359" s="263"/>
    </row>
    <row r="360" ht="15.75" customHeight="1">
      <c r="E360" s="263"/>
    </row>
    <row r="361" ht="15.75" customHeight="1">
      <c r="E361" s="263"/>
    </row>
    <row r="362" ht="15.75" customHeight="1">
      <c r="E362" s="263"/>
    </row>
    <row r="363" ht="15.75" customHeight="1">
      <c r="E363" s="263"/>
    </row>
    <row r="364" ht="15.75" customHeight="1">
      <c r="E364" s="263"/>
    </row>
    <row r="365" ht="15.75" customHeight="1">
      <c r="E365" s="263"/>
    </row>
    <row r="366" ht="15.75" customHeight="1">
      <c r="E366" s="263"/>
    </row>
    <row r="367" ht="15.75" customHeight="1">
      <c r="E367" s="263"/>
    </row>
    <row r="368" ht="15.75" customHeight="1">
      <c r="E368" s="263"/>
    </row>
    <row r="369" ht="15.75" customHeight="1">
      <c r="E369" s="263"/>
    </row>
    <row r="370" ht="15.75" customHeight="1">
      <c r="E370" s="263"/>
    </row>
    <row r="371" ht="15.75" customHeight="1">
      <c r="E371" s="263"/>
    </row>
    <row r="372" ht="15.75" customHeight="1">
      <c r="E372" s="263"/>
    </row>
    <row r="373" ht="15.75" customHeight="1">
      <c r="E373" s="263"/>
    </row>
    <row r="374" ht="15.75" customHeight="1">
      <c r="E374" s="263"/>
    </row>
    <row r="375" ht="15.75" customHeight="1">
      <c r="E375" s="263"/>
    </row>
    <row r="376" ht="15.75" customHeight="1">
      <c r="E376" s="263"/>
    </row>
    <row r="377" ht="15.75" customHeight="1">
      <c r="E377" s="263"/>
    </row>
    <row r="378" ht="15.75" customHeight="1">
      <c r="E378" s="263"/>
    </row>
    <row r="379" ht="15.75" customHeight="1">
      <c r="E379" s="263"/>
    </row>
    <row r="380" ht="15.75" customHeight="1">
      <c r="E380" s="263"/>
    </row>
    <row r="381" ht="15.75" customHeight="1">
      <c r="E381" s="263"/>
    </row>
    <row r="382" ht="15.75" customHeight="1">
      <c r="E382" s="263"/>
    </row>
    <row r="383" ht="15.75" customHeight="1">
      <c r="E383" s="263"/>
    </row>
    <row r="384" ht="15.75" customHeight="1">
      <c r="E384" s="263"/>
    </row>
    <row r="385" ht="15.75" customHeight="1">
      <c r="E385" s="263"/>
    </row>
    <row r="386" ht="15.75" customHeight="1">
      <c r="E386" s="263"/>
    </row>
    <row r="387" ht="15.75" customHeight="1">
      <c r="E387" s="263"/>
    </row>
    <row r="388" ht="15.75" customHeight="1">
      <c r="E388" s="263"/>
    </row>
    <row r="389" ht="15.75" customHeight="1">
      <c r="E389" s="263"/>
    </row>
    <row r="390" ht="15.75" customHeight="1">
      <c r="E390" s="263"/>
    </row>
    <row r="391" ht="15.75" customHeight="1">
      <c r="E391" s="263"/>
    </row>
    <row r="392" ht="15.75" customHeight="1">
      <c r="E392" s="263"/>
    </row>
    <row r="393" ht="15.75" customHeight="1">
      <c r="E393" s="263"/>
    </row>
    <row r="394" ht="15.75" customHeight="1">
      <c r="E394" s="263"/>
    </row>
    <row r="395" ht="15.75" customHeight="1">
      <c r="E395" s="263"/>
    </row>
    <row r="396" ht="15.75" customHeight="1">
      <c r="E396" s="263"/>
    </row>
    <row r="397" ht="15.75" customHeight="1">
      <c r="E397" s="263"/>
    </row>
    <row r="398" ht="15.75" customHeight="1">
      <c r="E398" s="263"/>
    </row>
    <row r="399" ht="15.75" customHeight="1">
      <c r="E399" s="263"/>
    </row>
    <row r="400" ht="15.75" customHeight="1">
      <c r="E400" s="263"/>
    </row>
    <row r="401" ht="15.75" customHeight="1">
      <c r="E401" s="263"/>
    </row>
    <row r="402" ht="15.75" customHeight="1">
      <c r="E402" s="263"/>
    </row>
    <row r="403" ht="15.75" customHeight="1">
      <c r="E403" s="263"/>
    </row>
    <row r="404" ht="15.75" customHeight="1">
      <c r="E404" s="263"/>
    </row>
    <row r="405" ht="15.75" customHeight="1">
      <c r="E405" s="263"/>
    </row>
    <row r="406" ht="15.75" customHeight="1">
      <c r="E406" s="263"/>
    </row>
    <row r="407" ht="15.75" customHeight="1">
      <c r="E407" s="263"/>
    </row>
    <row r="408" ht="15.75" customHeight="1">
      <c r="E408" s="263"/>
    </row>
    <row r="409" ht="15.75" customHeight="1">
      <c r="E409" s="263"/>
    </row>
    <row r="410" ht="15.75" customHeight="1">
      <c r="E410" s="263"/>
    </row>
    <row r="411" ht="15.75" customHeight="1">
      <c r="E411" s="263"/>
    </row>
    <row r="412" ht="15.75" customHeight="1">
      <c r="E412" s="263"/>
    </row>
    <row r="413" ht="15.75" customHeight="1">
      <c r="E413" s="263"/>
    </row>
    <row r="414" ht="15.75" customHeight="1">
      <c r="E414" s="263"/>
    </row>
    <row r="415" ht="15.75" customHeight="1">
      <c r="E415" s="263"/>
    </row>
    <row r="416" ht="15.75" customHeight="1">
      <c r="E416" s="263"/>
    </row>
    <row r="417" ht="15.75" customHeight="1">
      <c r="E417" s="263"/>
    </row>
    <row r="418" ht="15.75" customHeight="1">
      <c r="E418" s="263"/>
    </row>
    <row r="419" ht="15.75" customHeight="1">
      <c r="E419" s="263"/>
    </row>
    <row r="420" ht="15.75" customHeight="1">
      <c r="E420" s="263"/>
    </row>
    <row r="421" ht="15.75" customHeight="1">
      <c r="E421" s="263"/>
    </row>
    <row r="422" ht="15.75" customHeight="1">
      <c r="E422" s="263"/>
    </row>
    <row r="423" ht="15.75" customHeight="1">
      <c r="E423" s="263"/>
    </row>
    <row r="424" ht="15.75" customHeight="1">
      <c r="E424" s="263"/>
    </row>
    <row r="425" ht="15.75" customHeight="1">
      <c r="E425" s="263"/>
    </row>
    <row r="426" ht="15.75" customHeight="1">
      <c r="E426" s="263"/>
    </row>
    <row r="427" ht="15.75" customHeight="1">
      <c r="E427" s="263"/>
    </row>
    <row r="428" ht="15.75" customHeight="1">
      <c r="E428" s="263"/>
    </row>
    <row r="429" ht="15.75" customHeight="1">
      <c r="E429" s="263"/>
    </row>
    <row r="430" ht="15.75" customHeight="1">
      <c r="E430" s="263"/>
    </row>
    <row r="431" ht="15.75" customHeight="1">
      <c r="E431" s="263"/>
    </row>
    <row r="432" ht="15.75" customHeight="1">
      <c r="E432" s="263"/>
    </row>
    <row r="433" ht="15.75" customHeight="1">
      <c r="E433" s="263"/>
    </row>
    <row r="434" ht="15.75" customHeight="1">
      <c r="E434" s="263"/>
    </row>
    <row r="435" ht="15.75" customHeight="1">
      <c r="E435" s="263"/>
    </row>
    <row r="436" ht="15.75" customHeight="1">
      <c r="E436" s="263"/>
    </row>
    <row r="437" ht="15.75" customHeight="1">
      <c r="E437" s="263"/>
    </row>
    <row r="438" ht="15.75" customHeight="1">
      <c r="E438" s="263"/>
    </row>
    <row r="439" ht="15.75" customHeight="1">
      <c r="E439" s="263"/>
    </row>
    <row r="440" ht="15.75" customHeight="1">
      <c r="E440" s="263"/>
    </row>
    <row r="441" ht="15.75" customHeight="1">
      <c r="E441" s="263"/>
    </row>
    <row r="442" ht="15.75" customHeight="1">
      <c r="E442" s="263"/>
    </row>
    <row r="443" ht="15.75" customHeight="1">
      <c r="E443" s="263"/>
    </row>
    <row r="444" ht="15.75" customHeight="1">
      <c r="E444" s="263"/>
    </row>
    <row r="445" ht="15.75" customHeight="1">
      <c r="E445" s="263"/>
    </row>
    <row r="446" ht="15.75" customHeight="1">
      <c r="E446" s="263"/>
    </row>
    <row r="447" ht="15.75" customHeight="1">
      <c r="E447" s="263"/>
    </row>
    <row r="448" ht="15.75" customHeight="1">
      <c r="E448" s="263"/>
    </row>
    <row r="449" ht="15.75" customHeight="1">
      <c r="E449" s="263"/>
    </row>
    <row r="450" ht="15.75" customHeight="1">
      <c r="E450" s="263"/>
    </row>
    <row r="451" ht="15.75" customHeight="1">
      <c r="E451" s="263"/>
    </row>
    <row r="452" ht="15.75" customHeight="1">
      <c r="E452" s="263"/>
    </row>
    <row r="453" ht="15.75" customHeight="1">
      <c r="E453" s="263"/>
    </row>
    <row r="454" ht="15.75" customHeight="1">
      <c r="E454" s="263"/>
    </row>
    <row r="455" ht="15.75" customHeight="1">
      <c r="E455" s="263"/>
    </row>
    <row r="456" ht="15.75" customHeight="1">
      <c r="E456" s="263"/>
    </row>
    <row r="457" ht="15.75" customHeight="1">
      <c r="E457" s="263"/>
    </row>
    <row r="458" ht="15.75" customHeight="1">
      <c r="E458" s="263"/>
    </row>
    <row r="459" ht="15.75" customHeight="1">
      <c r="E459" s="263"/>
    </row>
    <row r="460" ht="15.75" customHeight="1">
      <c r="E460" s="263"/>
    </row>
    <row r="461" ht="15.75" customHeight="1">
      <c r="E461" s="263"/>
    </row>
    <row r="462" ht="15.75" customHeight="1">
      <c r="E462" s="263"/>
    </row>
    <row r="463" ht="15.75" customHeight="1">
      <c r="E463" s="263"/>
    </row>
    <row r="464" ht="15.75" customHeight="1">
      <c r="E464" s="263"/>
    </row>
    <row r="465" ht="15.75" customHeight="1">
      <c r="E465" s="263"/>
    </row>
    <row r="466" ht="15.75" customHeight="1">
      <c r="E466" s="263"/>
    </row>
    <row r="467" ht="15.75" customHeight="1">
      <c r="E467" s="263"/>
    </row>
    <row r="468" ht="15.75" customHeight="1">
      <c r="E468" s="263"/>
    </row>
    <row r="469" ht="15.75" customHeight="1">
      <c r="E469" s="263"/>
    </row>
    <row r="470" ht="15.75" customHeight="1">
      <c r="E470" s="263"/>
    </row>
    <row r="471" ht="15.75" customHeight="1">
      <c r="E471" s="263"/>
    </row>
    <row r="472" ht="15.75" customHeight="1">
      <c r="E472" s="263"/>
    </row>
    <row r="473" ht="15.75" customHeight="1">
      <c r="E473" s="263"/>
    </row>
    <row r="474" ht="15.75" customHeight="1">
      <c r="E474" s="263"/>
    </row>
    <row r="475" ht="15.75" customHeight="1">
      <c r="E475" s="263"/>
    </row>
    <row r="476" ht="15.75" customHeight="1">
      <c r="E476" s="263"/>
    </row>
    <row r="477" ht="15.75" customHeight="1">
      <c r="E477" s="263"/>
    </row>
    <row r="478" ht="15.75" customHeight="1">
      <c r="E478" s="263"/>
    </row>
    <row r="479" ht="15.75" customHeight="1">
      <c r="E479" s="263"/>
    </row>
    <row r="480" ht="15.75" customHeight="1">
      <c r="E480" s="263"/>
    </row>
    <row r="481" ht="15.75" customHeight="1">
      <c r="E481" s="263"/>
    </row>
    <row r="482" ht="15.75" customHeight="1">
      <c r="E482" s="263"/>
    </row>
    <row r="483" ht="15.75" customHeight="1">
      <c r="E483" s="263"/>
    </row>
    <row r="484" ht="15.75" customHeight="1">
      <c r="E484" s="263"/>
    </row>
    <row r="485" ht="15.75" customHeight="1">
      <c r="E485" s="263"/>
    </row>
    <row r="486" ht="15.75" customHeight="1">
      <c r="E486" s="263"/>
    </row>
    <row r="487" ht="15.75" customHeight="1">
      <c r="E487" s="263"/>
    </row>
    <row r="488" ht="15.75" customHeight="1">
      <c r="E488" s="263"/>
    </row>
    <row r="489" ht="15.75" customHeight="1">
      <c r="E489" s="263"/>
    </row>
    <row r="490" ht="15.75" customHeight="1">
      <c r="E490" s="263"/>
    </row>
    <row r="491" ht="15.75" customHeight="1">
      <c r="E491" s="263"/>
    </row>
    <row r="492" ht="15.75" customHeight="1">
      <c r="E492" s="263"/>
    </row>
    <row r="493" ht="15.75" customHeight="1">
      <c r="E493" s="263"/>
    </row>
    <row r="494" ht="15.75" customHeight="1">
      <c r="E494" s="263"/>
    </row>
    <row r="495" ht="15.75" customHeight="1">
      <c r="E495" s="263"/>
    </row>
    <row r="496" ht="15.75" customHeight="1">
      <c r="E496" s="263"/>
    </row>
    <row r="497" ht="15.75" customHeight="1">
      <c r="E497" s="263"/>
    </row>
    <row r="498" ht="15.75" customHeight="1">
      <c r="E498" s="263"/>
    </row>
    <row r="499" ht="15.75" customHeight="1">
      <c r="E499" s="263"/>
    </row>
    <row r="500" ht="15.75" customHeight="1">
      <c r="E500" s="263"/>
    </row>
    <row r="501" ht="15.75" customHeight="1">
      <c r="E501" s="263"/>
    </row>
    <row r="502" ht="15.75" customHeight="1">
      <c r="E502" s="263"/>
    </row>
    <row r="503" ht="15.75" customHeight="1">
      <c r="E503" s="263"/>
    </row>
    <row r="504" ht="15.75" customHeight="1">
      <c r="E504" s="263"/>
    </row>
    <row r="505" ht="15.75" customHeight="1">
      <c r="E505" s="263"/>
    </row>
    <row r="506" ht="15.75" customHeight="1">
      <c r="E506" s="263"/>
    </row>
    <row r="507" ht="15.75" customHeight="1">
      <c r="E507" s="263"/>
    </row>
    <row r="508" ht="15.75" customHeight="1">
      <c r="E508" s="263"/>
    </row>
    <row r="509" ht="15.75" customHeight="1">
      <c r="E509" s="263"/>
    </row>
    <row r="510" ht="15.75" customHeight="1">
      <c r="E510" s="263"/>
    </row>
    <row r="511" ht="15.75" customHeight="1">
      <c r="E511" s="263"/>
    </row>
    <row r="512" ht="15.75" customHeight="1">
      <c r="E512" s="263"/>
    </row>
    <row r="513" ht="15.75" customHeight="1">
      <c r="E513" s="263"/>
    </row>
    <row r="514" ht="15.75" customHeight="1">
      <c r="E514" s="263"/>
    </row>
    <row r="515" ht="15.75" customHeight="1">
      <c r="E515" s="263"/>
    </row>
    <row r="516" ht="15.75" customHeight="1">
      <c r="E516" s="263"/>
    </row>
    <row r="517" ht="15.75" customHeight="1">
      <c r="E517" s="263"/>
    </row>
    <row r="518" ht="15.75" customHeight="1">
      <c r="E518" s="263"/>
    </row>
    <row r="519" ht="15.75" customHeight="1">
      <c r="E519" s="263"/>
    </row>
    <row r="520" ht="15.75" customHeight="1">
      <c r="E520" s="263"/>
    </row>
    <row r="521" ht="15.75" customHeight="1">
      <c r="E521" s="263"/>
    </row>
    <row r="522" ht="15.75" customHeight="1">
      <c r="E522" s="263"/>
    </row>
    <row r="523" ht="15.75" customHeight="1">
      <c r="E523" s="263"/>
    </row>
    <row r="524" ht="15.75" customHeight="1">
      <c r="E524" s="263"/>
    </row>
    <row r="525" ht="15.75" customHeight="1">
      <c r="E525" s="263"/>
    </row>
    <row r="526" ht="15.75" customHeight="1">
      <c r="E526" s="263"/>
    </row>
    <row r="527" ht="15.75" customHeight="1">
      <c r="E527" s="263"/>
    </row>
    <row r="528" ht="15.75" customHeight="1">
      <c r="E528" s="263"/>
    </row>
    <row r="529" ht="15.75" customHeight="1">
      <c r="E529" s="263"/>
    </row>
    <row r="530" ht="15.75" customHeight="1">
      <c r="E530" s="263"/>
    </row>
    <row r="531" ht="15.75" customHeight="1">
      <c r="E531" s="263"/>
    </row>
    <row r="532" ht="15.75" customHeight="1">
      <c r="E532" s="263"/>
    </row>
    <row r="533" ht="15.75" customHeight="1">
      <c r="E533" s="263"/>
    </row>
    <row r="534" ht="15.75" customHeight="1">
      <c r="E534" s="263"/>
    </row>
    <row r="535" ht="15.75" customHeight="1">
      <c r="E535" s="263"/>
    </row>
    <row r="536" ht="15.75" customHeight="1">
      <c r="E536" s="263"/>
    </row>
    <row r="537" ht="15.75" customHeight="1">
      <c r="E537" s="263"/>
    </row>
    <row r="538" ht="15.75" customHeight="1">
      <c r="E538" s="263"/>
    </row>
    <row r="539" ht="15.75" customHeight="1">
      <c r="E539" s="263"/>
    </row>
    <row r="540" ht="15.75" customHeight="1">
      <c r="E540" s="263"/>
    </row>
    <row r="541" ht="15.75" customHeight="1">
      <c r="E541" s="263"/>
    </row>
    <row r="542" ht="15.75" customHeight="1">
      <c r="E542" s="263"/>
    </row>
    <row r="543" ht="15.75" customHeight="1">
      <c r="E543" s="263"/>
    </row>
    <row r="544" ht="15.75" customHeight="1">
      <c r="E544" s="263"/>
    </row>
    <row r="545" ht="15.75" customHeight="1">
      <c r="E545" s="263"/>
    </row>
    <row r="546" ht="15.75" customHeight="1">
      <c r="E546" s="263"/>
    </row>
    <row r="547" ht="15.75" customHeight="1">
      <c r="E547" s="263"/>
    </row>
    <row r="548" ht="15.75" customHeight="1">
      <c r="E548" s="263"/>
    </row>
    <row r="549" ht="15.75" customHeight="1">
      <c r="E549" s="263"/>
    </row>
    <row r="550" ht="15.75" customHeight="1">
      <c r="E550" s="263"/>
    </row>
    <row r="551" ht="15.75" customHeight="1">
      <c r="E551" s="263"/>
    </row>
    <row r="552" ht="15.75" customHeight="1">
      <c r="E552" s="263"/>
    </row>
    <row r="553" ht="15.75" customHeight="1">
      <c r="E553" s="263"/>
    </row>
    <row r="554" ht="15.75" customHeight="1">
      <c r="E554" s="263"/>
    </row>
    <row r="555" ht="15.75" customHeight="1">
      <c r="E555" s="263"/>
    </row>
    <row r="556" ht="15.75" customHeight="1">
      <c r="E556" s="263"/>
    </row>
    <row r="557" ht="15.75" customHeight="1">
      <c r="E557" s="263"/>
    </row>
    <row r="558" ht="15.75" customHeight="1">
      <c r="E558" s="263"/>
    </row>
    <row r="559" ht="15.75" customHeight="1">
      <c r="E559" s="263"/>
    </row>
    <row r="560" ht="15.75" customHeight="1">
      <c r="E560" s="263"/>
    </row>
    <row r="561" ht="15.75" customHeight="1">
      <c r="E561" s="263"/>
    </row>
    <row r="562" ht="15.75" customHeight="1">
      <c r="E562" s="263"/>
    </row>
    <row r="563" ht="15.75" customHeight="1">
      <c r="E563" s="263"/>
    </row>
    <row r="564" ht="15.75" customHeight="1">
      <c r="E564" s="263"/>
    </row>
    <row r="565" ht="15.75" customHeight="1">
      <c r="E565" s="263"/>
    </row>
    <row r="566" ht="15.75" customHeight="1">
      <c r="E566" s="263"/>
    </row>
    <row r="567" ht="15.75" customHeight="1">
      <c r="E567" s="263"/>
    </row>
    <row r="568" ht="15.75" customHeight="1">
      <c r="E568" s="263"/>
    </row>
    <row r="569" ht="15.75" customHeight="1">
      <c r="E569" s="263"/>
    </row>
    <row r="570" ht="15.75" customHeight="1">
      <c r="E570" s="263"/>
    </row>
    <row r="571" ht="15.75" customHeight="1">
      <c r="E571" s="263"/>
    </row>
    <row r="572" ht="15.75" customHeight="1">
      <c r="E572" s="263"/>
    </row>
    <row r="573" ht="15.75" customHeight="1">
      <c r="E573" s="263"/>
    </row>
    <row r="574" ht="15.75" customHeight="1">
      <c r="E574" s="263"/>
    </row>
    <row r="575" ht="15.75" customHeight="1">
      <c r="E575" s="263"/>
    </row>
    <row r="576" ht="15.75" customHeight="1">
      <c r="E576" s="263"/>
    </row>
    <row r="577" ht="15.75" customHeight="1">
      <c r="E577" s="263"/>
    </row>
    <row r="578" ht="15.75" customHeight="1">
      <c r="E578" s="263"/>
    </row>
    <row r="579" ht="15.75" customHeight="1">
      <c r="E579" s="263"/>
    </row>
    <row r="580" ht="15.75" customHeight="1">
      <c r="E580" s="263"/>
    </row>
    <row r="581" ht="15.75" customHeight="1">
      <c r="E581" s="263"/>
    </row>
    <row r="582" ht="15.75" customHeight="1">
      <c r="E582" s="263"/>
    </row>
    <row r="583" ht="15.75" customHeight="1">
      <c r="E583" s="263"/>
    </row>
    <row r="584" ht="15.75" customHeight="1">
      <c r="E584" s="263"/>
    </row>
    <row r="585" ht="15.75" customHeight="1">
      <c r="E585" s="263"/>
    </row>
    <row r="586" ht="15.75" customHeight="1">
      <c r="E586" s="263"/>
    </row>
    <row r="587" ht="15.75" customHeight="1">
      <c r="E587" s="263"/>
    </row>
    <row r="588" ht="15.75" customHeight="1">
      <c r="E588" s="263"/>
    </row>
    <row r="589" ht="15.75" customHeight="1">
      <c r="E589" s="263"/>
    </row>
    <row r="590" ht="15.75" customHeight="1">
      <c r="E590" s="263"/>
    </row>
    <row r="591" ht="15.75" customHeight="1">
      <c r="E591" s="263"/>
    </row>
    <row r="592" ht="15.75" customHeight="1">
      <c r="E592" s="263"/>
    </row>
    <row r="593" ht="15.75" customHeight="1">
      <c r="E593" s="263"/>
    </row>
    <row r="594" ht="15.75" customHeight="1">
      <c r="E594" s="263"/>
    </row>
    <row r="595" ht="15.75" customHeight="1">
      <c r="E595" s="263"/>
    </row>
    <row r="596" ht="15.75" customHeight="1">
      <c r="E596" s="263"/>
    </row>
    <row r="597" ht="15.75" customHeight="1">
      <c r="E597" s="263"/>
    </row>
    <row r="598" ht="15.75" customHeight="1">
      <c r="E598" s="263"/>
    </row>
    <row r="599" ht="15.75" customHeight="1">
      <c r="E599" s="263"/>
    </row>
    <row r="600" ht="15.75" customHeight="1">
      <c r="E600" s="263"/>
    </row>
    <row r="601" ht="15.75" customHeight="1">
      <c r="E601" s="263"/>
    </row>
    <row r="602" ht="15.75" customHeight="1">
      <c r="E602" s="263"/>
    </row>
    <row r="603" ht="15.75" customHeight="1">
      <c r="E603" s="263"/>
    </row>
    <row r="604" ht="15.75" customHeight="1">
      <c r="E604" s="263"/>
    </row>
    <row r="605" ht="15.75" customHeight="1">
      <c r="E605" s="263"/>
    </row>
    <row r="606" ht="15.75" customHeight="1">
      <c r="E606" s="263"/>
    </row>
    <row r="607" ht="15.75" customHeight="1">
      <c r="E607" s="263"/>
    </row>
    <row r="608" ht="15.75" customHeight="1">
      <c r="E608" s="263"/>
    </row>
    <row r="609" ht="15.75" customHeight="1">
      <c r="E609" s="263"/>
    </row>
    <row r="610" ht="15.75" customHeight="1">
      <c r="E610" s="263"/>
    </row>
    <row r="611" ht="15.75" customHeight="1">
      <c r="E611" s="263"/>
    </row>
    <row r="612" ht="15.75" customHeight="1">
      <c r="E612" s="263"/>
    </row>
    <row r="613" ht="15.75" customHeight="1">
      <c r="E613" s="263"/>
    </row>
    <row r="614" ht="15.75" customHeight="1">
      <c r="E614" s="263"/>
    </row>
    <row r="615" ht="15.75" customHeight="1">
      <c r="E615" s="263"/>
    </row>
    <row r="616" ht="15.75" customHeight="1">
      <c r="E616" s="263"/>
    </row>
    <row r="617" ht="15.75" customHeight="1">
      <c r="E617" s="263"/>
    </row>
    <row r="618" ht="15.75" customHeight="1">
      <c r="E618" s="263"/>
    </row>
    <row r="619" ht="15.75" customHeight="1">
      <c r="E619" s="263"/>
    </row>
    <row r="620" ht="15.75" customHeight="1">
      <c r="E620" s="263"/>
    </row>
    <row r="621" ht="15.75" customHeight="1">
      <c r="E621" s="263"/>
    </row>
    <row r="622" ht="15.75" customHeight="1">
      <c r="E622" s="263"/>
    </row>
    <row r="623" ht="15.75" customHeight="1">
      <c r="E623" s="263"/>
    </row>
    <row r="624" ht="15.75" customHeight="1">
      <c r="E624" s="263"/>
    </row>
    <row r="625" ht="15.75" customHeight="1">
      <c r="E625" s="263"/>
    </row>
    <row r="626" ht="15.75" customHeight="1">
      <c r="E626" s="263"/>
    </row>
    <row r="627" ht="15.75" customHeight="1">
      <c r="E627" s="263"/>
    </row>
    <row r="628" ht="15.75" customHeight="1">
      <c r="E628" s="263"/>
    </row>
    <row r="629" ht="15.75" customHeight="1">
      <c r="E629" s="263"/>
    </row>
    <row r="630" ht="15.75" customHeight="1">
      <c r="E630" s="263"/>
    </row>
    <row r="631" ht="15.75" customHeight="1">
      <c r="E631" s="263"/>
    </row>
    <row r="632" ht="15.75" customHeight="1">
      <c r="E632" s="263"/>
    </row>
    <row r="633" ht="15.75" customHeight="1">
      <c r="E633" s="263"/>
    </row>
    <row r="634" ht="15.75" customHeight="1">
      <c r="E634" s="263"/>
    </row>
    <row r="635" ht="15.75" customHeight="1">
      <c r="E635" s="263"/>
    </row>
    <row r="636" ht="15.75" customHeight="1">
      <c r="E636" s="263"/>
    </row>
    <row r="637" ht="15.75" customHeight="1">
      <c r="E637" s="263"/>
    </row>
    <row r="638" ht="15.75" customHeight="1">
      <c r="E638" s="263"/>
    </row>
    <row r="639" ht="15.75" customHeight="1">
      <c r="E639" s="263"/>
    </row>
    <row r="640" ht="15.75" customHeight="1">
      <c r="E640" s="263"/>
    </row>
    <row r="641" ht="15.75" customHeight="1">
      <c r="E641" s="263"/>
    </row>
    <row r="642" ht="15.75" customHeight="1">
      <c r="E642" s="263"/>
    </row>
    <row r="643" ht="15.75" customHeight="1">
      <c r="E643" s="263"/>
    </row>
    <row r="644" ht="15.75" customHeight="1">
      <c r="E644" s="263"/>
    </row>
    <row r="645" ht="15.75" customHeight="1">
      <c r="E645" s="263"/>
    </row>
    <row r="646" ht="15.75" customHeight="1">
      <c r="E646" s="263"/>
    </row>
    <row r="647" ht="15.75" customHeight="1">
      <c r="E647" s="263"/>
    </row>
    <row r="648" ht="15.75" customHeight="1">
      <c r="E648" s="263"/>
    </row>
    <row r="649" ht="15.75" customHeight="1">
      <c r="E649" s="263"/>
    </row>
    <row r="650" ht="15.75" customHeight="1">
      <c r="E650" s="263"/>
    </row>
    <row r="651" ht="15.75" customHeight="1">
      <c r="E651" s="263"/>
    </row>
    <row r="652" ht="15.75" customHeight="1">
      <c r="E652" s="263"/>
    </row>
    <row r="653" ht="15.75" customHeight="1">
      <c r="E653" s="263"/>
    </row>
    <row r="654" ht="15.75" customHeight="1">
      <c r="E654" s="263"/>
    </row>
    <row r="655" ht="15.75" customHeight="1">
      <c r="E655" s="263"/>
    </row>
    <row r="656" ht="15.75" customHeight="1">
      <c r="E656" s="263"/>
    </row>
    <row r="657" ht="15.75" customHeight="1">
      <c r="E657" s="263"/>
    </row>
    <row r="658" ht="15.75" customHeight="1">
      <c r="E658" s="263"/>
    </row>
    <row r="659" ht="15.75" customHeight="1">
      <c r="E659" s="263"/>
    </row>
    <row r="660" ht="15.75" customHeight="1">
      <c r="E660" s="263"/>
    </row>
    <row r="661" ht="15.75" customHeight="1">
      <c r="E661" s="263"/>
    </row>
    <row r="662" ht="15.75" customHeight="1">
      <c r="E662" s="263"/>
    </row>
    <row r="663" ht="15.75" customHeight="1">
      <c r="E663" s="263"/>
    </row>
    <row r="664" ht="15.75" customHeight="1">
      <c r="E664" s="263"/>
    </row>
    <row r="665" ht="15.75" customHeight="1">
      <c r="E665" s="263"/>
    </row>
    <row r="666" ht="15.75" customHeight="1">
      <c r="E666" s="263"/>
    </row>
    <row r="667" ht="15.75" customHeight="1">
      <c r="E667" s="263"/>
    </row>
    <row r="668" ht="15.75" customHeight="1">
      <c r="E668" s="263"/>
    </row>
    <row r="669" ht="15.75" customHeight="1">
      <c r="E669" s="263"/>
    </row>
    <row r="670" ht="15.75" customHeight="1">
      <c r="E670" s="263"/>
    </row>
    <row r="671" ht="15.75" customHeight="1">
      <c r="E671" s="263"/>
    </row>
    <row r="672" ht="15.75" customHeight="1">
      <c r="E672" s="263"/>
    </row>
    <row r="673" ht="15.75" customHeight="1">
      <c r="E673" s="263"/>
    </row>
    <row r="674" ht="15.75" customHeight="1">
      <c r="E674" s="263"/>
    </row>
    <row r="675" ht="15.75" customHeight="1">
      <c r="E675" s="263"/>
    </row>
    <row r="676" ht="15.75" customHeight="1">
      <c r="E676" s="263"/>
    </row>
    <row r="677" ht="15.75" customHeight="1">
      <c r="E677" s="263"/>
    </row>
    <row r="678" ht="15.75" customHeight="1">
      <c r="E678" s="263"/>
    </row>
    <row r="679" ht="15.75" customHeight="1">
      <c r="E679" s="263"/>
    </row>
    <row r="680" ht="15.75" customHeight="1">
      <c r="E680" s="263"/>
    </row>
    <row r="681" ht="15.75" customHeight="1">
      <c r="E681" s="263"/>
    </row>
    <row r="682" ht="15.75" customHeight="1">
      <c r="E682" s="263"/>
    </row>
    <row r="683" ht="15.75" customHeight="1">
      <c r="E683" s="263"/>
    </row>
    <row r="684" ht="15.75" customHeight="1">
      <c r="E684" s="263"/>
    </row>
    <row r="685" ht="15.75" customHeight="1">
      <c r="E685" s="263"/>
    </row>
    <row r="686" ht="15.75" customHeight="1">
      <c r="E686" s="263"/>
    </row>
    <row r="687" ht="15.75" customHeight="1">
      <c r="E687" s="263"/>
    </row>
    <row r="688" ht="15.75" customHeight="1">
      <c r="E688" s="263"/>
    </row>
    <row r="689" ht="15.75" customHeight="1">
      <c r="E689" s="263"/>
    </row>
    <row r="690" ht="15.75" customHeight="1">
      <c r="E690" s="263"/>
    </row>
    <row r="691" ht="15.75" customHeight="1">
      <c r="E691" s="263"/>
    </row>
    <row r="692" ht="15.75" customHeight="1">
      <c r="E692" s="263"/>
    </row>
    <row r="693" ht="15.75" customHeight="1">
      <c r="E693" s="263"/>
    </row>
    <row r="694" ht="15.75" customHeight="1">
      <c r="E694" s="263"/>
    </row>
    <row r="695" ht="15.75" customHeight="1">
      <c r="E695" s="263"/>
    </row>
    <row r="696" ht="15.75" customHeight="1">
      <c r="E696" s="263"/>
    </row>
    <row r="697" ht="15.75" customHeight="1">
      <c r="E697" s="263"/>
    </row>
    <row r="698" ht="15.75" customHeight="1">
      <c r="E698" s="263"/>
    </row>
    <row r="699" ht="15.75" customHeight="1">
      <c r="E699" s="263"/>
    </row>
    <row r="700" ht="15.75" customHeight="1">
      <c r="E700" s="263"/>
    </row>
    <row r="701" ht="15.75" customHeight="1">
      <c r="E701" s="263"/>
    </row>
    <row r="702" ht="15.75" customHeight="1">
      <c r="E702" s="263"/>
    </row>
    <row r="703" ht="15.75" customHeight="1">
      <c r="E703" s="263"/>
    </row>
    <row r="704" ht="15.75" customHeight="1">
      <c r="E704" s="263"/>
    </row>
    <row r="705" ht="15.75" customHeight="1">
      <c r="E705" s="263"/>
    </row>
    <row r="706" ht="15.75" customHeight="1">
      <c r="E706" s="263"/>
    </row>
    <row r="707" ht="15.75" customHeight="1">
      <c r="E707" s="263"/>
    </row>
    <row r="708" ht="15.75" customHeight="1">
      <c r="E708" s="263"/>
    </row>
    <row r="709" ht="15.75" customHeight="1">
      <c r="E709" s="263"/>
    </row>
    <row r="710" ht="15.75" customHeight="1">
      <c r="E710" s="263"/>
    </row>
    <row r="711" ht="15.75" customHeight="1">
      <c r="E711" s="263"/>
    </row>
    <row r="712" ht="15.75" customHeight="1">
      <c r="E712" s="263"/>
    </row>
    <row r="713" ht="15.75" customHeight="1">
      <c r="E713" s="263"/>
    </row>
    <row r="714" ht="15.75" customHeight="1">
      <c r="E714" s="263"/>
    </row>
    <row r="715" ht="15.75" customHeight="1">
      <c r="E715" s="263"/>
    </row>
    <row r="716" ht="15.75" customHeight="1">
      <c r="E716" s="263"/>
    </row>
    <row r="717" ht="15.75" customHeight="1">
      <c r="E717" s="263"/>
    </row>
    <row r="718" ht="15.75" customHeight="1">
      <c r="E718" s="263"/>
    </row>
    <row r="719" ht="15.75" customHeight="1">
      <c r="E719" s="263"/>
    </row>
    <row r="720" ht="15.75" customHeight="1">
      <c r="E720" s="263"/>
    </row>
    <row r="721" ht="15.75" customHeight="1">
      <c r="E721" s="263"/>
    </row>
    <row r="722" ht="15.75" customHeight="1">
      <c r="E722" s="263"/>
    </row>
    <row r="723" ht="15.75" customHeight="1">
      <c r="E723" s="263"/>
    </row>
    <row r="724" ht="15.75" customHeight="1">
      <c r="E724" s="263"/>
    </row>
    <row r="725" ht="15.75" customHeight="1">
      <c r="E725" s="263"/>
    </row>
    <row r="726" ht="15.75" customHeight="1">
      <c r="E726" s="263"/>
    </row>
    <row r="727" ht="15.75" customHeight="1">
      <c r="E727" s="263"/>
    </row>
    <row r="728" ht="15.75" customHeight="1">
      <c r="E728" s="263"/>
    </row>
    <row r="729" ht="15.75" customHeight="1">
      <c r="E729" s="263"/>
    </row>
    <row r="730" ht="15.75" customHeight="1">
      <c r="E730" s="263"/>
    </row>
    <row r="731" ht="15.75" customHeight="1">
      <c r="E731" s="263"/>
    </row>
    <row r="732" ht="15.75" customHeight="1">
      <c r="E732" s="263"/>
    </row>
    <row r="733" ht="15.75" customHeight="1">
      <c r="E733" s="263"/>
    </row>
    <row r="734" ht="15.75" customHeight="1">
      <c r="E734" s="263"/>
    </row>
    <row r="735" ht="15.75" customHeight="1">
      <c r="E735" s="263"/>
    </row>
    <row r="736" ht="15.75" customHeight="1">
      <c r="E736" s="263"/>
    </row>
    <row r="737" ht="15.75" customHeight="1">
      <c r="E737" s="263"/>
    </row>
    <row r="738" ht="15.75" customHeight="1">
      <c r="E738" s="263"/>
    </row>
    <row r="739" ht="15.75" customHeight="1">
      <c r="E739" s="263"/>
    </row>
    <row r="740" ht="15.75" customHeight="1">
      <c r="E740" s="263"/>
    </row>
    <row r="741" ht="15.75" customHeight="1">
      <c r="E741" s="263"/>
    </row>
    <row r="742" ht="15.75" customHeight="1">
      <c r="E742" s="263"/>
    </row>
    <row r="743" ht="15.75" customHeight="1">
      <c r="E743" s="263"/>
    </row>
    <row r="744" ht="15.75" customHeight="1">
      <c r="E744" s="263"/>
    </row>
    <row r="745" ht="15.75" customHeight="1">
      <c r="E745" s="263"/>
    </row>
    <row r="746" ht="15.75" customHeight="1">
      <c r="E746" s="263"/>
    </row>
    <row r="747" ht="15.75" customHeight="1">
      <c r="E747" s="263"/>
    </row>
    <row r="748" ht="15.75" customHeight="1">
      <c r="E748" s="263"/>
    </row>
    <row r="749" ht="15.75" customHeight="1">
      <c r="E749" s="263"/>
    </row>
    <row r="750" ht="15.75" customHeight="1">
      <c r="E750" s="263"/>
    </row>
    <row r="751" ht="15.75" customHeight="1">
      <c r="E751" s="263"/>
    </row>
    <row r="752" ht="15.75" customHeight="1">
      <c r="E752" s="263"/>
    </row>
    <row r="753" ht="15.75" customHeight="1">
      <c r="E753" s="263"/>
    </row>
    <row r="754" ht="15.75" customHeight="1">
      <c r="E754" s="263"/>
    </row>
    <row r="755" ht="15.75" customHeight="1">
      <c r="E755" s="263"/>
    </row>
    <row r="756" ht="15.75" customHeight="1">
      <c r="E756" s="263"/>
    </row>
    <row r="757" ht="15.75" customHeight="1">
      <c r="E757" s="263"/>
    </row>
    <row r="758" ht="15.75" customHeight="1">
      <c r="E758" s="263"/>
    </row>
    <row r="759" ht="15.75" customHeight="1">
      <c r="E759" s="263"/>
    </row>
    <row r="760" ht="15.75" customHeight="1">
      <c r="E760" s="263"/>
    </row>
    <row r="761" ht="15.75" customHeight="1">
      <c r="E761" s="263"/>
    </row>
    <row r="762" ht="15.75" customHeight="1">
      <c r="E762" s="263"/>
    </row>
    <row r="763" ht="15.75" customHeight="1">
      <c r="E763" s="263"/>
    </row>
    <row r="764" ht="15.75" customHeight="1">
      <c r="E764" s="263"/>
    </row>
    <row r="765" ht="15.75" customHeight="1">
      <c r="E765" s="263"/>
    </row>
    <row r="766" ht="15.75" customHeight="1">
      <c r="E766" s="263"/>
    </row>
    <row r="767" ht="15.75" customHeight="1">
      <c r="E767" s="263"/>
    </row>
    <row r="768" ht="15.75" customHeight="1">
      <c r="E768" s="263"/>
    </row>
    <row r="769" ht="15.75" customHeight="1">
      <c r="E769" s="263"/>
    </row>
    <row r="770" ht="15.75" customHeight="1">
      <c r="E770" s="263"/>
    </row>
    <row r="771" ht="15.75" customHeight="1">
      <c r="E771" s="263"/>
    </row>
    <row r="772" ht="15.75" customHeight="1">
      <c r="E772" s="263"/>
    </row>
    <row r="773" ht="15.75" customHeight="1">
      <c r="E773" s="263"/>
    </row>
    <row r="774" ht="15.75" customHeight="1">
      <c r="E774" s="263"/>
    </row>
    <row r="775" ht="15.75" customHeight="1">
      <c r="E775" s="263"/>
    </row>
    <row r="776" ht="15.75" customHeight="1">
      <c r="E776" s="263"/>
    </row>
    <row r="777" ht="15.75" customHeight="1">
      <c r="E777" s="263"/>
    </row>
    <row r="778" ht="15.75" customHeight="1">
      <c r="E778" s="263"/>
    </row>
    <row r="779" ht="15.75" customHeight="1">
      <c r="E779" s="263"/>
    </row>
    <row r="780" ht="15.75" customHeight="1">
      <c r="E780" s="263"/>
    </row>
    <row r="781" ht="15.75" customHeight="1">
      <c r="E781" s="263"/>
    </row>
    <row r="782" ht="15.75" customHeight="1">
      <c r="E782" s="263"/>
    </row>
    <row r="783" ht="15.75" customHeight="1">
      <c r="E783" s="263"/>
    </row>
    <row r="784" ht="15.75" customHeight="1">
      <c r="E784" s="263"/>
    </row>
    <row r="785" ht="15.75" customHeight="1">
      <c r="E785" s="263"/>
    </row>
    <row r="786" ht="15.75" customHeight="1">
      <c r="E786" s="263"/>
    </row>
    <row r="787" ht="15.75" customHeight="1">
      <c r="E787" s="263"/>
    </row>
    <row r="788" ht="15.75" customHeight="1">
      <c r="E788" s="263"/>
    </row>
    <row r="789" ht="15.75" customHeight="1">
      <c r="E789" s="263"/>
    </row>
    <row r="790" ht="15.75" customHeight="1">
      <c r="E790" s="263"/>
    </row>
    <row r="791" ht="15.75" customHeight="1">
      <c r="E791" s="263"/>
    </row>
    <row r="792" ht="15.75" customHeight="1">
      <c r="E792" s="263"/>
    </row>
    <row r="793" ht="15.75" customHeight="1">
      <c r="E793" s="263"/>
    </row>
    <row r="794" ht="15.75" customHeight="1">
      <c r="E794" s="263"/>
    </row>
    <row r="795" ht="15.75" customHeight="1">
      <c r="E795" s="263"/>
    </row>
    <row r="796" ht="15.75" customHeight="1">
      <c r="E796" s="263"/>
    </row>
    <row r="797" ht="15.75" customHeight="1">
      <c r="E797" s="263"/>
    </row>
    <row r="798" ht="15.75" customHeight="1">
      <c r="E798" s="263"/>
    </row>
    <row r="799" ht="15.75" customHeight="1">
      <c r="E799" s="263"/>
    </row>
    <row r="800" ht="15.75" customHeight="1">
      <c r="E800" s="263"/>
    </row>
    <row r="801" ht="15.75" customHeight="1">
      <c r="E801" s="263"/>
    </row>
    <row r="802" ht="15.75" customHeight="1">
      <c r="E802" s="263"/>
    </row>
    <row r="803" ht="15.75" customHeight="1">
      <c r="E803" s="263"/>
    </row>
    <row r="804" ht="15.75" customHeight="1">
      <c r="E804" s="263"/>
    </row>
    <row r="805" ht="15.75" customHeight="1">
      <c r="E805" s="263"/>
    </row>
    <row r="806" ht="15.75" customHeight="1">
      <c r="E806" s="263"/>
    </row>
    <row r="807" ht="15.75" customHeight="1">
      <c r="E807" s="263"/>
    </row>
    <row r="808" ht="15.75" customHeight="1">
      <c r="E808" s="263"/>
    </row>
    <row r="809" ht="15.75" customHeight="1">
      <c r="E809" s="263"/>
    </row>
    <row r="810" ht="15.75" customHeight="1">
      <c r="E810" s="263"/>
    </row>
    <row r="811" ht="15.75" customHeight="1">
      <c r="E811" s="263"/>
    </row>
    <row r="812" ht="15.75" customHeight="1">
      <c r="E812" s="263"/>
    </row>
    <row r="813" ht="15.75" customHeight="1">
      <c r="E813" s="263"/>
    </row>
    <row r="814" ht="15.75" customHeight="1">
      <c r="E814" s="263"/>
    </row>
    <row r="815" ht="15.75" customHeight="1">
      <c r="E815" s="263"/>
    </row>
    <row r="816" ht="15.75" customHeight="1">
      <c r="E816" s="263"/>
    </row>
    <row r="817" ht="15.75" customHeight="1">
      <c r="E817" s="263"/>
    </row>
    <row r="818" ht="15.75" customHeight="1">
      <c r="E818" s="263"/>
    </row>
    <row r="819" ht="15.75" customHeight="1">
      <c r="E819" s="263"/>
    </row>
    <row r="820" ht="15.75" customHeight="1">
      <c r="E820" s="263"/>
    </row>
    <row r="821" ht="15.75" customHeight="1">
      <c r="E821" s="263"/>
    </row>
    <row r="822" ht="15.75" customHeight="1">
      <c r="E822" s="263"/>
    </row>
    <row r="823" ht="15.75" customHeight="1">
      <c r="E823" s="263"/>
    </row>
    <row r="824" ht="15.75" customHeight="1">
      <c r="E824" s="263"/>
    </row>
    <row r="825" ht="15.75" customHeight="1">
      <c r="E825" s="263"/>
    </row>
    <row r="826" ht="15.75" customHeight="1">
      <c r="E826" s="263"/>
    </row>
    <row r="827" ht="15.75" customHeight="1">
      <c r="E827" s="263"/>
    </row>
    <row r="828" ht="15.75" customHeight="1">
      <c r="E828" s="263"/>
    </row>
    <row r="829" ht="15.75" customHeight="1">
      <c r="E829" s="263"/>
    </row>
    <row r="830" ht="15.75" customHeight="1">
      <c r="E830" s="263"/>
    </row>
    <row r="831" ht="15.75" customHeight="1">
      <c r="E831" s="263"/>
    </row>
    <row r="832" ht="15.75" customHeight="1">
      <c r="E832" s="263"/>
    </row>
    <row r="833" ht="15.75" customHeight="1">
      <c r="E833" s="263"/>
    </row>
    <row r="834" ht="15.75" customHeight="1">
      <c r="E834" s="263"/>
    </row>
    <row r="835" ht="15.75" customHeight="1">
      <c r="E835" s="263"/>
    </row>
    <row r="836" ht="15.75" customHeight="1">
      <c r="E836" s="263"/>
    </row>
    <row r="837" ht="15.75" customHeight="1">
      <c r="E837" s="263"/>
    </row>
    <row r="838" ht="15.75" customHeight="1">
      <c r="E838" s="263"/>
    </row>
    <row r="839" ht="15.75" customHeight="1">
      <c r="E839" s="263"/>
    </row>
    <row r="840" ht="15.75" customHeight="1">
      <c r="E840" s="263"/>
    </row>
    <row r="841" ht="15.75" customHeight="1">
      <c r="E841" s="263"/>
    </row>
    <row r="842" ht="15.75" customHeight="1">
      <c r="E842" s="263"/>
    </row>
    <row r="843" ht="15.75" customHeight="1">
      <c r="E843" s="263"/>
    </row>
    <row r="844" ht="15.75" customHeight="1">
      <c r="E844" s="263"/>
    </row>
    <row r="845" ht="15.75" customHeight="1">
      <c r="E845" s="263"/>
    </row>
    <row r="846" ht="15.75" customHeight="1">
      <c r="E846" s="263"/>
    </row>
    <row r="847" ht="15.75" customHeight="1">
      <c r="E847" s="263"/>
    </row>
    <row r="848" ht="15.75" customHeight="1">
      <c r="E848" s="263"/>
    </row>
    <row r="849" ht="15.75" customHeight="1">
      <c r="E849" s="263"/>
    </row>
    <row r="850" ht="15.75" customHeight="1">
      <c r="E850" s="263"/>
    </row>
    <row r="851" ht="15.75" customHeight="1">
      <c r="E851" s="263"/>
    </row>
    <row r="852" ht="15.75" customHeight="1">
      <c r="E852" s="263"/>
    </row>
    <row r="853" ht="15.75" customHeight="1">
      <c r="E853" s="263"/>
    </row>
    <row r="854" ht="15.75" customHeight="1">
      <c r="E854" s="263"/>
    </row>
    <row r="855" ht="15.75" customHeight="1">
      <c r="E855" s="263"/>
    </row>
    <row r="856" ht="15.75" customHeight="1">
      <c r="E856" s="263"/>
    </row>
    <row r="857" ht="15.75" customHeight="1">
      <c r="E857" s="263"/>
    </row>
    <row r="858" ht="15.75" customHeight="1">
      <c r="E858" s="263"/>
    </row>
    <row r="859" ht="15.75" customHeight="1">
      <c r="E859" s="263"/>
    </row>
    <row r="860" ht="15.75" customHeight="1">
      <c r="E860" s="263"/>
    </row>
    <row r="861" ht="15.75" customHeight="1">
      <c r="E861" s="263"/>
    </row>
    <row r="862" ht="15.75" customHeight="1">
      <c r="E862" s="263"/>
    </row>
    <row r="863" ht="15.75" customHeight="1">
      <c r="E863" s="263"/>
    </row>
    <row r="864" ht="15.75" customHeight="1">
      <c r="E864" s="263"/>
    </row>
    <row r="865" ht="15.75" customHeight="1">
      <c r="E865" s="263"/>
    </row>
    <row r="866" ht="15.75" customHeight="1">
      <c r="E866" s="263"/>
    </row>
    <row r="867" ht="15.75" customHeight="1">
      <c r="E867" s="263"/>
    </row>
    <row r="868" ht="15.75" customHeight="1">
      <c r="E868" s="263"/>
    </row>
    <row r="869" ht="15.75" customHeight="1">
      <c r="E869" s="263"/>
    </row>
    <row r="870" ht="15.75" customHeight="1">
      <c r="E870" s="263"/>
    </row>
    <row r="871" ht="15.75" customHeight="1">
      <c r="E871" s="263"/>
    </row>
    <row r="872" ht="15.75" customHeight="1">
      <c r="E872" s="263"/>
    </row>
    <row r="873" ht="15.75" customHeight="1">
      <c r="E873" s="263"/>
    </row>
    <row r="874" ht="15.75" customHeight="1">
      <c r="E874" s="263"/>
    </row>
    <row r="875" ht="15.75" customHeight="1">
      <c r="E875" s="263"/>
    </row>
    <row r="876" ht="15.75" customHeight="1">
      <c r="E876" s="263"/>
    </row>
    <row r="877" ht="15.75" customHeight="1">
      <c r="E877" s="263"/>
    </row>
    <row r="878" ht="15.75" customHeight="1">
      <c r="E878" s="263"/>
    </row>
    <row r="879" ht="15.75" customHeight="1">
      <c r="E879" s="263"/>
    </row>
    <row r="880" ht="15.75" customHeight="1">
      <c r="E880" s="263"/>
    </row>
    <row r="881" ht="15.75" customHeight="1">
      <c r="E881" s="263"/>
    </row>
    <row r="882" ht="15.75" customHeight="1">
      <c r="E882" s="263"/>
    </row>
    <row r="883" ht="15.75" customHeight="1">
      <c r="E883" s="263"/>
    </row>
    <row r="884" ht="15.75" customHeight="1">
      <c r="E884" s="263"/>
    </row>
    <row r="885" ht="15.75" customHeight="1">
      <c r="E885" s="263"/>
    </row>
    <row r="886" ht="15.75" customHeight="1">
      <c r="E886" s="263"/>
    </row>
    <row r="887" ht="15.75" customHeight="1">
      <c r="E887" s="263"/>
    </row>
    <row r="888" ht="15.75" customHeight="1">
      <c r="E888" s="263"/>
    </row>
    <row r="889" ht="15.75" customHeight="1">
      <c r="E889" s="263"/>
    </row>
    <row r="890" ht="15.75" customHeight="1">
      <c r="E890" s="263"/>
    </row>
    <row r="891" ht="15.75" customHeight="1">
      <c r="E891" s="263"/>
    </row>
    <row r="892" ht="15.75" customHeight="1">
      <c r="E892" s="263"/>
    </row>
    <row r="893" ht="15.75" customHeight="1">
      <c r="E893" s="263"/>
    </row>
    <row r="894" ht="15.75" customHeight="1">
      <c r="E894" s="263"/>
    </row>
    <row r="895" ht="15.75" customHeight="1">
      <c r="E895" s="263"/>
    </row>
    <row r="896" ht="15.75" customHeight="1">
      <c r="E896" s="263"/>
    </row>
    <row r="897" ht="15.75" customHeight="1">
      <c r="E897" s="263"/>
    </row>
    <row r="898" ht="15.75" customHeight="1">
      <c r="E898" s="263"/>
    </row>
    <row r="899" ht="15.75" customHeight="1">
      <c r="E899" s="263"/>
    </row>
    <row r="900" ht="15.75" customHeight="1">
      <c r="E900" s="263"/>
    </row>
    <row r="901" ht="15.75" customHeight="1">
      <c r="E901" s="263"/>
    </row>
    <row r="902" ht="15.75" customHeight="1">
      <c r="E902" s="263"/>
    </row>
    <row r="903" ht="15.75" customHeight="1">
      <c r="E903" s="263"/>
    </row>
    <row r="904" ht="15.75" customHeight="1">
      <c r="E904" s="263"/>
    </row>
    <row r="905" ht="15.75" customHeight="1">
      <c r="E905" s="263"/>
    </row>
    <row r="906" ht="15.75" customHeight="1">
      <c r="E906" s="263"/>
    </row>
    <row r="907" ht="15.75" customHeight="1">
      <c r="E907" s="263"/>
    </row>
    <row r="908" ht="15.75" customHeight="1">
      <c r="E908" s="263"/>
    </row>
    <row r="909" ht="15.75" customHeight="1">
      <c r="E909" s="263"/>
    </row>
    <row r="910" ht="15.75" customHeight="1">
      <c r="E910" s="263"/>
    </row>
    <row r="911" ht="15.75" customHeight="1">
      <c r="E911" s="263"/>
    </row>
    <row r="912" ht="15.75" customHeight="1">
      <c r="E912" s="263"/>
    </row>
    <row r="913" ht="15.75" customHeight="1">
      <c r="E913" s="263"/>
    </row>
    <row r="914" ht="15.75" customHeight="1">
      <c r="E914" s="263"/>
    </row>
    <row r="915" ht="15.75" customHeight="1">
      <c r="E915" s="263"/>
    </row>
    <row r="916" ht="15.75" customHeight="1">
      <c r="E916" s="263"/>
    </row>
    <row r="917" ht="15.75" customHeight="1">
      <c r="E917" s="263"/>
    </row>
    <row r="918" ht="15.75" customHeight="1">
      <c r="E918" s="263"/>
    </row>
    <row r="919" ht="15.75" customHeight="1">
      <c r="E919" s="263"/>
    </row>
    <row r="920" ht="15.75" customHeight="1">
      <c r="E920" s="263"/>
    </row>
    <row r="921" ht="15.75" customHeight="1">
      <c r="E921" s="263"/>
    </row>
    <row r="922" ht="15.75" customHeight="1">
      <c r="E922" s="263"/>
    </row>
    <row r="923" ht="15.75" customHeight="1">
      <c r="E923" s="263"/>
    </row>
    <row r="924" ht="15.75" customHeight="1">
      <c r="E924" s="263"/>
    </row>
    <row r="925" ht="15.75" customHeight="1">
      <c r="E925" s="263"/>
    </row>
    <row r="926" ht="15.75" customHeight="1">
      <c r="E926" s="263"/>
    </row>
    <row r="927" ht="15.75" customHeight="1">
      <c r="E927" s="263"/>
    </row>
    <row r="928" ht="15.75" customHeight="1">
      <c r="E928" s="263"/>
    </row>
    <row r="929" ht="15.75" customHeight="1">
      <c r="E929" s="263"/>
    </row>
    <row r="930" ht="15.75" customHeight="1">
      <c r="E930" s="263"/>
    </row>
    <row r="931" ht="15.75" customHeight="1">
      <c r="E931" s="263"/>
    </row>
    <row r="932" ht="15.75" customHeight="1">
      <c r="E932" s="263"/>
    </row>
    <row r="933" ht="15.75" customHeight="1">
      <c r="E933" s="263"/>
    </row>
    <row r="934" ht="15.75" customHeight="1">
      <c r="E934" s="263"/>
    </row>
    <row r="935" ht="15.75" customHeight="1">
      <c r="E935" s="263"/>
    </row>
    <row r="936" ht="15.75" customHeight="1">
      <c r="E936" s="263"/>
    </row>
    <row r="937" ht="15.75" customHeight="1">
      <c r="E937" s="263"/>
    </row>
    <row r="938" ht="15.75" customHeight="1">
      <c r="E938" s="263"/>
    </row>
    <row r="939" ht="15.75" customHeight="1">
      <c r="E939" s="263"/>
    </row>
    <row r="940" ht="15.75" customHeight="1">
      <c r="E940" s="263"/>
    </row>
    <row r="941" ht="15.75" customHeight="1">
      <c r="E941" s="263"/>
    </row>
    <row r="942" ht="15.75" customHeight="1">
      <c r="E942" s="263"/>
    </row>
    <row r="943" ht="15.75" customHeight="1">
      <c r="E943" s="263"/>
    </row>
    <row r="944" ht="15.75" customHeight="1">
      <c r="E944" s="263"/>
    </row>
    <row r="945" ht="15.75" customHeight="1">
      <c r="E945" s="263"/>
    </row>
    <row r="946" ht="15.75" customHeight="1">
      <c r="E946" s="263"/>
    </row>
    <row r="947" ht="15.75" customHeight="1">
      <c r="E947" s="263"/>
    </row>
    <row r="948" ht="15.75" customHeight="1">
      <c r="E948" s="263"/>
    </row>
    <row r="949" ht="15.75" customHeight="1">
      <c r="E949" s="263"/>
    </row>
    <row r="950" ht="15.75" customHeight="1">
      <c r="E950" s="263"/>
    </row>
    <row r="951" ht="15.75" customHeight="1">
      <c r="E951" s="263"/>
    </row>
    <row r="952" ht="15.75" customHeight="1">
      <c r="E952" s="263"/>
    </row>
    <row r="953" ht="15.75" customHeight="1">
      <c r="E953" s="263"/>
    </row>
    <row r="954" ht="15.75" customHeight="1">
      <c r="E954" s="263"/>
    </row>
    <row r="955" ht="15.75" customHeight="1">
      <c r="E955" s="263"/>
    </row>
    <row r="956" ht="15.75" customHeight="1">
      <c r="E956" s="263"/>
    </row>
    <row r="957" ht="15.75" customHeight="1">
      <c r="E957" s="263"/>
    </row>
    <row r="958" ht="15.75" customHeight="1">
      <c r="E958" s="263"/>
    </row>
    <row r="959" ht="15.75" customHeight="1">
      <c r="E959" s="263"/>
    </row>
    <row r="960" ht="15.75" customHeight="1">
      <c r="E960" s="263"/>
    </row>
    <row r="961" ht="15.75" customHeight="1">
      <c r="E961" s="263"/>
    </row>
    <row r="962" ht="15.75" customHeight="1">
      <c r="E962" s="263"/>
    </row>
    <row r="963" ht="15.75" customHeight="1">
      <c r="E963" s="263"/>
    </row>
    <row r="964" ht="15.75" customHeight="1">
      <c r="E964" s="263"/>
    </row>
    <row r="965" ht="15.75" customHeight="1">
      <c r="E965" s="263"/>
    </row>
    <row r="966" ht="15.75" customHeight="1">
      <c r="E966" s="263"/>
    </row>
    <row r="967" ht="15.75" customHeight="1">
      <c r="E967" s="263"/>
    </row>
    <row r="968" ht="15.75" customHeight="1">
      <c r="E968" s="263"/>
    </row>
    <row r="969" ht="15.75" customHeight="1">
      <c r="E969" s="263"/>
    </row>
    <row r="970" ht="15.75" customHeight="1">
      <c r="E970" s="263"/>
    </row>
    <row r="971" ht="15.75" customHeight="1">
      <c r="E971" s="263"/>
    </row>
    <row r="972" ht="15.75" customHeight="1">
      <c r="E972" s="263"/>
    </row>
    <row r="973" ht="15.75" customHeight="1">
      <c r="E973" s="263"/>
    </row>
    <row r="974" ht="15.75" customHeight="1">
      <c r="E974" s="263"/>
    </row>
    <row r="975" ht="15.75" customHeight="1">
      <c r="E975" s="263"/>
    </row>
    <row r="976" ht="15.75" customHeight="1">
      <c r="E976" s="263"/>
    </row>
    <row r="977" ht="15.75" customHeight="1">
      <c r="E977" s="263"/>
    </row>
    <row r="978" ht="15.75" customHeight="1">
      <c r="E978" s="263"/>
    </row>
    <row r="979" ht="15.75" customHeight="1">
      <c r="E979" s="263"/>
    </row>
    <row r="980" ht="15.75" customHeight="1">
      <c r="E980" s="263"/>
    </row>
    <row r="981" ht="15.75" customHeight="1">
      <c r="E981" s="263"/>
    </row>
    <row r="982" ht="15.75" customHeight="1">
      <c r="E982" s="263"/>
    </row>
    <row r="983" ht="15.75" customHeight="1">
      <c r="E983" s="263"/>
    </row>
    <row r="984" ht="15.75" customHeight="1">
      <c r="E984" s="263"/>
    </row>
    <row r="985" ht="15.75" customHeight="1">
      <c r="E985" s="263"/>
    </row>
    <row r="986" ht="15.75" customHeight="1">
      <c r="E986" s="263"/>
    </row>
    <row r="987" ht="15.75" customHeight="1">
      <c r="E987" s="263"/>
    </row>
    <row r="988" ht="15.75" customHeight="1">
      <c r="E988" s="263"/>
    </row>
    <row r="989" ht="15.75" customHeight="1">
      <c r="E989" s="263"/>
    </row>
    <row r="990" ht="15.75" customHeight="1">
      <c r="E990" s="263"/>
    </row>
    <row r="991" ht="15.75" customHeight="1">
      <c r="E991" s="263"/>
    </row>
    <row r="992" ht="15.75" customHeight="1">
      <c r="E992" s="263"/>
    </row>
    <row r="993" ht="15.75" customHeight="1">
      <c r="E993" s="263"/>
    </row>
    <row r="994" ht="15.75" customHeight="1">
      <c r="E994" s="263"/>
    </row>
    <row r="995" ht="15.75" customHeight="1">
      <c r="E995" s="263"/>
    </row>
  </sheetData>
  <autoFilter ref="$A$11:$S$19"/>
  <mergeCells count="1">
    <mergeCell ref="A1:E9"/>
  </mergeCells>
  <hyperlinks>
    <hyperlink r:id="rId4" ref="G12"/>
    <hyperlink r:id="rId5" ref="G13"/>
    <hyperlink r:id="rId6" ref="G14"/>
    <hyperlink r:id="rId7" ref="G15"/>
    <hyperlink r:id="rId8" ref="G16"/>
    <hyperlink r:id="rId9" ref="G17"/>
    <hyperlink r:id="rId10" ref="G18"/>
    <hyperlink r:id="rId11" ref="K18"/>
    <hyperlink r:id="rId12" ref="G19"/>
    <hyperlink r:id="rId13" ref="G24"/>
  </hyperlinks>
  <printOptions/>
  <pageMargins bottom="0.75" footer="0.0" header="0.0" left="0.7" right="0.7" top="0.75"/>
  <pageSetup orientation="landscape"/>
  <drawing r:id="rId14"/>
  <legacyDrawing r:id="rId15"/>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9.86"/>
    <col customWidth="1" min="7" max="7" width="22.29"/>
    <col customWidth="1" min="8" max="19" width="59.14"/>
    <col customWidth="1" min="20" max="27" width="11.43"/>
  </cols>
  <sheetData>
    <row r="1">
      <c r="A1" s="110"/>
      <c r="F1" s="110"/>
      <c r="G1" s="111"/>
      <c r="H1" s="111"/>
      <c r="I1" s="111"/>
      <c r="J1" s="111"/>
      <c r="K1" s="111"/>
      <c r="L1" s="111"/>
      <c r="M1" s="111"/>
      <c r="N1" s="111"/>
      <c r="O1" s="111"/>
      <c r="P1" s="111"/>
      <c r="Q1" s="111"/>
      <c r="R1" s="111"/>
      <c r="S1" s="36"/>
      <c r="T1" s="36"/>
      <c r="U1" s="36"/>
      <c r="V1" s="36"/>
      <c r="W1" s="36"/>
      <c r="X1" s="36"/>
      <c r="Y1" s="36"/>
      <c r="Z1" s="36"/>
      <c r="AA1" s="36"/>
    </row>
    <row r="2">
      <c r="F2" s="110"/>
      <c r="G2" s="111"/>
      <c r="H2" s="111"/>
      <c r="I2" s="111"/>
      <c r="J2" s="111"/>
      <c r="K2" s="111"/>
      <c r="L2" s="111"/>
      <c r="M2" s="111"/>
      <c r="N2" s="111"/>
      <c r="O2" s="111"/>
      <c r="P2" s="111"/>
      <c r="Q2" s="111"/>
      <c r="R2" s="111"/>
      <c r="S2" s="36"/>
      <c r="T2" s="36"/>
      <c r="U2" s="36"/>
      <c r="V2" s="36"/>
      <c r="W2" s="36"/>
      <c r="X2" s="36"/>
      <c r="Y2" s="36"/>
      <c r="Z2" s="36"/>
      <c r="AA2" s="36"/>
    </row>
    <row r="3">
      <c r="F3" s="110"/>
      <c r="G3" s="111"/>
      <c r="H3" s="111"/>
      <c r="I3" s="111"/>
      <c r="J3" s="111"/>
      <c r="K3" s="111"/>
      <c r="L3" s="111"/>
      <c r="M3" s="111"/>
      <c r="N3" s="111"/>
      <c r="O3" s="111"/>
      <c r="P3" s="111"/>
      <c r="Q3" s="111"/>
      <c r="R3" s="111"/>
      <c r="S3" s="36"/>
      <c r="T3" s="36"/>
      <c r="U3" s="36"/>
      <c r="V3" s="36"/>
      <c r="W3" s="36"/>
      <c r="X3" s="36"/>
      <c r="Y3" s="36"/>
      <c r="Z3" s="36"/>
      <c r="AA3" s="36"/>
    </row>
    <row r="4">
      <c r="F4" s="110"/>
      <c r="G4" s="111"/>
      <c r="H4" s="111"/>
      <c r="I4" s="111"/>
      <c r="J4" s="111"/>
      <c r="K4" s="111"/>
      <c r="L4" s="111"/>
      <c r="M4" s="111"/>
      <c r="N4" s="111"/>
      <c r="O4" s="111"/>
      <c r="P4" s="111"/>
      <c r="Q4" s="111"/>
      <c r="R4" s="111"/>
      <c r="S4" s="36"/>
      <c r="T4" s="36"/>
      <c r="U4" s="36"/>
      <c r="V4" s="36"/>
      <c r="W4" s="36"/>
      <c r="X4" s="36"/>
      <c r="Y4" s="36"/>
      <c r="Z4" s="36"/>
      <c r="AA4" s="36"/>
    </row>
    <row r="5">
      <c r="F5" s="110"/>
      <c r="G5" s="111"/>
      <c r="H5" s="111"/>
      <c r="I5" s="111"/>
      <c r="J5" s="111"/>
      <c r="K5" s="111"/>
      <c r="L5" s="111"/>
      <c r="M5" s="111"/>
      <c r="N5" s="111"/>
      <c r="O5" s="111"/>
      <c r="P5" s="111"/>
      <c r="Q5" s="111"/>
      <c r="R5" s="111"/>
      <c r="S5" s="36"/>
      <c r="T5" s="36"/>
      <c r="U5" s="36"/>
      <c r="V5" s="36"/>
      <c r="W5" s="36"/>
      <c r="X5" s="36"/>
      <c r="Y5" s="36"/>
      <c r="Z5" s="36"/>
      <c r="AA5" s="36"/>
    </row>
    <row r="6">
      <c r="F6" s="110"/>
      <c r="G6" s="111"/>
      <c r="H6" s="111"/>
      <c r="I6" s="111"/>
      <c r="J6" s="111"/>
      <c r="K6" s="111"/>
      <c r="L6" s="111"/>
      <c r="M6" s="111"/>
      <c r="N6" s="111"/>
      <c r="O6" s="111"/>
      <c r="P6" s="111"/>
      <c r="Q6" s="111"/>
      <c r="R6" s="111"/>
      <c r="S6" s="36"/>
      <c r="T6" s="36"/>
      <c r="U6" s="36"/>
      <c r="V6" s="36"/>
      <c r="W6" s="36"/>
      <c r="X6" s="36"/>
      <c r="Y6" s="36"/>
      <c r="Z6" s="36"/>
      <c r="AA6" s="36"/>
    </row>
    <row r="7">
      <c r="F7" s="112"/>
      <c r="G7" s="113"/>
      <c r="H7" s="113"/>
      <c r="I7" s="113"/>
      <c r="J7" s="113"/>
      <c r="K7" s="113"/>
      <c r="L7" s="113"/>
      <c r="M7" s="113"/>
      <c r="N7" s="113"/>
      <c r="O7" s="113"/>
      <c r="P7" s="113"/>
      <c r="Q7" s="113"/>
      <c r="R7" s="113"/>
      <c r="S7" s="36"/>
      <c r="T7" s="36"/>
      <c r="U7" s="36"/>
      <c r="V7" s="36"/>
      <c r="W7" s="36"/>
      <c r="X7" s="36"/>
      <c r="Y7" s="36"/>
      <c r="Z7" s="36"/>
      <c r="AA7" s="36"/>
    </row>
    <row r="8">
      <c r="F8" s="114"/>
      <c r="G8" s="115"/>
      <c r="H8" s="115"/>
      <c r="I8" s="115"/>
      <c r="J8" s="115"/>
      <c r="K8" s="115"/>
      <c r="L8" s="115"/>
      <c r="M8" s="115"/>
      <c r="N8" s="115"/>
      <c r="O8" s="115"/>
      <c r="P8" s="115"/>
      <c r="Q8" s="115"/>
      <c r="R8" s="115"/>
      <c r="S8" s="36"/>
      <c r="T8" s="36"/>
      <c r="U8" s="36"/>
      <c r="V8" s="36"/>
      <c r="W8" s="36"/>
      <c r="X8" s="36"/>
      <c r="Y8" s="36"/>
      <c r="Z8" s="36"/>
      <c r="AA8" s="36"/>
    </row>
    <row r="9">
      <c r="F9" s="116"/>
      <c r="G9" s="117"/>
      <c r="H9" s="117"/>
      <c r="I9" s="117"/>
      <c r="J9" s="117"/>
      <c r="K9" s="117"/>
      <c r="L9" s="117"/>
      <c r="M9" s="117"/>
      <c r="N9" s="117"/>
      <c r="O9" s="117"/>
      <c r="P9" s="117"/>
      <c r="Q9" s="117"/>
      <c r="R9" s="117"/>
      <c r="S9" s="36"/>
      <c r="T9" s="36"/>
      <c r="U9" s="36"/>
      <c r="V9" s="36"/>
      <c r="W9" s="36"/>
      <c r="X9" s="36"/>
      <c r="Y9" s="36"/>
      <c r="Z9" s="36"/>
      <c r="AA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row>
    <row r="11">
      <c r="A11" s="203" t="s">
        <v>221</v>
      </c>
      <c r="B11" s="156" t="s">
        <v>222</v>
      </c>
      <c r="C11" s="156" t="s">
        <v>223</v>
      </c>
      <c r="D11" s="156" t="s">
        <v>224</v>
      </c>
      <c r="E11" s="159" t="s">
        <v>225</v>
      </c>
      <c r="F11" s="159" t="s">
        <v>226</v>
      </c>
      <c r="G11" s="1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row>
    <row r="12" ht="259.5" customHeight="1">
      <c r="A12" s="135" t="s">
        <v>136</v>
      </c>
      <c r="B12" s="128" t="s">
        <v>253</v>
      </c>
      <c r="C12" s="134" t="s">
        <v>0</v>
      </c>
      <c r="D12" s="128" t="s">
        <v>240</v>
      </c>
      <c r="E12" s="130" t="s">
        <v>1137</v>
      </c>
      <c r="F12" s="128" t="s">
        <v>244</v>
      </c>
      <c r="G12" s="232" t="s">
        <v>543</v>
      </c>
      <c r="H12" s="241" t="s">
        <v>1138</v>
      </c>
      <c r="I12" s="241" t="s">
        <v>1139</v>
      </c>
      <c r="J12" s="264" t="s">
        <v>1140</v>
      </c>
      <c r="K12" s="265" t="s">
        <v>1141</v>
      </c>
      <c r="L12" s="164" t="s">
        <v>1142</v>
      </c>
      <c r="M12" s="164" t="s">
        <v>1143</v>
      </c>
      <c r="N12" s="164" t="s">
        <v>1144</v>
      </c>
      <c r="O12" s="164" t="s">
        <v>1145</v>
      </c>
      <c r="P12" s="164" t="s">
        <v>1146</v>
      </c>
      <c r="Q12" s="164" t="s">
        <v>1147</v>
      </c>
      <c r="R12" s="164" t="s">
        <v>1148</v>
      </c>
      <c r="S12" s="164" t="s">
        <v>1149</v>
      </c>
      <c r="T12" s="122"/>
      <c r="U12" s="122"/>
      <c r="V12" s="122"/>
      <c r="W12" s="122"/>
      <c r="X12" s="122"/>
      <c r="Y12" s="122"/>
      <c r="Z12" s="122"/>
      <c r="AA12" s="122"/>
    </row>
    <row r="13" ht="331.5" customHeight="1">
      <c r="A13" s="135" t="s">
        <v>163</v>
      </c>
      <c r="B13" s="128" t="s">
        <v>275</v>
      </c>
      <c r="C13" s="134" t="s">
        <v>0</v>
      </c>
      <c r="D13" s="128" t="s">
        <v>276</v>
      </c>
      <c r="E13" s="130" t="s">
        <v>1150</v>
      </c>
      <c r="F13" s="128" t="s">
        <v>267</v>
      </c>
      <c r="G13" s="232" t="s">
        <v>543</v>
      </c>
      <c r="H13" s="241" t="s">
        <v>1151</v>
      </c>
      <c r="I13" s="228" t="s">
        <v>1152</v>
      </c>
      <c r="J13" s="264" t="s">
        <v>1153</v>
      </c>
      <c r="K13" s="266" t="s">
        <v>1154</v>
      </c>
      <c r="L13" s="164" t="s">
        <v>1155</v>
      </c>
      <c r="M13" s="164" t="s">
        <v>1156</v>
      </c>
      <c r="N13" s="164" t="s">
        <v>1157</v>
      </c>
      <c r="O13" s="164" t="s">
        <v>1158</v>
      </c>
      <c r="P13" s="164" t="s">
        <v>1159</v>
      </c>
      <c r="Q13" s="164" t="s">
        <v>1160</v>
      </c>
      <c r="R13" s="164" t="s">
        <v>1161</v>
      </c>
      <c r="S13" s="164" t="s">
        <v>1162</v>
      </c>
      <c r="T13" s="122"/>
      <c r="U13" s="122"/>
      <c r="V13" s="122"/>
      <c r="W13" s="122"/>
      <c r="X13" s="122"/>
      <c r="Y13" s="122"/>
      <c r="Z13" s="122"/>
      <c r="AA13" s="122"/>
    </row>
    <row r="14" ht="264.75" customHeight="1">
      <c r="A14" s="135" t="s">
        <v>168</v>
      </c>
      <c r="B14" s="128" t="s">
        <v>275</v>
      </c>
      <c r="C14" s="134" t="s">
        <v>0</v>
      </c>
      <c r="D14" s="128" t="s">
        <v>276</v>
      </c>
      <c r="E14" s="130" t="s">
        <v>1163</v>
      </c>
      <c r="F14" s="128" t="s">
        <v>242</v>
      </c>
      <c r="G14" s="232" t="s">
        <v>543</v>
      </c>
      <c r="H14" s="241" t="s">
        <v>1164</v>
      </c>
      <c r="I14" s="241" t="s">
        <v>1165</v>
      </c>
      <c r="J14" s="267" t="s">
        <v>1166</v>
      </c>
      <c r="K14" s="228" t="s">
        <v>1167</v>
      </c>
      <c r="L14" s="164" t="s">
        <v>1168</v>
      </c>
      <c r="M14" s="164" t="s">
        <v>1169</v>
      </c>
      <c r="N14" s="164" t="s">
        <v>1170</v>
      </c>
      <c r="O14" s="164" t="s">
        <v>1171</v>
      </c>
      <c r="P14" s="164" t="s">
        <v>1172</v>
      </c>
      <c r="Q14" s="164" t="s">
        <v>1173</v>
      </c>
      <c r="R14" s="164" t="s">
        <v>1174</v>
      </c>
      <c r="S14" s="164" t="s">
        <v>1175</v>
      </c>
      <c r="T14" s="122"/>
      <c r="U14" s="122"/>
      <c r="V14" s="122"/>
      <c r="W14" s="122"/>
      <c r="X14" s="122"/>
      <c r="Y14" s="122"/>
      <c r="Z14" s="122"/>
      <c r="AA14" s="122"/>
    </row>
    <row r="15" ht="285.75" customHeight="1">
      <c r="A15" s="135" t="s">
        <v>186</v>
      </c>
      <c r="B15" s="128" t="s">
        <v>285</v>
      </c>
      <c r="C15" s="134" t="s">
        <v>0</v>
      </c>
      <c r="D15" s="128" t="s">
        <v>276</v>
      </c>
      <c r="E15" s="130" t="s">
        <v>1176</v>
      </c>
      <c r="F15" s="128" t="s">
        <v>267</v>
      </c>
      <c r="G15" s="232" t="s">
        <v>543</v>
      </c>
      <c r="H15" s="241" t="s">
        <v>1177</v>
      </c>
      <c r="I15" s="241" t="s">
        <v>1178</v>
      </c>
      <c r="J15" s="264" t="s">
        <v>1179</v>
      </c>
      <c r="K15" s="265" t="s">
        <v>1180</v>
      </c>
      <c r="L15" s="164" t="s">
        <v>1181</v>
      </c>
      <c r="M15" s="164" t="s">
        <v>1182</v>
      </c>
      <c r="N15" s="164" t="s">
        <v>1183</v>
      </c>
      <c r="O15" s="164" t="s">
        <v>1184</v>
      </c>
      <c r="P15" s="164" t="s">
        <v>1185</v>
      </c>
      <c r="Q15" s="164" t="s">
        <v>1186</v>
      </c>
      <c r="R15" s="164" t="s">
        <v>1187</v>
      </c>
      <c r="S15" s="164" t="s">
        <v>1188</v>
      </c>
      <c r="T15" s="122"/>
      <c r="U15" s="122"/>
      <c r="V15" s="122"/>
      <c r="W15" s="122"/>
      <c r="X15" s="122"/>
      <c r="Y15" s="122"/>
      <c r="Z15" s="122"/>
      <c r="AA15" s="122"/>
    </row>
    <row r="16">
      <c r="A16" s="154"/>
      <c r="B16" s="152"/>
      <c r="C16" s="152"/>
      <c r="D16" s="152"/>
      <c r="E16" s="151"/>
      <c r="F16" s="152"/>
      <c r="G16" s="152"/>
      <c r="H16" s="122"/>
      <c r="I16" s="122"/>
      <c r="J16" s="268"/>
      <c r="K16" s="122"/>
      <c r="L16" s="122"/>
      <c r="N16" s="122"/>
      <c r="O16" s="122"/>
      <c r="P16" s="122"/>
      <c r="Q16" s="122"/>
      <c r="R16" s="122"/>
      <c r="S16" s="122"/>
      <c r="T16" s="122"/>
      <c r="U16" s="122"/>
      <c r="V16" s="122"/>
      <c r="W16" s="122"/>
      <c r="X16" s="122"/>
      <c r="Y16" s="122"/>
      <c r="Z16" s="122"/>
      <c r="AA16" s="122"/>
    </row>
    <row r="17">
      <c r="A17" s="154"/>
      <c r="B17" s="152"/>
      <c r="C17" s="152"/>
      <c r="D17" s="152"/>
      <c r="E17" s="151"/>
      <c r="F17" s="152"/>
      <c r="G17" s="152"/>
      <c r="H17" s="122"/>
      <c r="I17" s="269"/>
      <c r="J17" s="268"/>
      <c r="K17" s="122"/>
      <c r="L17" s="122"/>
      <c r="M17" s="270"/>
      <c r="N17" s="122"/>
      <c r="O17" s="122"/>
      <c r="P17" s="122"/>
      <c r="Q17" s="122"/>
      <c r="R17" s="122"/>
      <c r="S17" s="122"/>
      <c r="T17" s="122"/>
      <c r="U17" s="122"/>
      <c r="V17" s="122"/>
      <c r="W17" s="122"/>
      <c r="X17" s="122"/>
      <c r="Y17" s="122"/>
      <c r="Z17" s="122"/>
      <c r="AA17" s="122"/>
    </row>
    <row r="18">
      <c r="A18" s="154"/>
      <c r="B18" s="152"/>
      <c r="C18" s="152"/>
      <c r="D18" s="152"/>
      <c r="E18" s="151"/>
      <c r="F18" s="152"/>
      <c r="G18" s="152"/>
      <c r="H18" s="122"/>
      <c r="I18" s="122"/>
      <c r="J18" s="122"/>
      <c r="K18" s="122"/>
      <c r="L18" s="122"/>
      <c r="M18" s="270"/>
      <c r="N18" s="122"/>
      <c r="O18" s="122"/>
      <c r="P18" s="122"/>
      <c r="Q18" s="122"/>
      <c r="R18" s="122"/>
      <c r="S18" s="122"/>
      <c r="T18" s="122"/>
      <c r="U18" s="122"/>
      <c r="V18" s="122"/>
      <c r="W18" s="122"/>
      <c r="X18" s="122"/>
      <c r="Y18" s="122"/>
      <c r="Z18" s="122"/>
      <c r="AA18" s="122"/>
    </row>
    <row r="19">
      <c r="A19" s="154"/>
      <c r="B19" s="152"/>
      <c r="C19" s="152"/>
      <c r="D19" s="152"/>
      <c r="E19" s="151"/>
      <c r="F19" s="152"/>
      <c r="G19" s="152"/>
      <c r="H19" s="122"/>
      <c r="I19" s="122"/>
      <c r="J19" s="122"/>
      <c r="K19" s="122"/>
      <c r="L19" s="122"/>
      <c r="N19" s="122"/>
      <c r="O19" s="122"/>
      <c r="P19" s="122"/>
      <c r="Q19" s="122"/>
      <c r="R19" s="122"/>
      <c r="S19" s="122"/>
      <c r="T19" s="122"/>
      <c r="U19" s="122"/>
      <c r="V19" s="122"/>
      <c r="W19" s="122"/>
      <c r="X19" s="122"/>
      <c r="Y19" s="122"/>
      <c r="Z19" s="122"/>
      <c r="AA19" s="122"/>
    </row>
    <row r="20">
      <c r="A20" s="154"/>
      <c r="B20" s="152"/>
      <c r="C20" s="152"/>
      <c r="D20" s="152"/>
      <c r="E20" s="151"/>
      <c r="F20" s="152"/>
      <c r="G20" s="152"/>
      <c r="H20" s="122"/>
      <c r="I20" s="122"/>
      <c r="J20" s="122"/>
      <c r="K20" s="122"/>
      <c r="L20" s="122"/>
      <c r="M20" s="270"/>
      <c r="N20" s="122"/>
      <c r="O20" s="122"/>
      <c r="P20" s="122"/>
      <c r="Q20" s="122"/>
      <c r="R20" s="122"/>
      <c r="S20" s="122"/>
      <c r="T20" s="122"/>
      <c r="U20" s="122"/>
      <c r="V20" s="122"/>
      <c r="W20" s="122"/>
      <c r="X20" s="122"/>
      <c r="Y20" s="122"/>
      <c r="Z20" s="122"/>
      <c r="AA20" s="122"/>
    </row>
    <row r="21" ht="15.75" customHeight="1">
      <c r="A21" s="154"/>
      <c r="B21" s="152"/>
      <c r="C21" s="152"/>
      <c r="D21" s="152"/>
      <c r="E21" s="151"/>
      <c r="F21" s="152"/>
      <c r="G21" s="152"/>
      <c r="H21" s="122"/>
      <c r="I21" s="122"/>
      <c r="J21" s="122"/>
      <c r="K21" s="122"/>
      <c r="L21" s="122"/>
      <c r="M21" s="271"/>
      <c r="N21" s="122"/>
      <c r="O21" s="122"/>
      <c r="P21" s="122"/>
      <c r="Q21" s="122"/>
      <c r="R21" s="122"/>
      <c r="S21" s="122"/>
      <c r="T21" s="122"/>
      <c r="U21" s="122"/>
      <c r="V21" s="122"/>
      <c r="W21" s="122"/>
      <c r="X21" s="122"/>
      <c r="Y21" s="122"/>
      <c r="Z21" s="122"/>
      <c r="AA21" s="122"/>
    </row>
    <row r="22" ht="15.75" customHeight="1">
      <c r="A22" s="154"/>
      <c r="B22" s="152"/>
      <c r="C22" s="152"/>
      <c r="D22" s="152"/>
      <c r="E22" s="151"/>
      <c r="F22" s="152"/>
      <c r="G22" s="152"/>
      <c r="H22" s="122"/>
      <c r="I22" s="122"/>
      <c r="J22" s="122"/>
      <c r="K22" s="122"/>
      <c r="L22" s="122"/>
      <c r="M22" s="122"/>
      <c r="N22" s="122"/>
      <c r="O22" s="122"/>
      <c r="P22" s="122"/>
      <c r="Q22" s="122"/>
      <c r="R22" s="122"/>
      <c r="S22" s="122"/>
      <c r="T22" s="122"/>
      <c r="U22" s="122"/>
      <c r="V22" s="122"/>
      <c r="W22" s="122"/>
      <c r="X22" s="122"/>
      <c r="Y22" s="122"/>
      <c r="Z22" s="122"/>
      <c r="AA22" s="122"/>
    </row>
    <row r="23" ht="15.75" customHeight="1">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row>
    <row r="24" ht="15.75" customHeight="1">
      <c r="A24" s="154"/>
      <c r="B24" s="152"/>
      <c r="C24" s="152"/>
      <c r="D24" s="152"/>
      <c r="E24" s="151"/>
      <c r="F24" s="152"/>
      <c r="G24" s="152"/>
      <c r="H24" s="122"/>
      <c r="I24" s="122"/>
      <c r="J24" s="122"/>
      <c r="K24" s="122"/>
      <c r="L24" s="122"/>
      <c r="M24" s="122"/>
      <c r="N24" s="122"/>
      <c r="O24" s="122"/>
      <c r="P24" s="122"/>
      <c r="Q24" s="122"/>
      <c r="R24" s="122"/>
      <c r="S24" s="122"/>
      <c r="T24" s="122"/>
      <c r="U24" s="122"/>
      <c r="V24" s="122"/>
      <c r="W24" s="122"/>
      <c r="X24" s="122"/>
      <c r="Y24" s="122"/>
      <c r="Z24" s="122"/>
      <c r="AA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row>
    <row r="220" ht="15.75" customHeight="1">
      <c r="A220" s="154"/>
      <c r="B220" s="152"/>
      <c r="C220" s="152"/>
      <c r="D220" s="152"/>
      <c r="E220" s="151"/>
      <c r="F220" s="152"/>
      <c r="G220" s="152"/>
      <c r="H220" s="122"/>
      <c r="I220" s="122"/>
      <c r="J220" s="122"/>
      <c r="K220" s="122"/>
      <c r="L220" s="122"/>
      <c r="M220" s="122"/>
      <c r="N220" s="122"/>
      <c r="O220" s="122"/>
      <c r="P220" s="122"/>
      <c r="Q220" s="122"/>
      <c r="R220" s="122"/>
      <c r="S220" s="122"/>
      <c r="T220" s="122"/>
      <c r="U220" s="122"/>
      <c r="V220" s="122"/>
      <c r="W220" s="122"/>
      <c r="X220" s="122"/>
      <c r="Y220" s="122"/>
      <c r="Z220" s="122"/>
      <c r="AA220" s="12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G$15"/>
  <mergeCells count="1">
    <mergeCell ref="A1:E9"/>
  </mergeCells>
  <hyperlinks>
    <hyperlink r:id="rId4" ref="G12"/>
    <hyperlink r:id="rId5" ref="G13"/>
    <hyperlink r:id="rId6" ref="G14"/>
    <hyperlink r:id="rId7" ref="G15"/>
  </hyperlinks>
  <printOptions/>
  <pageMargins bottom="0.75" footer="0.0" header="0.0" left="0.7" right="0.7" top="0.75"/>
  <pageSetup orientation="landscape"/>
  <drawing r:id="rId8"/>
  <legacyDrawing r:id="rId9"/>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9.86"/>
    <col customWidth="1" min="7" max="7" width="22.29"/>
    <col customWidth="1" min="8" max="19" width="59.14"/>
    <col customWidth="1" min="20" max="27" width="11.43"/>
  </cols>
  <sheetData>
    <row r="1">
      <c r="A1" s="110"/>
      <c r="F1" s="110"/>
      <c r="G1" s="111"/>
      <c r="H1" s="111"/>
      <c r="I1" s="111"/>
      <c r="J1" s="111"/>
      <c r="K1" s="111"/>
      <c r="L1" s="111"/>
      <c r="M1" s="111"/>
      <c r="N1" s="272"/>
      <c r="O1" s="272"/>
      <c r="P1" s="111"/>
      <c r="Q1" s="273"/>
      <c r="R1" s="111"/>
      <c r="S1" s="36"/>
      <c r="T1" s="36"/>
      <c r="U1" s="36"/>
      <c r="V1" s="36"/>
      <c r="W1" s="36"/>
      <c r="X1" s="36"/>
      <c r="Y1" s="36"/>
      <c r="Z1" s="36"/>
      <c r="AA1" s="36"/>
    </row>
    <row r="2">
      <c r="F2" s="110"/>
      <c r="G2" s="111"/>
      <c r="H2" s="274"/>
      <c r="I2" s="274"/>
      <c r="J2" s="274"/>
      <c r="K2" s="111"/>
      <c r="L2" s="111"/>
      <c r="M2" s="111"/>
      <c r="N2" s="272"/>
      <c r="O2" s="272"/>
      <c r="P2" s="111"/>
      <c r="Q2" s="273"/>
      <c r="R2" s="111"/>
      <c r="S2" s="36"/>
      <c r="T2" s="36"/>
      <c r="U2" s="36"/>
      <c r="V2" s="36"/>
      <c r="W2" s="36"/>
      <c r="X2" s="36"/>
      <c r="Y2" s="36"/>
      <c r="Z2" s="36"/>
      <c r="AA2" s="36"/>
    </row>
    <row r="3">
      <c r="F3" s="110"/>
      <c r="G3" s="111"/>
      <c r="H3" s="274"/>
      <c r="I3" s="274"/>
      <c r="J3" s="274"/>
      <c r="K3" s="111"/>
      <c r="L3" s="111"/>
      <c r="M3" s="111"/>
      <c r="N3" s="272"/>
      <c r="O3" s="272"/>
      <c r="P3" s="111"/>
      <c r="Q3" s="273"/>
      <c r="R3" s="111"/>
      <c r="S3" s="36"/>
      <c r="T3" s="36"/>
      <c r="U3" s="36"/>
      <c r="V3" s="36"/>
      <c r="W3" s="36"/>
      <c r="X3" s="36"/>
      <c r="Y3" s="36"/>
      <c r="Z3" s="36"/>
      <c r="AA3" s="36"/>
    </row>
    <row r="4">
      <c r="F4" s="110"/>
      <c r="G4" s="111"/>
      <c r="H4" s="274"/>
      <c r="I4" s="274"/>
      <c r="J4" s="274"/>
      <c r="K4" s="111"/>
      <c r="L4" s="111"/>
      <c r="M4" s="111"/>
      <c r="N4" s="272"/>
      <c r="O4" s="272"/>
      <c r="P4" s="111"/>
      <c r="Q4" s="273"/>
      <c r="R4" s="111"/>
      <c r="S4" s="36"/>
      <c r="T4" s="36"/>
      <c r="U4" s="36"/>
      <c r="V4" s="36"/>
      <c r="W4" s="36"/>
      <c r="X4" s="36"/>
      <c r="Y4" s="36"/>
      <c r="Z4" s="36"/>
      <c r="AA4" s="36"/>
    </row>
    <row r="5">
      <c r="F5" s="110"/>
      <c r="G5" s="111"/>
      <c r="H5" s="274"/>
      <c r="I5" s="274"/>
      <c r="J5" s="274"/>
      <c r="K5" s="111"/>
      <c r="L5" s="111"/>
      <c r="M5" s="111"/>
      <c r="N5" s="272"/>
      <c r="O5" s="272"/>
      <c r="P5" s="111"/>
      <c r="Q5" s="273"/>
      <c r="R5" s="111"/>
      <c r="S5" s="36"/>
      <c r="T5" s="36"/>
      <c r="U5" s="36"/>
      <c r="V5" s="36"/>
      <c r="W5" s="36"/>
      <c r="X5" s="36"/>
      <c r="Y5" s="36"/>
      <c r="Z5" s="36"/>
      <c r="AA5" s="36"/>
    </row>
    <row r="6">
      <c r="F6" s="110"/>
      <c r="G6" s="111"/>
      <c r="H6" s="274"/>
      <c r="I6" s="274"/>
      <c r="J6" s="274"/>
      <c r="K6" s="111"/>
      <c r="L6" s="111"/>
      <c r="M6" s="111"/>
      <c r="N6" s="272"/>
      <c r="O6" s="275"/>
      <c r="P6" s="111"/>
      <c r="Q6" s="273"/>
      <c r="R6" s="111"/>
      <c r="S6" s="36"/>
      <c r="T6" s="36"/>
      <c r="U6" s="36"/>
      <c r="V6" s="36"/>
      <c r="W6" s="36"/>
      <c r="X6" s="36"/>
      <c r="Y6" s="36"/>
      <c r="Z6" s="36"/>
      <c r="AA6" s="36"/>
    </row>
    <row r="7">
      <c r="F7" s="112"/>
      <c r="G7" s="113"/>
      <c r="H7" s="276"/>
      <c r="I7" s="276"/>
      <c r="J7" s="276"/>
      <c r="K7" s="113"/>
      <c r="L7" s="113"/>
      <c r="M7" s="113"/>
      <c r="N7" s="113"/>
      <c r="O7" s="113"/>
      <c r="P7" s="113"/>
      <c r="Q7" s="113"/>
      <c r="R7" s="113"/>
      <c r="S7" s="36"/>
      <c r="T7" s="36"/>
      <c r="U7" s="36"/>
      <c r="V7" s="36"/>
      <c r="W7" s="36"/>
      <c r="X7" s="36"/>
      <c r="Y7" s="36"/>
      <c r="Z7" s="36"/>
      <c r="AA7" s="36"/>
    </row>
    <row r="8">
      <c r="F8" s="114"/>
      <c r="G8" s="115"/>
      <c r="H8" s="277"/>
      <c r="I8" s="277"/>
      <c r="J8" s="277"/>
      <c r="K8" s="115"/>
      <c r="L8" s="115"/>
      <c r="M8" s="115"/>
      <c r="N8" s="278"/>
      <c r="O8" s="278"/>
      <c r="P8" s="115"/>
      <c r="Q8" s="279"/>
      <c r="R8" s="115"/>
      <c r="S8" s="36"/>
      <c r="T8" s="36"/>
      <c r="U8" s="36"/>
      <c r="V8" s="36"/>
      <c r="W8" s="36"/>
      <c r="X8" s="36"/>
      <c r="Y8" s="36"/>
      <c r="Z8" s="36"/>
      <c r="AA8" s="36"/>
    </row>
    <row r="9">
      <c r="F9" s="116"/>
      <c r="G9" s="117"/>
      <c r="H9" s="280"/>
      <c r="I9" s="280"/>
      <c r="J9" s="280"/>
      <c r="K9" s="117"/>
      <c r="L9" s="117"/>
      <c r="M9" s="117"/>
      <c r="N9" s="281"/>
      <c r="O9" s="281"/>
      <c r="P9" s="117"/>
      <c r="Q9" s="282"/>
      <c r="R9" s="117"/>
      <c r="S9" s="36"/>
      <c r="T9" s="36"/>
      <c r="U9" s="36"/>
      <c r="V9" s="36"/>
      <c r="W9" s="36"/>
      <c r="X9" s="36"/>
      <c r="Y9" s="36"/>
      <c r="Z9" s="36"/>
      <c r="AA9" s="36"/>
    </row>
    <row r="10">
      <c r="A10" s="154"/>
      <c r="B10" s="152"/>
      <c r="C10" s="152"/>
      <c r="D10" s="152"/>
      <c r="E10" s="151"/>
      <c r="F10" s="152"/>
      <c r="G10" s="152"/>
      <c r="H10" s="283"/>
      <c r="I10" s="283"/>
      <c r="J10" s="283"/>
      <c r="K10" s="122"/>
      <c r="L10" s="122"/>
      <c r="M10" s="122"/>
      <c r="N10" s="261"/>
      <c r="O10" s="261"/>
      <c r="P10" s="122"/>
      <c r="Q10" s="208"/>
      <c r="R10" s="122"/>
      <c r="S10" s="122"/>
      <c r="T10" s="122"/>
      <c r="U10" s="122"/>
      <c r="V10" s="122"/>
      <c r="W10" s="122"/>
      <c r="X10" s="122"/>
      <c r="Y10" s="122"/>
      <c r="Z10" s="122"/>
      <c r="AA10" s="122"/>
    </row>
    <row r="11">
      <c r="A11" s="198" t="s">
        <v>1189</v>
      </c>
      <c r="B11" s="199"/>
      <c r="C11" s="200"/>
      <c r="D11" s="201"/>
      <c r="E11" s="201"/>
      <c r="F11" s="201"/>
      <c r="G11" s="201"/>
      <c r="H11" s="284"/>
      <c r="I11" s="284"/>
      <c r="J11" s="284"/>
      <c r="K11" s="201"/>
      <c r="L11" s="201"/>
      <c r="M11" s="201"/>
      <c r="N11" s="202"/>
      <c r="O11" s="202"/>
      <c r="P11" s="201"/>
      <c r="Q11" s="202"/>
      <c r="R11" s="201"/>
      <c r="S11" s="201"/>
      <c r="T11" s="126"/>
      <c r="U11" s="126"/>
      <c r="V11" s="126"/>
      <c r="W11" s="126"/>
      <c r="X11" s="126"/>
      <c r="Y11" s="126"/>
      <c r="Z11" s="126"/>
      <c r="AA11" s="126"/>
    </row>
    <row r="12">
      <c r="A12" s="203" t="s">
        <v>221</v>
      </c>
      <c r="B12" s="156" t="s">
        <v>413</v>
      </c>
      <c r="C12" s="156" t="s">
        <v>223</v>
      </c>
      <c r="D12" s="159" t="s">
        <v>314</v>
      </c>
      <c r="E12" s="159" t="s">
        <v>225</v>
      </c>
      <c r="F12" s="159" t="s">
        <v>226</v>
      </c>
      <c r="G12" s="159"/>
      <c r="H12" s="285" t="s">
        <v>316</v>
      </c>
      <c r="I12" s="285" t="s">
        <v>228</v>
      </c>
      <c r="J12" s="285" t="s">
        <v>229</v>
      </c>
      <c r="K12" s="159" t="s">
        <v>230</v>
      </c>
      <c r="L12" s="159" t="s">
        <v>231</v>
      </c>
      <c r="M12" s="159" t="s">
        <v>317</v>
      </c>
      <c r="N12" s="204" t="s">
        <v>233</v>
      </c>
      <c r="O12" s="204" t="s">
        <v>234</v>
      </c>
      <c r="P12" s="159" t="s">
        <v>235</v>
      </c>
      <c r="Q12" s="204" t="s">
        <v>236</v>
      </c>
      <c r="R12" s="159" t="s">
        <v>237</v>
      </c>
      <c r="S12" s="159" t="s">
        <v>238</v>
      </c>
      <c r="T12" s="126"/>
      <c r="U12" s="126"/>
      <c r="V12" s="126"/>
      <c r="W12" s="126"/>
      <c r="X12" s="126"/>
      <c r="Y12" s="126"/>
      <c r="Z12" s="126"/>
      <c r="AA12" s="126"/>
    </row>
    <row r="13" ht="294.0" customHeight="1">
      <c r="A13" s="135" t="s">
        <v>108</v>
      </c>
      <c r="B13" s="128" t="s">
        <v>239</v>
      </c>
      <c r="C13" s="134" t="s">
        <v>0</v>
      </c>
      <c r="D13" s="128" t="s">
        <v>240</v>
      </c>
      <c r="E13" s="219" t="s">
        <v>110</v>
      </c>
      <c r="F13" s="128" t="s">
        <v>242</v>
      </c>
      <c r="G13" s="232" t="s">
        <v>543</v>
      </c>
      <c r="H13" s="240" t="s">
        <v>1190</v>
      </c>
      <c r="I13" s="240" t="s">
        <v>1191</v>
      </c>
      <c r="J13" s="240" t="s">
        <v>1192</v>
      </c>
      <c r="K13" s="240" t="s">
        <v>1193</v>
      </c>
      <c r="L13" s="164" t="s">
        <v>1194</v>
      </c>
      <c r="M13" s="164" t="s">
        <v>1195</v>
      </c>
      <c r="N13" s="164" t="s">
        <v>1196</v>
      </c>
      <c r="O13" s="164" t="s">
        <v>1197</v>
      </c>
      <c r="P13" s="164" t="s">
        <v>1198</v>
      </c>
      <c r="Q13" s="164" t="s">
        <v>1199</v>
      </c>
      <c r="R13" s="164" t="s">
        <v>1200</v>
      </c>
      <c r="S13" s="164" t="s">
        <v>1201</v>
      </c>
      <c r="T13" s="122"/>
      <c r="U13" s="122"/>
      <c r="V13" s="122"/>
      <c r="W13" s="122"/>
      <c r="X13" s="122"/>
      <c r="Y13" s="122"/>
      <c r="Z13" s="122"/>
      <c r="AA13" s="122"/>
    </row>
    <row r="14" ht="246.0" customHeight="1">
      <c r="A14" s="127">
        <v>45717.0</v>
      </c>
      <c r="B14" s="128" t="s">
        <v>239</v>
      </c>
      <c r="C14" s="286" t="s">
        <v>0</v>
      </c>
      <c r="D14" s="286" t="s">
        <v>240</v>
      </c>
      <c r="E14" s="219" t="s">
        <v>1202</v>
      </c>
      <c r="F14" s="128" t="s">
        <v>1203</v>
      </c>
      <c r="G14" s="232" t="s">
        <v>543</v>
      </c>
      <c r="H14" s="240" t="s">
        <v>1204</v>
      </c>
      <c r="I14" s="240" t="s">
        <v>1205</v>
      </c>
      <c r="J14" s="240" t="s">
        <v>1206</v>
      </c>
      <c r="K14" s="240" t="s">
        <v>1207</v>
      </c>
      <c r="L14" s="164" t="s">
        <v>1208</v>
      </c>
      <c r="M14" s="164" t="s">
        <v>1209</v>
      </c>
      <c r="N14" s="164" t="s">
        <v>1210</v>
      </c>
      <c r="O14" s="164" t="s">
        <v>1211</v>
      </c>
      <c r="P14" s="164" t="s">
        <v>1212</v>
      </c>
      <c r="Q14" s="164" t="s">
        <v>1213</v>
      </c>
      <c r="R14" s="164" t="s">
        <v>1214</v>
      </c>
      <c r="S14" s="164" t="s">
        <v>1215</v>
      </c>
      <c r="T14" s="249"/>
      <c r="U14" s="249"/>
      <c r="V14" s="249"/>
      <c r="W14" s="249"/>
      <c r="X14" s="249"/>
      <c r="Y14" s="249"/>
      <c r="Z14" s="249"/>
      <c r="AA14" s="249"/>
    </row>
    <row r="15" ht="252.75" customHeight="1">
      <c r="A15" s="144" t="s">
        <v>136</v>
      </c>
      <c r="B15" s="138" t="s">
        <v>253</v>
      </c>
      <c r="C15" s="134" t="s">
        <v>0</v>
      </c>
      <c r="D15" s="138" t="s">
        <v>240</v>
      </c>
      <c r="E15" s="130" t="s">
        <v>1216</v>
      </c>
      <c r="F15" s="138" t="s">
        <v>244</v>
      </c>
      <c r="G15" s="287" t="s">
        <v>543</v>
      </c>
      <c r="H15" s="240" t="s">
        <v>1217</v>
      </c>
      <c r="I15" s="240" t="s">
        <v>1218</v>
      </c>
      <c r="J15" s="288" t="s">
        <v>1219</v>
      </c>
      <c r="K15" s="255" t="s">
        <v>1220</v>
      </c>
      <c r="L15" s="164" t="s">
        <v>1221</v>
      </c>
      <c r="M15" s="164" t="s">
        <v>1222</v>
      </c>
      <c r="N15" s="164" t="s">
        <v>1223</v>
      </c>
      <c r="O15" s="164" t="s">
        <v>1224</v>
      </c>
      <c r="P15" s="164" t="s">
        <v>1225</v>
      </c>
      <c r="Q15" s="164" t="s">
        <v>1226</v>
      </c>
      <c r="R15" s="164" t="s">
        <v>1227</v>
      </c>
      <c r="S15" s="164" t="s">
        <v>1228</v>
      </c>
      <c r="T15" s="261"/>
      <c r="U15" s="261"/>
      <c r="V15" s="261"/>
      <c r="W15" s="261"/>
      <c r="X15" s="261"/>
      <c r="Y15" s="261"/>
      <c r="Z15" s="261"/>
      <c r="AA15" s="261"/>
    </row>
    <row r="16">
      <c r="A16" s="135" t="s">
        <v>163</v>
      </c>
      <c r="B16" s="128" t="s">
        <v>87</v>
      </c>
      <c r="C16" s="134" t="s">
        <v>0</v>
      </c>
      <c r="D16" s="128" t="s">
        <v>276</v>
      </c>
      <c r="E16" s="130" t="s">
        <v>1229</v>
      </c>
      <c r="F16" s="128" t="s">
        <v>267</v>
      </c>
      <c r="G16" s="232" t="s">
        <v>543</v>
      </c>
      <c r="H16" s="240" t="s">
        <v>1230</v>
      </c>
      <c r="I16" s="240" t="s">
        <v>1231</v>
      </c>
      <c r="J16" s="240" t="s">
        <v>1232</v>
      </c>
      <c r="K16" s="240" t="s">
        <v>1233</v>
      </c>
      <c r="L16" s="164" t="s">
        <v>1234</v>
      </c>
      <c r="M16" s="164" t="s">
        <v>1235</v>
      </c>
      <c r="N16" s="164" t="s">
        <v>1236</v>
      </c>
      <c r="O16" s="164" t="s">
        <v>1237</v>
      </c>
      <c r="P16" s="164" t="s">
        <v>1238</v>
      </c>
      <c r="Q16" s="164" t="s">
        <v>1239</v>
      </c>
      <c r="R16" s="164" t="s">
        <v>1240</v>
      </c>
      <c r="S16" s="164" t="s">
        <v>1241</v>
      </c>
      <c r="T16" s="122"/>
      <c r="U16" s="122"/>
      <c r="V16" s="122"/>
      <c r="W16" s="122"/>
      <c r="X16" s="122"/>
      <c r="Y16" s="122"/>
      <c r="Z16" s="122"/>
      <c r="AA16" s="122"/>
    </row>
    <row r="17" ht="258.75" customHeight="1">
      <c r="A17" s="135" t="s">
        <v>186</v>
      </c>
      <c r="B17" s="128" t="s">
        <v>285</v>
      </c>
      <c r="C17" s="134" t="s">
        <v>0</v>
      </c>
      <c r="D17" s="128" t="s">
        <v>276</v>
      </c>
      <c r="E17" s="130" t="s">
        <v>1242</v>
      </c>
      <c r="F17" s="128" t="s">
        <v>267</v>
      </c>
      <c r="G17" s="232" t="s">
        <v>543</v>
      </c>
      <c r="H17" s="240" t="s">
        <v>1243</v>
      </c>
      <c r="I17" s="240" t="s">
        <v>1244</v>
      </c>
      <c r="J17" s="240" t="s">
        <v>1245</v>
      </c>
      <c r="K17" s="240" t="s">
        <v>1246</v>
      </c>
      <c r="L17" s="164" t="s">
        <v>1247</v>
      </c>
      <c r="M17" s="164" t="s">
        <v>1248</v>
      </c>
      <c r="N17" s="164" t="s">
        <v>1249</v>
      </c>
      <c r="O17" s="164" t="s">
        <v>1250</v>
      </c>
      <c r="P17" s="164" t="s">
        <v>1251</v>
      </c>
      <c r="Q17" s="164" t="s">
        <v>1252</v>
      </c>
      <c r="R17" s="164" t="s">
        <v>1253</v>
      </c>
      <c r="S17" s="164" t="s">
        <v>1254</v>
      </c>
      <c r="T17" s="122"/>
      <c r="U17" s="122"/>
      <c r="V17" s="122"/>
      <c r="W17" s="122"/>
      <c r="X17" s="122"/>
      <c r="Y17" s="122"/>
      <c r="Z17" s="122"/>
      <c r="AA17" s="122"/>
    </row>
    <row r="18">
      <c r="A18" s="154"/>
      <c r="B18" s="152"/>
      <c r="C18" s="152"/>
      <c r="D18" s="152"/>
      <c r="E18" s="151"/>
      <c r="F18" s="152"/>
      <c r="G18" s="152"/>
      <c r="H18" s="122"/>
      <c r="I18" s="122"/>
      <c r="J18" s="122"/>
      <c r="K18" s="122"/>
      <c r="L18" s="122"/>
      <c r="M18" s="122"/>
      <c r="N18" s="261"/>
      <c r="O18" s="261"/>
      <c r="P18" s="122"/>
      <c r="Q18" s="208"/>
      <c r="R18" s="122"/>
      <c r="S18" s="122"/>
      <c r="T18" s="122"/>
      <c r="U18" s="122"/>
      <c r="V18" s="122"/>
      <c r="W18" s="122"/>
      <c r="X18" s="122"/>
      <c r="Y18" s="122"/>
      <c r="Z18" s="122"/>
      <c r="AA18" s="122"/>
    </row>
    <row r="19">
      <c r="A19" s="198" t="s">
        <v>411</v>
      </c>
      <c r="B19" s="199"/>
      <c r="C19" s="200"/>
      <c r="D19" s="201"/>
      <c r="E19" s="201"/>
      <c r="F19" s="201"/>
      <c r="G19" s="201"/>
      <c r="H19" s="201"/>
      <c r="I19" s="201"/>
      <c r="J19" s="201"/>
      <c r="K19" s="201"/>
      <c r="L19" s="201"/>
      <c r="M19" s="201"/>
      <c r="N19" s="202"/>
      <c r="O19" s="202"/>
      <c r="P19" s="201"/>
      <c r="Q19" s="202"/>
      <c r="R19" s="201"/>
      <c r="S19" s="201"/>
      <c r="T19" s="126"/>
      <c r="U19" s="126"/>
      <c r="V19" s="126"/>
      <c r="W19" s="126"/>
      <c r="X19" s="126"/>
      <c r="Y19" s="126"/>
      <c r="Z19" s="126"/>
      <c r="AA19" s="126"/>
    </row>
    <row r="20">
      <c r="A20" s="203" t="s">
        <v>221</v>
      </c>
      <c r="B20" s="156" t="s">
        <v>413</v>
      </c>
      <c r="C20" s="156" t="s">
        <v>223</v>
      </c>
      <c r="D20" s="159" t="s">
        <v>314</v>
      </c>
      <c r="E20" s="159" t="s">
        <v>225</v>
      </c>
      <c r="F20" s="159" t="s">
        <v>226</v>
      </c>
      <c r="G20" s="159"/>
      <c r="H20" s="159" t="s">
        <v>316</v>
      </c>
      <c r="I20" s="159" t="s">
        <v>228</v>
      </c>
      <c r="J20" s="159" t="s">
        <v>229</v>
      </c>
      <c r="K20" s="159" t="s">
        <v>230</v>
      </c>
      <c r="L20" s="159" t="s">
        <v>231</v>
      </c>
      <c r="M20" s="159" t="s">
        <v>317</v>
      </c>
      <c r="N20" s="204" t="s">
        <v>233</v>
      </c>
      <c r="O20" s="204" t="s">
        <v>234</v>
      </c>
      <c r="P20" s="159" t="s">
        <v>235</v>
      </c>
      <c r="Q20" s="204" t="s">
        <v>236</v>
      </c>
      <c r="R20" s="159" t="s">
        <v>237</v>
      </c>
      <c r="S20" s="159" t="s">
        <v>238</v>
      </c>
      <c r="T20" s="126"/>
      <c r="U20" s="126"/>
      <c r="V20" s="126"/>
      <c r="W20" s="126"/>
      <c r="X20" s="126"/>
      <c r="Y20" s="126"/>
      <c r="Z20" s="126"/>
      <c r="AA20" s="126"/>
    </row>
    <row r="21" ht="241.5" customHeight="1">
      <c r="A21" s="160" t="s">
        <v>1255</v>
      </c>
      <c r="B21" s="230" t="s">
        <v>427</v>
      </c>
      <c r="C21" s="134" t="s">
        <v>326</v>
      </c>
      <c r="D21" s="134" t="s">
        <v>416</v>
      </c>
      <c r="E21" s="130" t="s">
        <v>1256</v>
      </c>
      <c r="F21" s="128" t="s">
        <v>242</v>
      </c>
      <c r="G21" s="232" t="s">
        <v>543</v>
      </c>
      <c r="H21" s="164" t="s">
        <v>1257</v>
      </c>
      <c r="I21" s="164" t="s">
        <v>1258</v>
      </c>
      <c r="J21" s="164" t="s">
        <v>1259</v>
      </c>
      <c r="K21" s="164" t="s">
        <v>1260</v>
      </c>
      <c r="L21" s="164" t="s">
        <v>1261</v>
      </c>
      <c r="M21" s="164" t="s">
        <v>1262</v>
      </c>
      <c r="N21" s="164" t="s">
        <v>1263</v>
      </c>
      <c r="O21" s="164" t="s">
        <v>1264</v>
      </c>
      <c r="P21" s="164" t="s">
        <v>1265</v>
      </c>
      <c r="Q21" s="164" t="s">
        <v>1266</v>
      </c>
      <c r="R21" s="164" t="s">
        <v>1267</v>
      </c>
      <c r="S21" s="164" t="s">
        <v>1268</v>
      </c>
      <c r="T21" s="122"/>
      <c r="U21" s="122"/>
      <c r="V21" s="122"/>
      <c r="W21" s="122"/>
      <c r="X21" s="122"/>
      <c r="Y21" s="122"/>
      <c r="Z21" s="122"/>
      <c r="AA21" s="122"/>
    </row>
    <row r="22">
      <c r="A22" s="160" t="s">
        <v>1269</v>
      </c>
      <c r="B22" s="230" t="s">
        <v>427</v>
      </c>
      <c r="C22" s="134" t="s">
        <v>326</v>
      </c>
      <c r="D22" s="134" t="s">
        <v>416</v>
      </c>
      <c r="E22" s="130" t="s">
        <v>1270</v>
      </c>
      <c r="F22" s="128" t="s">
        <v>244</v>
      </c>
      <c r="G22" s="232" t="s">
        <v>543</v>
      </c>
      <c r="H22" s="164" t="s">
        <v>1271</v>
      </c>
      <c r="I22" s="164" t="s">
        <v>1272</v>
      </c>
      <c r="J22" s="164" t="s">
        <v>1273</v>
      </c>
      <c r="K22" s="164" t="s">
        <v>1274</v>
      </c>
      <c r="L22" s="164" t="s">
        <v>1275</v>
      </c>
      <c r="M22" s="164" t="s">
        <v>1276</v>
      </c>
      <c r="N22" s="164" t="s">
        <v>1277</v>
      </c>
      <c r="O22" s="164" t="s">
        <v>1278</v>
      </c>
      <c r="P22" s="164" t="s">
        <v>1279</v>
      </c>
      <c r="Q22" s="164" t="s">
        <v>1280</v>
      </c>
      <c r="R22" s="164" t="s">
        <v>1281</v>
      </c>
      <c r="S22" s="164" t="s">
        <v>1282</v>
      </c>
      <c r="T22" s="122"/>
      <c r="U22" s="122"/>
      <c r="V22" s="122"/>
      <c r="W22" s="122"/>
      <c r="X22" s="122"/>
      <c r="Y22" s="122"/>
      <c r="Z22" s="122"/>
      <c r="AA22" s="122"/>
    </row>
    <row r="23" ht="205.5" customHeight="1">
      <c r="A23" s="160" t="s">
        <v>1283</v>
      </c>
      <c r="B23" s="230" t="s">
        <v>1284</v>
      </c>
      <c r="C23" s="134" t="s">
        <v>326</v>
      </c>
      <c r="D23" s="134" t="s">
        <v>416</v>
      </c>
      <c r="E23" s="130" t="s">
        <v>1285</v>
      </c>
      <c r="F23" s="128" t="s">
        <v>267</v>
      </c>
      <c r="G23" s="232" t="s">
        <v>543</v>
      </c>
      <c r="H23" s="164" t="s">
        <v>1286</v>
      </c>
      <c r="I23" s="164" t="s">
        <v>1287</v>
      </c>
      <c r="J23" s="164" t="s">
        <v>1288</v>
      </c>
      <c r="K23" s="164" t="s">
        <v>1288</v>
      </c>
      <c r="L23" s="164" t="s">
        <v>1289</v>
      </c>
      <c r="M23" s="164" t="s">
        <v>1290</v>
      </c>
      <c r="N23" s="164" t="s">
        <v>1291</v>
      </c>
      <c r="O23" s="164" t="s">
        <v>1292</v>
      </c>
      <c r="P23" s="164" t="s">
        <v>1293</v>
      </c>
      <c r="Q23" s="164" t="s">
        <v>1294</v>
      </c>
      <c r="R23" s="164" t="s">
        <v>1295</v>
      </c>
      <c r="S23" s="164" t="s">
        <v>1296</v>
      </c>
      <c r="T23" s="122"/>
      <c r="U23" s="122"/>
      <c r="V23" s="122"/>
      <c r="W23" s="122"/>
      <c r="X23" s="122"/>
      <c r="Y23" s="122"/>
      <c r="Z23" s="122"/>
    </row>
    <row r="24" ht="15.75" customHeight="1">
      <c r="A24" s="154"/>
      <c r="B24" s="152"/>
      <c r="C24" s="152"/>
      <c r="D24" s="152"/>
      <c r="E24" s="151"/>
      <c r="F24" s="152"/>
      <c r="G24" s="152"/>
      <c r="H24" s="122"/>
      <c r="I24" s="122"/>
      <c r="J24" s="122"/>
      <c r="K24" s="269"/>
      <c r="L24" s="122"/>
      <c r="M24" s="122"/>
      <c r="N24" s="289"/>
      <c r="O24" s="289"/>
      <c r="P24" s="122"/>
      <c r="Q24" s="208"/>
      <c r="R24" s="122"/>
      <c r="S24" s="122"/>
      <c r="T24" s="122"/>
      <c r="U24" s="122"/>
      <c r="V24" s="122"/>
      <c r="W24" s="122"/>
      <c r="X24" s="122"/>
      <c r="Y24" s="122"/>
      <c r="Z24" s="122"/>
      <c r="AA24" s="122"/>
    </row>
    <row r="25" ht="15.75" customHeight="1">
      <c r="A25" s="154"/>
      <c r="B25" s="152"/>
      <c r="C25" s="152"/>
      <c r="D25" s="152"/>
      <c r="E25" s="151"/>
      <c r="F25" s="152"/>
      <c r="G25" s="152"/>
      <c r="H25" s="122"/>
      <c r="I25" s="122"/>
      <c r="J25" s="122"/>
      <c r="K25" s="122"/>
      <c r="L25" s="122"/>
      <c r="M25" s="122"/>
      <c r="N25" s="261"/>
      <c r="O25" s="261"/>
      <c r="P25" s="122"/>
      <c r="Q25" s="208"/>
      <c r="R25" s="122"/>
      <c r="S25" s="122"/>
      <c r="T25" s="122"/>
      <c r="U25" s="122"/>
      <c r="V25" s="122"/>
      <c r="W25" s="122"/>
      <c r="X25" s="122"/>
      <c r="Y25" s="122"/>
      <c r="Z25" s="122"/>
      <c r="AA25" s="122"/>
    </row>
    <row r="26" ht="15.75" customHeight="1">
      <c r="A26" s="154"/>
      <c r="B26" s="152"/>
      <c r="C26" s="152"/>
      <c r="D26" s="152"/>
      <c r="E26" s="151"/>
      <c r="F26" s="152"/>
      <c r="G26" s="152"/>
      <c r="H26" s="122"/>
      <c r="I26" s="122"/>
      <c r="J26" s="122"/>
      <c r="K26" s="122"/>
      <c r="L26" s="122"/>
      <c r="M26" s="122"/>
      <c r="N26" s="261"/>
      <c r="O26" s="261"/>
      <c r="P26" s="122"/>
      <c r="Q26" s="208"/>
      <c r="R26" s="122"/>
      <c r="S26" s="122"/>
      <c r="T26" s="122"/>
      <c r="U26" s="122"/>
      <c r="V26" s="122"/>
      <c r="W26" s="122"/>
      <c r="X26" s="122"/>
      <c r="Y26" s="122"/>
      <c r="Z26" s="122"/>
      <c r="AA26" s="122"/>
    </row>
    <row r="27" ht="15.75" customHeight="1">
      <c r="A27" s="154"/>
      <c r="B27" s="152"/>
      <c r="C27" s="152"/>
      <c r="D27" s="152"/>
      <c r="E27" s="151"/>
      <c r="F27" s="152"/>
      <c r="G27" s="152"/>
      <c r="H27" s="122"/>
      <c r="I27" s="122"/>
      <c r="J27" s="122"/>
      <c r="K27" s="269"/>
      <c r="L27" s="122"/>
      <c r="M27" s="122"/>
      <c r="N27" s="261"/>
      <c r="O27" s="261"/>
      <c r="P27" s="122"/>
      <c r="Q27" s="208"/>
      <c r="R27" s="122"/>
      <c r="S27" s="122"/>
      <c r="T27" s="122"/>
      <c r="U27" s="122"/>
      <c r="V27" s="122"/>
      <c r="W27" s="122"/>
      <c r="X27" s="122"/>
      <c r="Y27" s="122"/>
      <c r="Z27" s="122"/>
      <c r="AA27" s="122"/>
    </row>
    <row r="28" ht="15.75" customHeight="1">
      <c r="A28" s="154"/>
      <c r="B28" s="152"/>
      <c r="C28" s="152"/>
      <c r="D28" s="152"/>
      <c r="E28" s="151"/>
      <c r="F28" s="152"/>
      <c r="G28" s="152"/>
      <c r="H28" s="122"/>
      <c r="I28" s="122"/>
      <c r="J28" s="122"/>
      <c r="K28" s="269"/>
      <c r="L28" s="122"/>
      <c r="M28" s="122"/>
      <c r="N28" s="261"/>
      <c r="O28" s="261"/>
      <c r="P28" s="122"/>
      <c r="Q28" s="208"/>
      <c r="R28" s="122"/>
      <c r="S28" s="122"/>
      <c r="T28" s="122"/>
      <c r="U28" s="122"/>
      <c r="V28" s="122"/>
      <c r="W28" s="122"/>
      <c r="X28" s="122"/>
      <c r="Y28" s="122"/>
      <c r="Z28" s="122"/>
      <c r="AA28" s="122"/>
    </row>
    <row r="29" ht="15.75" customHeight="1">
      <c r="A29" s="154"/>
      <c r="B29" s="152"/>
      <c r="C29" s="152"/>
      <c r="D29" s="152"/>
      <c r="E29" s="151"/>
      <c r="F29" s="152"/>
      <c r="G29" s="152"/>
      <c r="H29" s="122"/>
      <c r="I29" s="122"/>
      <c r="J29" s="122"/>
      <c r="K29" s="122"/>
      <c r="L29" s="122"/>
      <c r="M29" s="122"/>
      <c r="N29" s="261"/>
      <c r="O29" s="261"/>
      <c r="P29" s="122"/>
      <c r="Q29" s="208"/>
      <c r="R29" s="122"/>
      <c r="S29" s="122"/>
      <c r="T29" s="122"/>
      <c r="U29" s="122"/>
      <c r="V29" s="122"/>
      <c r="W29" s="122"/>
      <c r="X29" s="122"/>
      <c r="Y29" s="122"/>
      <c r="Z29" s="122"/>
      <c r="AA29" s="122"/>
    </row>
    <row r="30" ht="15.75" customHeight="1">
      <c r="A30" s="154"/>
      <c r="B30" s="152"/>
      <c r="C30" s="152"/>
      <c r="D30" s="152"/>
      <c r="E30" s="151"/>
      <c r="F30" s="152"/>
      <c r="G30" s="152"/>
      <c r="H30" s="122"/>
      <c r="I30" s="122"/>
      <c r="J30" s="122"/>
      <c r="K30" s="122"/>
      <c r="L30" s="122"/>
      <c r="M30" s="122"/>
      <c r="N30" s="261"/>
      <c r="O30" s="261"/>
      <c r="P30" s="122"/>
      <c r="Q30" s="208"/>
      <c r="R30" s="122"/>
      <c r="S30" s="122"/>
      <c r="T30" s="122"/>
      <c r="U30" s="122"/>
      <c r="V30" s="122"/>
      <c r="W30" s="122"/>
      <c r="X30" s="122"/>
      <c r="Y30" s="122"/>
      <c r="Z30" s="122"/>
      <c r="AA30" s="122"/>
    </row>
    <row r="31" ht="15.75" customHeight="1">
      <c r="A31" s="154"/>
      <c r="B31" s="152"/>
      <c r="C31" s="152"/>
      <c r="D31" s="152"/>
      <c r="E31" s="151"/>
      <c r="F31" s="152"/>
      <c r="G31" s="152"/>
      <c r="H31" s="122"/>
      <c r="I31" s="122"/>
      <c r="J31" s="122"/>
      <c r="K31" s="269"/>
      <c r="L31" s="122"/>
      <c r="M31" s="122"/>
      <c r="N31" s="261"/>
      <c r="O31" s="261"/>
      <c r="P31" s="122"/>
      <c r="Q31" s="208"/>
      <c r="R31" s="122"/>
      <c r="S31" s="122"/>
      <c r="T31" s="122"/>
      <c r="U31" s="122"/>
      <c r="V31" s="122"/>
      <c r="W31" s="122"/>
      <c r="X31" s="122"/>
      <c r="Y31" s="122"/>
      <c r="Z31" s="122"/>
      <c r="AA31" s="122"/>
    </row>
    <row r="32" ht="15.75" customHeight="1">
      <c r="A32" s="154"/>
      <c r="B32" s="152"/>
      <c r="C32" s="152"/>
      <c r="D32" s="152"/>
      <c r="E32" s="151"/>
      <c r="F32" s="152"/>
      <c r="G32" s="152"/>
      <c r="H32" s="122"/>
      <c r="I32" s="122"/>
      <c r="J32" s="122"/>
      <c r="K32" s="122"/>
      <c r="L32" s="122"/>
      <c r="M32" s="122"/>
      <c r="N32" s="261"/>
      <c r="O32" s="261"/>
      <c r="P32" s="122"/>
      <c r="Q32" s="208"/>
      <c r="R32" s="122"/>
      <c r="S32" s="122"/>
      <c r="T32" s="122"/>
      <c r="U32" s="122"/>
      <c r="V32" s="122"/>
      <c r="W32" s="122"/>
      <c r="X32" s="122"/>
      <c r="Y32" s="122"/>
      <c r="Z32" s="122"/>
      <c r="AA32" s="122"/>
    </row>
    <row r="33" ht="15.75" customHeight="1">
      <c r="A33" s="154"/>
      <c r="B33" s="152"/>
      <c r="C33" s="152"/>
      <c r="D33" s="152"/>
      <c r="E33" s="151"/>
      <c r="F33" s="152"/>
      <c r="G33" s="152"/>
      <c r="H33" s="122"/>
      <c r="I33" s="122"/>
      <c r="J33" s="122"/>
      <c r="K33" s="122"/>
      <c r="L33" s="122"/>
      <c r="M33" s="122"/>
      <c r="N33" s="261"/>
      <c r="O33" s="261"/>
      <c r="P33" s="122"/>
      <c r="Q33" s="208"/>
      <c r="R33" s="122"/>
      <c r="S33" s="122"/>
      <c r="T33" s="122"/>
      <c r="U33" s="122"/>
      <c r="V33" s="122"/>
      <c r="W33" s="122"/>
      <c r="X33" s="122"/>
      <c r="Y33" s="122"/>
      <c r="Z33" s="122"/>
      <c r="AA33" s="122"/>
    </row>
    <row r="34" ht="15.75" customHeight="1">
      <c r="A34" s="154"/>
      <c r="B34" s="152"/>
      <c r="C34" s="152"/>
      <c r="D34" s="152"/>
      <c r="E34" s="151"/>
      <c r="F34" s="152"/>
      <c r="G34" s="152"/>
      <c r="H34" s="122"/>
      <c r="I34" s="122"/>
      <c r="J34" s="122"/>
      <c r="K34" s="122"/>
      <c r="L34" s="122"/>
      <c r="M34" s="122"/>
      <c r="N34" s="261"/>
      <c r="O34" s="261"/>
      <c r="P34" s="122"/>
      <c r="Q34" s="208"/>
      <c r="R34" s="122"/>
      <c r="S34" s="122"/>
      <c r="T34" s="122"/>
      <c r="U34" s="122"/>
      <c r="V34" s="122"/>
      <c r="W34" s="122"/>
      <c r="X34" s="122"/>
      <c r="Y34" s="122"/>
      <c r="Z34" s="122"/>
      <c r="AA34" s="122"/>
    </row>
    <row r="35" ht="15.75" customHeight="1">
      <c r="A35" s="154"/>
      <c r="B35" s="152"/>
      <c r="C35" s="152"/>
      <c r="D35" s="152"/>
      <c r="E35" s="151"/>
      <c r="F35" s="152"/>
      <c r="G35" s="152"/>
      <c r="H35" s="122"/>
      <c r="I35" s="122"/>
      <c r="J35" s="122"/>
      <c r="K35" s="122"/>
      <c r="L35" s="122"/>
      <c r="M35" s="122"/>
      <c r="N35" s="261"/>
      <c r="O35" s="261"/>
      <c r="P35" s="122"/>
      <c r="Q35" s="208"/>
      <c r="R35" s="122"/>
      <c r="S35" s="122"/>
      <c r="T35" s="122"/>
      <c r="U35" s="122"/>
      <c r="V35" s="122"/>
      <c r="W35" s="122"/>
      <c r="X35" s="122"/>
      <c r="Y35" s="122"/>
      <c r="Z35" s="122"/>
      <c r="AA35" s="122"/>
    </row>
    <row r="36" ht="15.75" customHeight="1">
      <c r="A36" s="154"/>
      <c r="B36" s="152"/>
      <c r="C36" s="152"/>
      <c r="D36" s="152"/>
      <c r="E36" s="151"/>
      <c r="F36" s="152"/>
      <c r="G36" s="152"/>
      <c r="H36" s="122"/>
      <c r="I36" s="122"/>
      <c r="J36" s="122"/>
      <c r="K36" s="122"/>
      <c r="L36" s="122"/>
      <c r="M36" s="122"/>
      <c r="N36" s="261"/>
      <c r="O36" s="261"/>
      <c r="P36" s="122"/>
      <c r="Q36" s="208"/>
      <c r="R36" s="122"/>
      <c r="S36" s="122"/>
      <c r="T36" s="122"/>
      <c r="U36" s="122"/>
      <c r="V36" s="122"/>
      <c r="W36" s="122"/>
      <c r="X36" s="122"/>
      <c r="Y36" s="122"/>
      <c r="Z36" s="122"/>
      <c r="AA36" s="122"/>
    </row>
    <row r="37" ht="15.75" customHeight="1">
      <c r="A37" s="154"/>
      <c r="B37" s="152"/>
      <c r="C37" s="152"/>
      <c r="D37" s="152"/>
      <c r="E37" s="151"/>
      <c r="F37" s="152"/>
      <c r="G37" s="152"/>
      <c r="H37" s="122"/>
      <c r="I37" s="122"/>
      <c r="J37" s="122"/>
      <c r="K37" s="122"/>
      <c r="L37" s="122"/>
      <c r="M37" s="122"/>
      <c r="N37" s="261"/>
      <c r="O37" s="261"/>
      <c r="P37" s="122"/>
      <c r="Q37" s="208"/>
      <c r="R37" s="122"/>
      <c r="S37" s="122"/>
      <c r="T37" s="122"/>
      <c r="U37" s="122"/>
      <c r="V37" s="122"/>
      <c r="W37" s="122"/>
      <c r="X37" s="122"/>
      <c r="Y37" s="122"/>
      <c r="Z37" s="122"/>
      <c r="AA37" s="122"/>
    </row>
    <row r="38" ht="15.75" customHeight="1">
      <c r="A38" s="154"/>
      <c r="B38" s="152"/>
      <c r="C38" s="152"/>
      <c r="D38" s="152"/>
      <c r="E38" s="151"/>
      <c r="F38" s="152"/>
      <c r="G38" s="152"/>
      <c r="H38" s="122"/>
      <c r="I38" s="122"/>
      <c r="J38" s="122"/>
      <c r="K38" s="122"/>
      <c r="L38" s="122"/>
      <c r="M38" s="122"/>
      <c r="N38" s="261"/>
      <c r="O38" s="261"/>
      <c r="P38" s="122"/>
      <c r="Q38" s="208"/>
      <c r="R38" s="122"/>
      <c r="S38" s="122"/>
      <c r="T38" s="122"/>
      <c r="U38" s="122"/>
      <c r="V38" s="122"/>
      <c r="W38" s="122"/>
      <c r="X38" s="122"/>
      <c r="Y38" s="122"/>
      <c r="Z38" s="122"/>
      <c r="AA38" s="122"/>
    </row>
    <row r="39" ht="15.75" customHeight="1">
      <c r="A39" s="154"/>
      <c r="B39" s="152"/>
      <c r="C39" s="152"/>
      <c r="D39" s="152"/>
      <c r="E39" s="151"/>
      <c r="F39" s="152"/>
      <c r="G39" s="152"/>
      <c r="H39" s="122"/>
      <c r="I39" s="122"/>
      <c r="J39" s="122"/>
      <c r="K39" s="122"/>
      <c r="L39" s="122"/>
      <c r="M39" s="122"/>
      <c r="N39" s="261"/>
      <c r="O39" s="261"/>
      <c r="P39" s="122"/>
      <c r="Q39" s="208"/>
      <c r="R39" s="122"/>
      <c r="S39" s="122"/>
      <c r="T39" s="122"/>
      <c r="U39" s="122"/>
      <c r="V39" s="122"/>
      <c r="W39" s="122"/>
      <c r="X39" s="122"/>
      <c r="Y39" s="122"/>
      <c r="Z39" s="122"/>
      <c r="AA39" s="122"/>
    </row>
    <row r="40" ht="15.75" customHeight="1">
      <c r="A40" s="154"/>
      <c r="B40" s="152"/>
      <c r="C40" s="152"/>
      <c r="D40" s="152"/>
      <c r="E40" s="151"/>
      <c r="F40" s="152"/>
      <c r="G40" s="152"/>
      <c r="H40" s="122"/>
      <c r="I40" s="122"/>
      <c r="J40" s="122"/>
      <c r="K40" s="122"/>
      <c r="L40" s="122"/>
      <c r="M40" s="122"/>
      <c r="N40" s="261"/>
      <c r="O40" s="261"/>
      <c r="P40" s="122"/>
      <c r="Q40" s="208"/>
      <c r="R40" s="122"/>
      <c r="S40" s="122"/>
      <c r="T40" s="122"/>
      <c r="U40" s="122"/>
      <c r="V40" s="122"/>
      <c r="W40" s="122"/>
      <c r="X40" s="122"/>
      <c r="Y40" s="122"/>
      <c r="Z40" s="122"/>
      <c r="AA40" s="122"/>
    </row>
    <row r="41" ht="15.75" customHeight="1">
      <c r="A41" s="154"/>
      <c r="B41" s="152"/>
      <c r="C41" s="152"/>
      <c r="D41" s="152"/>
      <c r="E41" s="151"/>
      <c r="F41" s="152"/>
      <c r="G41" s="152"/>
      <c r="H41" s="122"/>
      <c r="I41" s="122"/>
      <c r="J41" s="122"/>
      <c r="K41" s="122"/>
      <c r="L41" s="122"/>
      <c r="M41" s="122"/>
      <c r="N41" s="261"/>
      <c r="O41" s="261"/>
      <c r="P41" s="122"/>
      <c r="Q41" s="208"/>
      <c r="R41" s="122"/>
      <c r="S41" s="122"/>
      <c r="T41" s="122"/>
      <c r="U41" s="122"/>
      <c r="V41" s="122"/>
      <c r="W41" s="122"/>
      <c r="X41" s="122"/>
      <c r="Y41" s="122"/>
      <c r="Z41" s="122"/>
      <c r="AA41" s="122"/>
    </row>
    <row r="42" ht="15.75" customHeight="1">
      <c r="A42" s="154"/>
      <c r="B42" s="152"/>
      <c r="C42" s="152"/>
      <c r="D42" s="152"/>
      <c r="E42" s="151"/>
      <c r="F42" s="152"/>
      <c r="G42" s="152"/>
      <c r="H42" s="122"/>
      <c r="I42" s="122"/>
      <c r="J42" s="122"/>
      <c r="K42" s="122"/>
      <c r="L42" s="122"/>
      <c r="M42" s="122"/>
      <c r="N42" s="261"/>
      <c r="O42" s="261"/>
      <c r="P42" s="122"/>
      <c r="Q42" s="208"/>
      <c r="R42" s="122"/>
      <c r="S42" s="122"/>
      <c r="T42" s="122"/>
      <c r="U42" s="122"/>
      <c r="V42" s="122"/>
      <c r="W42" s="122"/>
      <c r="X42" s="122"/>
      <c r="Y42" s="122"/>
      <c r="Z42" s="122"/>
      <c r="AA42" s="122"/>
    </row>
    <row r="43" ht="15.75" customHeight="1">
      <c r="A43" s="154"/>
      <c r="B43" s="152"/>
      <c r="C43" s="152"/>
      <c r="D43" s="152"/>
      <c r="E43" s="151"/>
      <c r="F43" s="152"/>
      <c r="G43" s="152"/>
      <c r="H43" s="122"/>
      <c r="I43" s="122"/>
      <c r="J43" s="122"/>
      <c r="K43" s="122"/>
      <c r="L43" s="122"/>
      <c r="M43" s="122"/>
      <c r="N43" s="261"/>
      <c r="O43" s="261"/>
      <c r="P43" s="122"/>
      <c r="Q43" s="208"/>
      <c r="R43" s="122"/>
      <c r="S43" s="122"/>
      <c r="T43" s="122"/>
      <c r="U43" s="122"/>
      <c r="V43" s="122"/>
      <c r="W43" s="122"/>
      <c r="X43" s="122"/>
      <c r="Y43" s="122"/>
      <c r="Z43" s="122"/>
      <c r="AA43" s="122"/>
    </row>
    <row r="44" ht="15.75" customHeight="1">
      <c r="A44" s="154"/>
      <c r="B44" s="152"/>
      <c r="C44" s="152"/>
      <c r="D44" s="152"/>
      <c r="E44" s="151"/>
      <c r="F44" s="152"/>
      <c r="G44" s="152"/>
      <c r="H44" s="122"/>
      <c r="I44" s="122"/>
      <c r="J44" s="122"/>
      <c r="K44" s="122"/>
      <c r="L44" s="122"/>
      <c r="M44" s="122"/>
      <c r="N44" s="261"/>
      <c r="O44" s="261"/>
      <c r="P44" s="122"/>
      <c r="Q44" s="208"/>
      <c r="R44" s="122"/>
      <c r="S44" s="122"/>
      <c r="T44" s="122"/>
      <c r="U44" s="122"/>
      <c r="V44" s="122"/>
      <c r="W44" s="122"/>
      <c r="X44" s="122"/>
      <c r="Y44" s="122"/>
      <c r="Z44" s="122"/>
      <c r="AA44" s="122"/>
    </row>
    <row r="45" ht="15.75" customHeight="1">
      <c r="A45" s="154"/>
      <c r="B45" s="152"/>
      <c r="C45" s="152"/>
      <c r="D45" s="152"/>
      <c r="E45" s="151"/>
      <c r="F45" s="152"/>
      <c r="G45" s="152"/>
      <c r="H45" s="122"/>
      <c r="I45" s="122"/>
      <c r="J45" s="122"/>
      <c r="K45" s="122"/>
      <c r="L45" s="122"/>
      <c r="M45" s="122"/>
      <c r="N45" s="261"/>
      <c r="O45" s="261"/>
      <c r="P45" s="122"/>
      <c r="Q45" s="208"/>
      <c r="R45" s="122"/>
      <c r="S45" s="122"/>
      <c r="T45" s="122"/>
      <c r="U45" s="122"/>
      <c r="V45" s="122"/>
      <c r="W45" s="122"/>
      <c r="X45" s="122"/>
      <c r="Y45" s="122"/>
      <c r="Z45" s="122"/>
      <c r="AA45" s="122"/>
    </row>
    <row r="46" ht="15.75" customHeight="1">
      <c r="A46" s="154"/>
      <c r="B46" s="152"/>
      <c r="C46" s="152"/>
      <c r="D46" s="152"/>
      <c r="E46" s="151"/>
      <c r="F46" s="152"/>
      <c r="G46" s="152"/>
      <c r="H46" s="122"/>
      <c r="I46" s="122"/>
      <c r="J46" s="122"/>
      <c r="K46" s="122"/>
      <c r="L46" s="122"/>
      <c r="M46" s="122"/>
      <c r="N46" s="261"/>
      <c r="O46" s="261"/>
      <c r="P46" s="122"/>
      <c r="Q46" s="208"/>
      <c r="R46" s="122"/>
      <c r="S46" s="122"/>
      <c r="T46" s="122"/>
      <c r="U46" s="122"/>
      <c r="V46" s="122"/>
      <c r="W46" s="122"/>
      <c r="X46" s="122"/>
      <c r="Y46" s="122"/>
      <c r="Z46" s="122"/>
      <c r="AA46" s="122"/>
    </row>
    <row r="47" ht="15.75" customHeight="1">
      <c r="A47" s="154"/>
      <c r="B47" s="152"/>
      <c r="C47" s="152"/>
      <c r="D47" s="152"/>
      <c r="E47" s="151"/>
      <c r="F47" s="152"/>
      <c r="G47" s="152"/>
      <c r="H47" s="122"/>
      <c r="I47" s="122"/>
      <c r="J47" s="122"/>
      <c r="K47" s="122"/>
      <c r="L47" s="122"/>
      <c r="M47" s="122"/>
      <c r="N47" s="261"/>
      <c r="O47" s="261"/>
      <c r="P47" s="122"/>
      <c r="Q47" s="208"/>
      <c r="R47" s="122"/>
      <c r="S47" s="122"/>
      <c r="T47" s="122"/>
      <c r="U47" s="122"/>
      <c r="V47" s="122"/>
      <c r="W47" s="122"/>
      <c r="X47" s="122"/>
      <c r="Y47" s="122"/>
      <c r="Z47" s="122"/>
      <c r="AA47" s="122"/>
    </row>
    <row r="48" ht="15.75" customHeight="1">
      <c r="A48" s="154"/>
      <c r="B48" s="152"/>
      <c r="C48" s="152"/>
      <c r="D48" s="152"/>
      <c r="E48" s="151"/>
      <c r="F48" s="152"/>
      <c r="G48" s="152"/>
      <c r="H48" s="122"/>
      <c r="I48" s="122"/>
      <c r="J48" s="122"/>
      <c r="K48" s="122"/>
      <c r="L48" s="122"/>
      <c r="M48" s="122"/>
      <c r="N48" s="261"/>
      <c r="O48" s="261"/>
      <c r="P48" s="122"/>
      <c r="Q48" s="208"/>
      <c r="R48" s="122"/>
      <c r="S48" s="122"/>
      <c r="T48" s="122"/>
      <c r="U48" s="122"/>
      <c r="V48" s="122"/>
      <c r="W48" s="122"/>
      <c r="X48" s="122"/>
      <c r="Y48" s="122"/>
      <c r="Z48" s="122"/>
      <c r="AA48" s="122"/>
    </row>
    <row r="49" ht="15.75" customHeight="1">
      <c r="A49" s="154"/>
      <c r="B49" s="152"/>
      <c r="C49" s="152"/>
      <c r="D49" s="152"/>
      <c r="E49" s="151"/>
      <c r="F49" s="152"/>
      <c r="G49" s="152"/>
      <c r="H49" s="122"/>
      <c r="I49" s="122"/>
      <c r="J49" s="122"/>
      <c r="K49" s="122"/>
      <c r="L49" s="122"/>
      <c r="M49" s="122"/>
      <c r="N49" s="261"/>
      <c r="O49" s="261"/>
      <c r="P49" s="122"/>
      <c r="Q49" s="208"/>
      <c r="R49" s="122"/>
      <c r="S49" s="122"/>
      <c r="T49" s="122"/>
      <c r="U49" s="122"/>
      <c r="V49" s="122"/>
      <c r="W49" s="122"/>
      <c r="X49" s="122"/>
      <c r="Y49" s="122"/>
      <c r="Z49" s="122"/>
      <c r="AA49" s="122"/>
    </row>
    <row r="50" ht="15.75" customHeight="1">
      <c r="A50" s="154"/>
      <c r="B50" s="152"/>
      <c r="C50" s="152"/>
      <c r="D50" s="152"/>
      <c r="E50" s="151"/>
      <c r="F50" s="152"/>
      <c r="G50" s="152"/>
      <c r="H50" s="122"/>
      <c r="I50" s="122"/>
      <c r="J50" s="122"/>
      <c r="K50" s="122"/>
      <c r="L50" s="122"/>
      <c r="M50" s="122"/>
      <c r="N50" s="261"/>
      <c r="O50" s="261"/>
      <c r="P50" s="122"/>
      <c r="Q50" s="208"/>
      <c r="R50" s="122"/>
      <c r="S50" s="122"/>
      <c r="T50" s="122"/>
      <c r="U50" s="122"/>
      <c r="V50" s="122"/>
      <c r="W50" s="122"/>
      <c r="X50" s="122"/>
      <c r="Y50" s="122"/>
      <c r="Z50" s="122"/>
      <c r="AA50" s="122"/>
    </row>
    <row r="51" ht="15.75" customHeight="1">
      <c r="A51" s="154"/>
      <c r="B51" s="152"/>
      <c r="C51" s="152"/>
      <c r="D51" s="152"/>
      <c r="E51" s="151"/>
      <c r="F51" s="152"/>
      <c r="G51" s="152"/>
      <c r="H51" s="122"/>
      <c r="I51" s="122"/>
      <c r="J51" s="122"/>
      <c r="K51" s="122"/>
      <c r="L51" s="122"/>
      <c r="M51" s="122"/>
      <c r="N51" s="261"/>
      <c r="O51" s="261"/>
      <c r="P51" s="122"/>
      <c r="Q51" s="208"/>
      <c r="R51" s="122"/>
      <c r="S51" s="122"/>
      <c r="T51" s="122"/>
      <c r="U51" s="122"/>
      <c r="V51" s="122"/>
      <c r="W51" s="122"/>
      <c r="X51" s="122"/>
      <c r="Y51" s="122"/>
      <c r="Z51" s="122"/>
      <c r="AA51" s="122"/>
    </row>
    <row r="52" ht="15.75" customHeight="1">
      <c r="A52" s="154"/>
      <c r="B52" s="152"/>
      <c r="C52" s="152"/>
      <c r="D52" s="152"/>
      <c r="E52" s="151"/>
      <c r="F52" s="152"/>
      <c r="G52" s="152"/>
      <c r="H52" s="122"/>
      <c r="I52" s="122"/>
      <c r="J52" s="122"/>
      <c r="K52" s="122"/>
      <c r="L52" s="122"/>
      <c r="M52" s="122"/>
      <c r="N52" s="261"/>
      <c r="O52" s="261"/>
      <c r="P52" s="122"/>
      <c r="Q52" s="208"/>
      <c r="R52" s="122"/>
      <c r="S52" s="122"/>
      <c r="T52" s="122"/>
      <c r="U52" s="122"/>
      <c r="V52" s="122"/>
      <c r="W52" s="122"/>
      <c r="X52" s="122"/>
      <c r="Y52" s="122"/>
      <c r="Z52" s="122"/>
      <c r="AA52" s="122"/>
    </row>
    <row r="53" ht="15.75" customHeight="1">
      <c r="A53" s="154"/>
      <c r="B53" s="152"/>
      <c r="C53" s="152"/>
      <c r="D53" s="152"/>
      <c r="E53" s="151"/>
      <c r="F53" s="152"/>
      <c r="G53" s="152"/>
      <c r="H53" s="122"/>
      <c r="I53" s="122"/>
      <c r="J53" s="122"/>
      <c r="K53" s="122"/>
      <c r="L53" s="122"/>
      <c r="M53" s="122"/>
      <c r="N53" s="261"/>
      <c r="O53" s="261"/>
      <c r="P53" s="122"/>
      <c r="Q53" s="208"/>
      <c r="R53" s="122"/>
      <c r="S53" s="122"/>
      <c r="T53" s="122"/>
      <c r="U53" s="122"/>
      <c r="V53" s="122"/>
      <c r="W53" s="122"/>
      <c r="X53" s="122"/>
      <c r="Y53" s="122"/>
      <c r="Z53" s="122"/>
      <c r="AA53" s="122"/>
    </row>
    <row r="54" ht="15.75" customHeight="1">
      <c r="A54" s="154"/>
      <c r="B54" s="152"/>
      <c r="C54" s="152"/>
      <c r="D54" s="152"/>
      <c r="E54" s="151"/>
      <c r="F54" s="152"/>
      <c r="G54" s="152"/>
      <c r="H54" s="122"/>
      <c r="I54" s="122"/>
      <c r="J54" s="122"/>
      <c r="K54" s="122"/>
      <c r="L54" s="122"/>
      <c r="M54" s="122"/>
      <c r="N54" s="261"/>
      <c r="O54" s="261"/>
      <c r="P54" s="122"/>
      <c r="Q54" s="208"/>
      <c r="R54" s="122"/>
      <c r="S54" s="122"/>
      <c r="T54" s="122"/>
      <c r="U54" s="122"/>
      <c r="V54" s="122"/>
      <c r="W54" s="122"/>
      <c r="X54" s="122"/>
      <c r="Y54" s="122"/>
      <c r="Z54" s="122"/>
      <c r="AA54" s="122"/>
    </row>
    <row r="55" ht="15.75" customHeight="1">
      <c r="A55" s="154"/>
      <c r="B55" s="152"/>
      <c r="C55" s="152"/>
      <c r="D55" s="152"/>
      <c r="E55" s="151"/>
      <c r="F55" s="152"/>
      <c r="G55" s="152"/>
      <c r="H55" s="122"/>
      <c r="I55" s="122"/>
      <c r="J55" s="122"/>
      <c r="K55" s="122"/>
      <c r="L55" s="122"/>
      <c r="M55" s="122"/>
      <c r="N55" s="261"/>
      <c r="O55" s="261"/>
      <c r="P55" s="122"/>
      <c r="Q55" s="208"/>
      <c r="R55" s="122"/>
      <c r="S55" s="122"/>
      <c r="T55" s="122"/>
      <c r="U55" s="122"/>
      <c r="V55" s="122"/>
      <c r="W55" s="122"/>
      <c r="X55" s="122"/>
      <c r="Y55" s="122"/>
      <c r="Z55" s="122"/>
      <c r="AA55" s="122"/>
    </row>
    <row r="56" ht="15.75" customHeight="1">
      <c r="A56" s="154"/>
      <c r="B56" s="152"/>
      <c r="C56" s="152"/>
      <c r="D56" s="152"/>
      <c r="E56" s="151"/>
      <c r="F56" s="152"/>
      <c r="G56" s="152"/>
      <c r="H56" s="122"/>
      <c r="I56" s="122"/>
      <c r="J56" s="122"/>
      <c r="K56" s="122"/>
      <c r="L56" s="122"/>
      <c r="M56" s="122"/>
      <c r="N56" s="261"/>
      <c r="O56" s="261"/>
      <c r="P56" s="122"/>
      <c r="Q56" s="208"/>
      <c r="R56" s="122"/>
      <c r="S56" s="122"/>
      <c r="T56" s="122"/>
      <c r="U56" s="122"/>
      <c r="V56" s="122"/>
      <c r="W56" s="122"/>
      <c r="X56" s="122"/>
      <c r="Y56" s="122"/>
      <c r="Z56" s="122"/>
      <c r="AA56" s="122"/>
    </row>
    <row r="57" ht="15.75" customHeight="1">
      <c r="A57" s="154"/>
      <c r="B57" s="152"/>
      <c r="C57" s="152"/>
      <c r="D57" s="152"/>
      <c r="E57" s="151"/>
      <c r="F57" s="152"/>
      <c r="G57" s="152"/>
      <c r="H57" s="122"/>
      <c r="I57" s="122"/>
      <c r="J57" s="122"/>
      <c r="K57" s="122"/>
      <c r="L57" s="122"/>
      <c r="M57" s="122"/>
      <c r="N57" s="261"/>
      <c r="O57" s="261"/>
      <c r="P57" s="122"/>
      <c r="Q57" s="208"/>
      <c r="R57" s="122"/>
      <c r="S57" s="122"/>
      <c r="T57" s="122"/>
      <c r="U57" s="122"/>
      <c r="V57" s="122"/>
      <c r="W57" s="122"/>
      <c r="X57" s="122"/>
      <c r="Y57" s="122"/>
      <c r="Z57" s="122"/>
      <c r="AA57" s="122"/>
    </row>
    <row r="58" ht="15.75" customHeight="1">
      <c r="A58" s="154"/>
      <c r="B58" s="152"/>
      <c r="C58" s="152"/>
      <c r="D58" s="152"/>
      <c r="E58" s="151"/>
      <c r="F58" s="152"/>
      <c r="G58" s="152"/>
      <c r="H58" s="122"/>
      <c r="I58" s="122"/>
      <c r="J58" s="122"/>
      <c r="K58" s="122"/>
      <c r="L58" s="122"/>
      <c r="M58" s="122"/>
      <c r="N58" s="261"/>
      <c r="O58" s="261"/>
      <c r="P58" s="122"/>
      <c r="Q58" s="208"/>
      <c r="R58" s="122"/>
      <c r="S58" s="122"/>
      <c r="T58" s="122"/>
      <c r="U58" s="122"/>
      <c r="V58" s="122"/>
      <c r="W58" s="122"/>
      <c r="X58" s="122"/>
      <c r="Y58" s="122"/>
      <c r="Z58" s="122"/>
      <c r="AA58" s="122"/>
    </row>
    <row r="59" ht="15.75" customHeight="1">
      <c r="A59" s="154"/>
      <c r="B59" s="152"/>
      <c r="C59" s="152"/>
      <c r="D59" s="152"/>
      <c r="E59" s="151"/>
      <c r="F59" s="152"/>
      <c r="G59" s="152"/>
      <c r="H59" s="122"/>
      <c r="I59" s="122"/>
      <c r="J59" s="122"/>
      <c r="K59" s="122"/>
      <c r="L59" s="122"/>
      <c r="M59" s="122"/>
      <c r="N59" s="261"/>
      <c r="O59" s="261"/>
      <c r="P59" s="122"/>
      <c r="Q59" s="208"/>
      <c r="R59" s="122"/>
      <c r="S59" s="122"/>
      <c r="T59" s="122"/>
      <c r="U59" s="122"/>
      <c r="V59" s="122"/>
      <c r="W59" s="122"/>
      <c r="X59" s="122"/>
      <c r="Y59" s="122"/>
      <c r="Z59" s="122"/>
      <c r="AA59" s="122"/>
    </row>
    <row r="60" ht="15.75" customHeight="1">
      <c r="A60" s="154"/>
      <c r="B60" s="152"/>
      <c r="C60" s="152"/>
      <c r="D60" s="152"/>
      <c r="E60" s="151"/>
      <c r="F60" s="152"/>
      <c r="G60" s="152"/>
      <c r="H60" s="122"/>
      <c r="I60" s="122"/>
      <c r="J60" s="122"/>
      <c r="K60" s="122"/>
      <c r="L60" s="122"/>
      <c r="M60" s="122"/>
      <c r="N60" s="261"/>
      <c r="O60" s="261"/>
      <c r="P60" s="122"/>
      <c r="Q60" s="208"/>
      <c r="R60" s="122"/>
      <c r="S60" s="122"/>
      <c r="T60" s="122"/>
      <c r="U60" s="122"/>
      <c r="V60" s="122"/>
      <c r="W60" s="122"/>
      <c r="X60" s="122"/>
      <c r="Y60" s="122"/>
      <c r="Z60" s="122"/>
      <c r="AA60" s="122"/>
    </row>
    <row r="61" ht="15.75" customHeight="1">
      <c r="A61" s="154"/>
      <c r="B61" s="152"/>
      <c r="C61" s="152"/>
      <c r="D61" s="152"/>
      <c r="E61" s="151"/>
      <c r="F61" s="152"/>
      <c r="G61" s="152"/>
      <c r="H61" s="122"/>
      <c r="I61" s="122"/>
      <c r="J61" s="122"/>
      <c r="K61" s="122"/>
      <c r="L61" s="122"/>
      <c r="M61" s="122"/>
      <c r="N61" s="261"/>
      <c r="O61" s="261"/>
      <c r="P61" s="122"/>
      <c r="Q61" s="208"/>
      <c r="R61" s="122"/>
      <c r="S61" s="122"/>
      <c r="T61" s="122"/>
      <c r="U61" s="122"/>
      <c r="V61" s="122"/>
      <c r="W61" s="122"/>
      <c r="X61" s="122"/>
      <c r="Y61" s="122"/>
      <c r="Z61" s="122"/>
      <c r="AA61" s="122"/>
    </row>
    <row r="62" ht="15.75" customHeight="1">
      <c r="A62" s="154"/>
      <c r="B62" s="152"/>
      <c r="C62" s="152"/>
      <c r="D62" s="152"/>
      <c r="E62" s="151"/>
      <c r="F62" s="152"/>
      <c r="G62" s="152"/>
      <c r="H62" s="122"/>
      <c r="I62" s="122"/>
      <c r="J62" s="122"/>
      <c r="K62" s="122"/>
      <c r="L62" s="122"/>
      <c r="M62" s="122"/>
      <c r="N62" s="261"/>
      <c r="O62" s="261"/>
      <c r="P62" s="122"/>
      <c r="Q62" s="208"/>
      <c r="R62" s="122"/>
      <c r="S62" s="122"/>
      <c r="T62" s="122"/>
      <c r="U62" s="122"/>
      <c r="V62" s="122"/>
      <c r="W62" s="122"/>
      <c r="X62" s="122"/>
      <c r="Y62" s="122"/>
      <c r="Z62" s="122"/>
      <c r="AA62" s="122"/>
    </row>
    <row r="63" ht="15.75" customHeight="1">
      <c r="A63" s="154"/>
      <c r="B63" s="152"/>
      <c r="C63" s="152"/>
      <c r="D63" s="152"/>
      <c r="E63" s="151"/>
      <c r="F63" s="152"/>
      <c r="G63" s="152"/>
      <c r="H63" s="122"/>
      <c r="I63" s="122"/>
      <c r="J63" s="122"/>
      <c r="K63" s="122"/>
      <c r="L63" s="122"/>
      <c r="M63" s="122"/>
      <c r="N63" s="261"/>
      <c r="O63" s="261"/>
      <c r="P63" s="122"/>
      <c r="Q63" s="208"/>
      <c r="R63" s="122"/>
      <c r="S63" s="122"/>
      <c r="T63" s="122"/>
      <c r="U63" s="122"/>
      <c r="V63" s="122"/>
      <c r="W63" s="122"/>
      <c r="X63" s="122"/>
      <c r="Y63" s="122"/>
      <c r="Z63" s="122"/>
      <c r="AA63" s="122"/>
    </row>
    <row r="64" ht="15.75" customHeight="1">
      <c r="A64" s="154"/>
      <c r="B64" s="152"/>
      <c r="C64" s="152"/>
      <c r="D64" s="152"/>
      <c r="E64" s="151"/>
      <c r="F64" s="152"/>
      <c r="G64" s="152"/>
      <c r="H64" s="122"/>
      <c r="I64" s="122"/>
      <c r="J64" s="122"/>
      <c r="K64" s="122"/>
      <c r="L64" s="122"/>
      <c r="M64" s="122"/>
      <c r="N64" s="261"/>
      <c r="O64" s="261"/>
      <c r="P64" s="122"/>
      <c r="Q64" s="208"/>
      <c r="R64" s="122"/>
      <c r="S64" s="122"/>
      <c r="T64" s="122"/>
      <c r="U64" s="122"/>
      <c r="V64" s="122"/>
      <c r="W64" s="122"/>
      <c r="X64" s="122"/>
      <c r="Y64" s="122"/>
      <c r="Z64" s="122"/>
      <c r="AA64" s="122"/>
    </row>
    <row r="65" ht="15.75" customHeight="1">
      <c r="A65" s="154"/>
      <c r="B65" s="152"/>
      <c r="C65" s="152"/>
      <c r="D65" s="152"/>
      <c r="E65" s="151"/>
      <c r="F65" s="152"/>
      <c r="G65" s="152"/>
      <c r="H65" s="122"/>
      <c r="I65" s="122"/>
      <c r="J65" s="122"/>
      <c r="K65" s="122"/>
      <c r="L65" s="122"/>
      <c r="M65" s="122"/>
      <c r="N65" s="261"/>
      <c r="O65" s="261"/>
      <c r="P65" s="122"/>
      <c r="Q65" s="208"/>
      <c r="R65" s="122"/>
      <c r="S65" s="122"/>
      <c r="T65" s="122"/>
      <c r="U65" s="122"/>
      <c r="V65" s="122"/>
      <c r="W65" s="122"/>
      <c r="X65" s="122"/>
      <c r="Y65" s="122"/>
      <c r="Z65" s="122"/>
      <c r="AA65" s="122"/>
    </row>
    <row r="66" ht="15.75" customHeight="1">
      <c r="A66" s="154"/>
      <c r="B66" s="152"/>
      <c r="C66" s="152"/>
      <c r="D66" s="152"/>
      <c r="E66" s="151"/>
      <c r="F66" s="152"/>
      <c r="G66" s="152"/>
      <c r="H66" s="122"/>
      <c r="I66" s="122"/>
      <c r="J66" s="122"/>
      <c r="K66" s="122"/>
      <c r="L66" s="122"/>
      <c r="M66" s="122"/>
      <c r="N66" s="261"/>
      <c r="O66" s="261"/>
      <c r="P66" s="122"/>
      <c r="Q66" s="208"/>
      <c r="R66" s="122"/>
      <c r="S66" s="122"/>
      <c r="T66" s="122"/>
      <c r="U66" s="122"/>
      <c r="V66" s="122"/>
      <c r="W66" s="122"/>
      <c r="X66" s="122"/>
      <c r="Y66" s="122"/>
      <c r="Z66" s="122"/>
      <c r="AA66" s="122"/>
    </row>
    <row r="67" ht="15.75" customHeight="1">
      <c r="A67" s="154"/>
      <c r="B67" s="152"/>
      <c r="C67" s="152"/>
      <c r="D67" s="152"/>
      <c r="E67" s="151"/>
      <c r="F67" s="152"/>
      <c r="G67" s="152"/>
      <c r="H67" s="122"/>
      <c r="I67" s="122"/>
      <c r="J67" s="122"/>
      <c r="K67" s="122"/>
      <c r="L67" s="122"/>
      <c r="M67" s="122"/>
      <c r="N67" s="261"/>
      <c r="O67" s="261"/>
      <c r="P67" s="122"/>
      <c r="Q67" s="208"/>
      <c r="R67" s="122"/>
      <c r="S67" s="122"/>
      <c r="T67" s="122"/>
      <c r="U67" s="122"/>
      <c r="V67" s="122"/>
      <c r="W67" s="122"/>
      <c r="X67" s="122"/>
      <c r="Y67" s="122"/>
      <c r="Z67" s="122"/>
      <c r="AA67" s="122"/>
    </row>
    <row r="68" ht="15.75" customHeight="1">
      <c r="A68" s="154"/>
      <c r="B68" s="152"/>
      <c r="C68" s="152"/>
      <c r="D68" s="152"/>
      <c r="E68" s="151"/>
      <c r="F68" s="152"/>
      <c r="G68" s="152"/>
      <c r="H68" s="122"/>
      <c r="I68" s="122"/>
      <c r="J68" s="122"/>
      <c r="K68" s="122"/>
      <c r="L68" s="122"/>
      <c r="M68" s="122"/>
      <c r="N68" s="261"/>
      <c r="O68" s="261"/>
      <c r="P68" s="122"/>
      <c r="Q68" s="208"/>
      <c r="R68" s="122"/>
      <c r="S68" s="122"/>
      <c r="T68" s="122"/>
      <c r="U68" s="122"/>
      <c r="V68" s="122"/>
      <c r="W68" s="122"/>
      <c r="X68" s="122"/>
      <c r="Y68" s="122"/>
      <c r="Z68" s="122"/>
      <c r="AA68" s="122"/>
    </row>
    <row r="69" ht="15.75" customHeight="1">
      <c r="A69" s="154"/>
      <c r="B69" s="152"/>
      <c r="C69" s="152"/>
      <c r="D69" s="152"/>
      <c r="E69" s="151"/>
      <c r="F69" s="152"/>
      <c r="G69" s="152"/>
      <c r="H69" s="122"/>
      <c r="I69" s="122"/>
      <c r="J69" s="122"/>
      <c r="K69" s="122"/>
      <c r="L69" s="122"/>
      <c r="M69" s="122"/>
      <c r="N69" s="261"/>
      <c r="O69" s="261"/>
      <c r="P69" s="122"/>
      <c r="Q69" s="208"/>
      <c r="R69" s="122"/>
      <c r="S69" s="122"/>
      <c r="T69" s="122"/>
      <c r="U69" s="122"/>
      <c r="V69" s="122"/>
      <c r="W69" s="122"/>
      <c r="X69" s="122"/>
      <c r="Y69" s="122"/>
      <c r="Z69" s="122"/>
      <c r="AA69" s="122"/>
    </row>
    <row r="70" ht="15.75" customHeight="1">
      <c r="A70" s="154"/>
      <c r="B70" s="152"/>
      <c r="C70" s="152"/>
      <c r="D70" s="152"/>
      <c r="E70" s="151"/>
      <c r="F70" s="152"/>
      <c r="G70" s="152"/>
      <c r="H70" s="122"/>
      <c r="I70" s="122"/>
      <c r="J70" s="122"/>
      <c r="K70" s="122"/>
      <c r="L70" s="122"/>
      <c r="M70" s="122"/>
      <c r="N70" s="261"/>
      <c r="O70" s="261"/>
      <c r="P70" s="122"/>
      <c r="Q70" s="208"/>
      <c r="R70" s="122"/>
      <c r="S70" s="122"/>
      <c r="T70" s="122"/>
      <c r="U70" s="122"/>
      <c r="V70" s="122"/>
      <c r="W70" s="122"/>
      <c r="X70" s="122"/>
      <c r="Y70" s="122"/>
      <c r="Z70" s="122"/>
      <c r="AA70" s="122"/>
    </row>
    <row r="71" ht="15.75" customHeight="1">
      <c r="A71" s="154"/>
      <c r="B71" s="152"/>
      <c r="C71" s="152"/>
      <c r="D71" s="152"/>
      <c r="E71" s="151"/>
      <c r="F71" s="152"/>
      <c r="G71" s="152"/>
      <c r="H71" s="122"/>
      <c r="I71" s="122"/>
      <c r="J71" s="122"/>
      <c r="K71" s="122"/>
      <c r="L71" s="122"/>
      <c r="M71" s="122"/>
      <c r="N71" s="261"/>
      <c r="O71" s="261"/>
      <c r="P71" s="122"/>
      <c r="Q71" s="208"/>
      <c r="R71" s="122"/>
      <c r="S71" s="122"/>
      <c r="T71" s="122"/>
      <c r="U71" s="122"/>
      <c r="V71" s="122"/>
      <c r="W71" s="122"/>
      <c r="X71" s="122"/>
      <c r="Y71" s="122"/>
      <c r="Z71" s="122"/>
      <c r="AA71" s="122"/>
    </row>
    <row r="72" ht="15.75" customHeight="1">
      <c r="A72" s="154"/>
      <c r="B72" s="152"/>
      <c r="C72" s="152"/>
      <c r="D72" s="152"/>
      <c r="E72" s="151"/>
      <c r="F72" s="152"/>
      <c r="G72" s="152"/>
      <c r="H72" s="122"/>
      <c r="I72" s="122"/>
      <c r="J72" s="122"/>
      <c r="K72" s="122"/>
      <c r="L72" s="122"/>
      <c r="M72" s="122"/>
      <c r="N72" s="261"/>
      <c r="O72" s="261"/>
      <c r="P72" s="122"/>
      <c r="Q72" s="208"/>
      <c r="R72" s="122"/>
      <c r="S72" s="122"/>
      <c r="T72" s="122"/>
      <c r="U72" s="122"/>
      <c r="V72" s="122"/>
      <c r="W72" s="122"/>
      <c r="X72" s="122"/>
      <c r="Y72" s="122"/>
      <c r="Z72" s="122"/>
      <c r="AA72" s="122"/>
    </row>
    <row r="73" ht="15.75" customHeight="1">
      <c r="A73" s="154"/>
      <c r="B73" s="152"/>
      <c r="C73" s="152"/>
      <c r="D73" s="152"/>
      <c r="E73" s="151"/>
      <c r="F73" s="152"/>
      <c r="G73" s="152"/>
      <c r="H73" s="122"/>
      <c r="I73" s="122"/>
      <c r="J73" s="122"/>
      <c r="K73" s="122"/>
      <c r="L73" s="122"/>
      <c r="M73" s="122"/>
      <c r="N73" s="261"/>
      <c r="O73" s="261"/>
      <c r="P73" s="122"/>
      <c r="Q73" s="208"/>
      <c r="R73" s="122"/>
      <c r="S73" s="122"/>
      <c r="T73" s="122"/>
      <c r="U73" s="122"/>
      <c r="V73" s="122"/>
      <c r="W73" s="122"/>
      <c r="X73" s="122"/>
      <c r="Y73" s="122"/>
      <c r="Z73" s="122"/>
      <c r="AA73" s="122"/>
    </row>
    <row r="74" ht="15.75" customHeight="1">
      <c r="A74" s="154"/>
      <c r="B74" s="152"/>
      <c r="C74" s="152"/>
      <c r="D74" s="152"/>
      <c r="E74" s="151"/>
      <c r="F74" s="152"/>
      <c r="G74" s="152"/>
      <c r="H74" s="122"/>
      <c r="I74" s="122"/>
      <c r="J74" s="122"/>
      <c r="K74" s="122"/>
      <c r="L74" s="122"/>
      <c r="M74" s="122"/>
      <c r="N74" s="261"/>
      <c r="O74" s="261"/>
      <c r="P74" s="122"/>
      <c r="Q74" s="208"/>
      <c r="R74" s="122"/>
      <c r="S74" s="122"/>
      <c r="T74" s="122"/>
      <c r="U74" s="122"/>
      <c r="V74" s="122"/>
      <c r="W74" s="122"/>
      <c r="X74" s="122"/>
      <c r="Y74" s="122"/>
      <c r="Z74" s="122"/>
      <c r="AA74" s="122"/>
    </row>
    <row r="75" ht="15.75" customHeight="1">
      <c r="A75" s="154"/>
      <c r="B75" s="152"/>
      <c r="C75" s="152"/>
      <c r="D75" s="152"/>
      <c r="E75" s="151"/>
      <c r="F75" s="152"/>
      <c r="G75" s="152"/>
      <c r="H75" s="122"/>
      <c r="I75" s="122"/>
      <c r="J75" s="122"/>
      <c r="K75" s="122"/>
      <c r="L75" s="122"/>
      <c r="M75" s="122"/>
      <c r="N75" s="261"/>
      <c r="O75" s="261"/>
      <c r="P75" s="122"/>
      <c r="Q75" s="208"/>
      <c r="R75" s="122"/>
      <c r="S75" s="122"/>
      <c r="T75" s="122"/>
      <c r="U75" s="122"/>
      <c r="V75" s="122"/>
      <c r="W75" s="122"/>
      <c r="X75" s="122"/>
      <c r="Y75" s="122"/>
      <c r="Z75" s="122"/>
      <c r="AA75" s="122"/>
    </row>
    <row r="76" ht="15.75" customHeight="1">
      <c r="A76" s="154"/>
      <c r="B76" s="152"/>
      <c r="C76" s="152"/>
      <c r="D76" s="152"/>
      <c r="E76" s="151"/>
      <c r="F76" s="152"/>
      <c r="G76" s="152"/>
      <c r="H76" s="122"/>
      <c r="I76" s="122"/>
      <c r="J76" s="122"/>
      <c r="K76" s="122"/>
      <c r="L76" s="122"/>
      <c r="M76" s="122"/>
      <c r="N76" s="261"/>
      <c r="O76" s="261"/>
      <c r="P76" s="122"/>
      <c r="Q76" s="208"/>
      <c r="R76" s="122"/>
      <c r="S76" s="122"/>
      <c r="T76" s="122"/>
      <c r="U76" s="122"/>
      <c r="V76" s="122"/>
      <c r="W76" s="122"/>
      <c r="X76" s="122"/>
      <c r="Y76" s="122"/>
      <c r="Z76" s="122"/>
      <c r="AA76" s="122"/>
    </row>
    <row r="77" ht="15.75" customHeight="1">
      <c r="A77" s="154"/>
      <c r="B77" s="152"/>
      <c r="C77" s="152"/>
      <c r="D77" s="152"/>
      <c r="E77" s="151"/>
      <c r="F77" s="152"/>
      <c r="G77" s="152"/>
      <c r="H77" s="122"/>
      <c r="I77" s="122"/>
      <c r="J77" s="122"/>
      <c r="K77" s="122"/>
      <c r="L77" s="122"/>
      <c r="M77" s="122"/>
      <c r="N77" s="261"/>
      <c r="O77" s="261"/>
      <c r="P77" s="122"/>
      <c r="Q77" s="208"/>
      <c r="R77" s="122"/>
      <c r="S77" s="122"/>
      <c r="T77" s="122"/>
      <c r="U77" s="122"/>
      <c r="V77" s="122"/>
      <c r="W77" s="122"/>
      <c r="X77" s="122"/>
      <c r="Y77" s="122"/>
      <c r="Z77" s="122"/>
      <c r="AA77" s="122"/>
    </row>
    <row r="78" ht="15.75" customHeight="1">
      <c r="A78" s="154"/>
      <c r="B78" s="152"/>
      <c r="C78" s="152"/>
      <c r="D78" s="152"/>
      <c r="E78" s="151"/>
      <c r="F78" s="152"/>
      <c r="G78" s="152"/>
      <c r="H78" s="122"/>
      <c r="I78" s="122"/>
      <c r="J78" s="122"/>
      <c r="K78" s="122"/>
      <c r="L78" s="122"/>
      <c r="M78" s="122"/>
      <c r="N78" s="261"/>
      <c r="O78" s="261"/>
      <c r="P78" s="122"/>
      <c r="Q78" s="208"/>
      <c r="R78" s="122"/>
      <c r="S78" s="122"/>
      <c r="T78" s="122"/>
      <c r="U78" s="122"/>
      <c r="V78" s="122"/>
      <c r="W78" s="122"/>
      <c r="X78" s="122"/>
      <c r="Y78" s="122"/>
      <c r="Z78" s="122"/>
      <c r="AA78" s="122"/>
    </row>
    <row r="79" ht="15.75" customHeight="1">
      <c r="A79" s="154"/>
      <c r="B79" s="152"/>
      <c r="C79" s="152"/>
      <c r="D79" s="152"/>
      <c r="E79" s="151"/>
      <c r="F79" s="152"/>
      <c r="G79" s="152"/>
      <c r="H79" s="122"/>
      <c r="I79" s="122"/>
      <c r="J79" s="122"/>
      <c r="K79" s="122"/>
      <c r="L79" s="122"/>
      <c r="M79" s="122"/>
      <c r="N79" s="261"/>
      <c r="O79" s="261"/>
      <c r="P79" s="122"/>
      <c r="Q79" s="208"/>
      <c r="R79" s="122"/>
      <c r="S79" s="122"/>
      <c r="T79" s="122"/>
      <c r="U79" s="122"/>
      <c r="V79" s="122"/>
      <c r="W79" s="122"/>
      <c r="X79" s="122"/>
      <c r="Y79" s="122"/>
      <c r="Z79" s="122"/>
      <c r="AA79" s="122"/>
    </row>
    <row r="80" ht="15.75" customHeight="1">
      <c r="A80" s="154"/>
      <c r="B80" s="152"/>
      <c r="C80" s="152"/>
      <c r="D80" s="152"/>
      <c r="E80" s="151"/>
      <c r="F80" s="152"/>
      <c r="G80" s="152"/>
      <c r="H80" s="122"/>
      <c r="I80" s="122"/>
      <c r="J80" s="122"/>
      <c r="K80" s="122"/>
      <c r="L80" s="122"/>
      <c r="M80" s="122"/>
      <c r="N80" s="261"/>
      <c r="O80" s="261"/>
      <c r="P80" s="122"/>
      <c r="Q80" s="208"/>
      <c r="R80" s="122"/>
      <c r="S80" s="122"/>
      <c r="T80" s="122"/>
      <c r="U80" s="122"/>
      <c r="V80" s="122"/>
      <c r="W80" s="122"/>
      <c r="X80" s="122"/>
      <c r="Y80" s="122"/>
      <c r="Z80" s="122"/>
      <c r="AA80" s="122"/>
    </row>
    <row r="81" ht="15.75" customHeight="1">
      <c r="A81" s="154"/>
      <c r="B81" s="152"/>
      <c r="C81" s="152"/>
      <c r="D81" s="152"/>
      <c r="E81" s="151"/>
      <c r="F81" s="152"/>
      <c r="G81" s="152"/>
      <c r="H81" s="122"/>
      <c r="I81" s="122"/>
      <c r="J81" s="122"/>
      <c r="K81" s="122"/>
      <c r="L81" s="122"/>
      <c r="M81" s="122"/>
      <c r="N81" s="261"/>
      <c r="O81" s="261"/>
      <c r="P81" s="122"/>
      <c r="Q81" s="208"/>
      <c r="R81" s="122"/>
      <c r="S81" s="122"/>
      <c r="T81" s="122"/>
      <c r="U81" s="122"/>
      <c r="V81" s="122"/>
      <c r="W81" s="122"/>
      <c r="X81" s="122"/>
      <c r="Y81" s="122"/>
      <c r="Z81" s="122"/>
      <c r="AA81" s="122"/>
    </row>
    <row r="82" ht="15.75" customHeight="1">
      <c r="A82" s="154"/>
      <c r="B82" s="152"/>
      <c r="C82" s="152"/>
      <c r="D82" s="152"/>
      <c r="E82" s="151"/>
      <c r="F82" s="152"/>
      <c r="G82" s="152"/>
      <c r="H82" s="122"/>
      <c r="I82" s="122"/>
      <c r="J82" s="122"/>
      <c r="K82" s="122"/>
      <c r="L82" s="122"/>
      <c r="M82" s="122"/>
      <c r="N82" s="261"/>
      <c r="O82" s="261"/>
      <c r="P82" s="122"/>
      <c r="Q82" s="208"/>
      <c r="R82" s="122"/>
      <c r="S82" s="122"/>
      <c r="T82" s="122"/>
      <c r="U82" s="122"/>
      <c r="V82" s="122"/>
      <c r="W82" s="122"/>
      <c r="X82" s="122"/>
      <c r="Y82" s="122"/>
      <c r="Z82" s="122"/>
      <c r="AA82" s="122"/>
    </row>
    <row r="83" ht="15.75" customHeight="1">
      <c r="A83" s="154"/>
      <c r="B83" s="152"/>
      <c r="C83" s="152"/>
      <c r="D83" s="152"/>
      <c r="E83" s="151"/>
      <c r="F83" s="152"/>
      <c r="G83" s="152"/>
      <c r="H83" s="122"/>
      <c r="I83" s="122"/>
      <c r="J83" s="122"/>
      <c r="K83" s="122"/>
      <c r="L83" s="122"/>
      <c r="M83" s="122"/>
      <c r="N83" s="261"/>
      <c r="O83" s="261"/>
      <c r="P83" s="122"/>
      <c r="Q83" s="208"/>
      <c r="R83" s="122"/>
      <c r="S83" s="122"/>
      <c r="T83" s="122"/>
      <c r="U83" s="122"/>
      <c r="V83" s="122"/>
      <c r="W83" s="122"/>
      <c r="X83" s="122"/>
      <c r="Y83" s="122"/>
      <c r="Z83" s="122"/>
      <c r="AA83" s="122"/>
    </row>
    <row r="84" ht="15.75" customHeight="1">
      <c r="A84" s="154"/>
      <c r="B84" s="152"/>
      <c r="C84" s="152"/>
      <c r="D84" s="152"/>
      <c r="E84" s="151"/>
      <c r="F84" s="152"/>
      <c r="G84" s="152"/>
      <c r="H84" s="122"/>
      <c r="I84" s="122"/>
      <c r="J84" s="122"/>
      <c r="K84" s="122"/>
      <c r="L84" s="122"/>
      <c r="M84" s="122"/>
      <c r="N84" s="261"/>
      <c r="O84" s="261"/>
      <c r="P84" s="122"/>
      <c r="Q84" s="208"/>
      <c r="R84" s="122"/>
      <c r="S84" s="122"/>
      <c r="T84" s="122"/>
      <c r="U84" s="122"/>
      <c r="V84" s="122"/>
      <c r="W84" s="122"/>
      <c r="X84" s="122"/>
      <c r="Y84" s="122"/>
      <c r="Z84" s="122"/>
      <c r="AA84" s="122"/>
    </row>
    <row r="85" ht="15.75" customHeight="1">
      <c r="A85" s="154"/>
      <c r="B85" s="152"/>
      <c r="C85" s="152"/>
      <c r="D85" s="152"/>
      <c r="E85" s="151"/>
      <c r="F85" s="152"/>
      <c r="G85" s="152"/>
      <c r="H85" s="122"/>
      <c r="I85" s="122"/>
      <c r="J85" s="122"/>
      <c r="K85" s="122"/>
      <c r="L85" s="122"/>
      <c r="M85" s="122"/>
      <c r="N85" s="261"/>
      <c r="O85" s="261"/>
      <c r="P85" s="122"/>
      <c r="Q85" s="208"/>
      <c r="R85" s="122"/>
      <c r="S85" s="122"/>
      <c r="T85" s="122"/>
      <c r="U85" s="122"/>
      <c r="V85" s="122"/>
      <c r="W85" s="122"/>
      <c r="X85" s="122"/>
      <c r="Y85" s="122"/>
      <c r="Z85" s="122"/>
      <c r="AA85" s="122"/>
    </row>
    <row r="86" ht="15.75" customHeight="1">
      <c r="A86" s="154"/>
      <c r="B86" s="152"/>
      <c r="C86" s="152"/>
      <c r="D86" s="152"/>
      <c r="E86" s="151"/>
      <c r="F86" s="152"/>
      <c r="G86" s="152"/>
      <c r="H86" s="122"/>
      <c r="I86" s="122"/>
      <c r="J86" s="122"/>
      <c r="K86" s="122"/>
      <c r="L86" s="122"/>
      <c r="M86" s="122"/>
      <c r="N86" s="261"/>
      <c r="O86" s="261"/>
      <c r="P86" s="122"/>
      <c r="Q86" s="208"/>
      <c r="R86" s="122"/>
      <c r="S86" s="122"/>
      <c r="T86" s="122"/>
      <c r="U86" s="122"/>
      <c r="V86" s="122"/>
      <c r="W86" s="122"/>
      <c r="X86" s="122"/>
      <c r="Y86" s="122"/>
      <c r="Z86" s="122"/>
      <c r="AA86" s="122"/>
    </row>
    <row r="87" ht="15.75" customHeight="1">
      <c r="A87" s="154"/>
      <c r="B87" s="152"/>
      <c r="C87" s="152"/>
      <c r="D87" s="152"/>
      <c r="E87" s="151"/>
      <c r="F87" s="152"/>
      <c r="G87" s="152"/>
      <c r="H87" s="122"/>
      <c r="I87" s="122"/>
      <c r="J87" s="122"/>
      <c r="K87" s="122"/>
      <c r="L87" s="122"/>
      <c r="M87" s="122"/>
      <c r="N87" s="261"/>
      <c r="O87" s="261"/>
      <c r="P87" s="122"/>
      <c r="Q87" s="208"/>
      <c r="R87" s="122"/>
      <c r="S87" s="122"/>
      <c r="T87" s="122"/>
      <c r="U87" s="122"/>
      <c r="V87" s="122"/>
      <c r="W87" s="122"/>
      <c r="X87" s="122"/>
      <c r="Y87" s="122"/>
      <c r="Z87" s="122"/>
      <c r="AA87" s="122"/>
    </row>
    <row r="88" ht="15.75" customHeight="1">
      <c r="A88" s="154"/>
      <c r="B88" s="152"/>
      <c r="C88" s="152"/>
      <c r="D88" s="152"/>
      <c r="E88" s="151"/>
      <c r="F88" s="152"/>
      <c r="G88" s="152"/>
      <c r="H88" s="122"/>
      <c r="I88" s="122"/>
      <c r="J88" s="122"/>
      <c r="K88" s="122"/>
      <c r="L88" s="122"/>
      <c r="M88" s="122"/>
      <c r="N88" s="261"/>
      <c r="O88" s="261"/>
      <c r="P88" s="122"/>
      <c r="Q88" s="208"/>
      <c r="R88" s="122"/>
      <c r="S88" s="122"/>
      <c r="T88" s="122"/>
      <c r="U88" s="122"/>
      <c r="V88" s="122"/>
      <c r="W88" s="122"/>
      <c r="X88" s="122"/>
      <c r="Y88" s="122"/>
      <c r="Z88" s="122"/>
      <c r="AA88" s="122"/>
    </row>
    <row r="89" ht="15.75" customHeight="1">
      <c r="A89" s="154"/>
      <c r="B89" s="152"/>
      <c r="C89" s="152"/>
      <c r="D89" s="152"/>
      <c r="E89" s="151"/>
      <c r="F89" s="152"/>
      <c r="G89" s="152"/>
      <c r="H89" s="122"/>
      <c r="I89" s="122"/>
      <c r="J89" s="122"/>
      <c r="K89" s="122"/>
      <c r="L89" s="122"/>
      <c r="M89" s="122"/>
      <c r="N89" s="261"/>
      <c r="O89" s="261"/>
      <c r="P89" s="122"/>
      <c r="Q89" s="208"/>
      <c r="R89" s="122"/>
      <c r="S89" s="122"/>
      <c r="T89" s="122"/>
      <c r="U89" s="122"/>
      <c r="V89" s="122"/>
      <c r="W89" s="122"/>
      <c r="X89" s="122"/>
      <c r="Y89" s="122"/>
      <c r="Z89" s="122"/>
      <c r="AA89" s="122"/>
    </row>
    <row r="90" ht="15.75" customHeight="1">
      <c r="A90" s="154"/>
      <c r="B90" s="152"/>
      <c r="C90" s="152"/>
      <c r="D90" s="152"/>
      <c r="E90" s="151"/>
      <c r="F90" s="152"/>
      <c r="G90" s="152"/>
      <c r="H90" s="122"/>
      <c r="I90" s="122"/>
      <c r="J90" s="122"/>
      <c r="K90" s="122"/>
      <c r="L90" s="122"/>
      <c r="M90" s="122"/>
      <c r="N90" s="261"/>
      <c r="O90" s="261"/>
      <c r="P90" s="122"/>
      <c r="Q90" s="208"/>
      <c r="R90" s="122"/>
      <c r="S90" s="122"/>
      <c r="T90" s="122"/>
      <c r="U90" s="122"/>
      <c r="V90" s="122"/>
      <c r="W90" s="122"/>
      <c r="X90" s="122"/>
      <c r="Y90" s="122"/>
      <c r="Z90" s="122"/>
      <c r="AA90" s="122"/>
    </row>
    <row r="91" ht="15.75" customHeight="1">
      <c r="A91" s="154"/>
      <c r="B91" s="152"/>
      <c r="C91" s="152"/>
      <c r="D91" s="152"/>
      <c r="E91" s="151"/>
      <c r="F91" s="152"/>
      <c r="G91" s="152"/>
      <c r="H91" s="122"/>
      <c r="I91" s="122"/>
      <c r="J91" s="122"/>
      <c r="K91" s="122"/>
      <c r="L91" s="122"/>
      <c r="M91" s="122"/>
      <c r="N91" s="261"/>
      <c r="O91" s="261"/>
      <c r="P91" s="122"/>
      <c r="Q91" s="208"/>
      <c r="R91" s="122"/>
      <c r="S91" s="122"/>
      <c r="T91" s="122"/>
      <c r="U91" s="122"/>
      <c r="V91" s="122"/>
      <c r="W91" s="122"/>
      <c r="X91" s="122"/>
      <c r="Y91" s="122"/>
      <c r="Z91" s="122"/>
      <c r="AA91" s="122"/>
    </row>
    <row r="92" ht="15.75" customHeight="1">
      <c r="A92" s="154"/>
      <c r="B92" s="152"/>
      <c r="C92" s="152"/>
      <c r="D92" s="152"/>
      <c r="E92" s="151"/>
      <c r="F92" s="152"/>
      <c r="G92" s="152"/>
      <c r="H92" s="122"/>
      <c r="I92" s="122"/>
      <c r="J92" s="122"/>
      <c r="K92" s="122"/>
      <c r="L92" s="122"/>
      <c r="M92" s="122"/>
      <c r="N92" s="261"/>
      <c r="O92" s="261"/>
      <c r="P92" s="122"/>
      <c r="Q92" s="208"/>
      <c r="R92" s="122"/>
      <c r="S92" s="122"/>
      <c r="T92" s="122"/>
      <c r="U92" s="122"/>
      <c r="V92" s="122"/>
      <c r="W92" s="122"/>
      <c r="X92" s="122"/>
      <c r="Y92" s="122"/>
      <c r="Z92" s="122"/>
      <c r="AA92" s="122"/>
    </row>
    <row r="93" ht="15.75" customHeight="1">
      <c r="A93" s="154"/>
      <c r="B93" s="152"/>
      <c r="C93" s="152"/>
      <c r="D93" s="152"/>
      <c r="E93" s="151"/>
      <c r="F93" s="152"/>
      <c r="G93" s="152"/>
      <c r="H93" s="122"/>
      <c r="I93" s="122"/>
      <c r="J93" s="122"/>
      <c r="K93" s="122"/>
      <c r="L93" s="122"/>
      <c r="M93" s="122"/>
      <c r="N93" s="261"/>
      <c r="O93" s="261"/>
      <c r="P93" s="122"/>
      <c r="Q93" s="208"/>
      <c r="R93" s="122"/>
      <c r="S93" s="122"/>
      <c r="T93" s="122"/>
      <c r="U93" s="122"/>
      <c r="V93" s="122"/>
      <c r="W93" s="122"/>
      <c r="X93" s="122"/>
      <c r="Y93" s="122"/>
      <c r="Z93" s="122"/>
      <c r="AA93" s="122"/>
    </row>
    <row r="94" ht="15.75" customHeight="1">
      <c r="A94" s="154"/>
      <c r="B94" s="152"/>
      <c r="C94" s="152"/>
      <c r="D94" s="152"/>
      <c r="E94" s="151"/>
      <c r="F94" s="152"/>
      <c r="G94" s="152"/>
      <c r="H94" s="122"/>
      <c r="I94" s="122"/>
      <c r="J94" s="122"/>
      <c r="K94" s="122"/>
      <c r="L94" s="122"/>
      <c r="M94" s="122"/>
      <c r="N94" s="261"/>
      <c r="O94" s="261"/>
      <c r="P94" s="122"/>
      <c r="Q94" s="208"/>
      <c r="R94" s="122"/>
      <c r="S94" s="122"/>
      <c r="T94" s="122"/>
      <c r="U94" s="122"/>
      <c r="V94" s="122"/>
      <c r="W94" s="122"/>
      <c r="X94" s="122"/>
      <c r="Y94" s="122"/>
      <c r="Z94" s="122"/>
      <c r="AA94" s="122"/>
    </row>
    <row r="95" ht="15.75" customHeight="1">
      <c r="A95" s="154"/>
      <c r="B95" s="152"/>
      <c r="C95" s="152"/>
      <c r="D95" s="152"/>
      <c r="E95" s="151"/>
      <c r="F95" s="152"/>
      <c r="G95" s="152"/>
      <c r="H95" s="122"/>
      <c r="I95" s="122"/>
      <c r="J95" s="122"/>
      <c r="K95" s="122"/>
      <c r="L95" s="122"/>
      <c r="M95" s="122"/>
      <c r="N95" s="261"/>
      <c r="O95" s="261"/>
      <c r="P95" s="122"/>
      <c r="Q95" s="208"/>
      <c r="R95" s="122"/>
      <c r="S95" s="122"/>
      <c r="T95" s="122"/>
      <c r="U95" s="122"/>
      <c r="V95" s="122"/>
      <c r="W95" s="122"/>
      <c r="X95" s="122"/>
      <c r="Y95" s="122"/>
      <c r="Z95" s="122"/>
      <c r="AA95" s="122"/>
    </row>
    <row r="96" ht="15.75" customHeight="1">
      <c r="A96" s="154"/>
      <c r="B96" s="152"/>
      <c r="C96" s="152"/>
      <c r="D96" s="152"/>
      <c r="E96" s="151"/>
      <c r="F96" s="152"/>
      <c r="G96" s="152"/>
      <c r="H96" s="122"/>
      <c r="I96" s="122"/>
      <c r="J96" s="122"/>
      <c r="K96" s="122"/>
      <c r="L96" s="122"/>
      <c r="M96" s="122"/>
      <c r="N96" s="261"/>
      <c r="O96" s="261"/>
      <c r="P96" s="122"/>
      <c r="Q96" s="208"/>
      <c r="R96" s="122"/>
      <c r="S96" s="122"/>
      <c r="T96" s="122"/>
      <c r="U96" s="122"/>
      <c r="V96" s="122"/>
      <c r="W96" s="122"/>
      <c r="X96" s="122"/>
      <c r="Y96" s="122"/>
      <c r="Z96" s="122"/>
      <c r="AA96" s="122"/>
    </row>
    <row r="97" ht="15.75" customHeight="1">
      <c r="A97" s="154"/>
      <c r="B97" s="152"/>
      <c r="C97" s="152"/>
      <c r="D97" s="152"/>
      <c r="E97" s="151"/>
      <c r="F97" s="152"/>
      <c r="G97" s="152"/>
      <c r="H97" s="122"/>
      <c r="I97" s="122"/>
      <c r="J97" s="122"/>
      <c r="K97" s="122"/>
      <c r="L97" s="122"/>
      <c r="M97" s="122"/>
      <c r="N97" s="261"/>
      <c r="O97" s="261"/>
      <c r="P97" s="122"/>
      <c r="Q97" s="208"/>
      <c r="R97" s="122"/>
      <c r="S97" s="122"/>
      <c r="T97" s="122"/>
      <c r="U97" s="122"/>
      <c r="V97" s="122"/>
      <c r="W97" s="122"/>
      <c r="X97" s="122"/>
      <c r="Y97" s="122"/>
      <c r="Z97" s="122"/>
      <c r="AA97" s="122"/>
    </row>
    <row r="98" ht="15.75" customHeight="1">
      <c r="A98" s="154"/>
      <c r="B98" s="152"/>
      <c r="C98" s="152"/>
      <c r="D98" s="152"/>
      <c r="E98" s="151"/>
      <c r="F98" s="152"/>
      <c r="G98" s="152"/>
      <c r="H98" s="122"/>
      <c r="I98" s="122"/>
      <c r="J98" s="122"/>
      <c r="K98" s="122"/>
      <c r="L98" s="122"/>
      <c r="M98" s="122"/>
      <c r="N98" s="261"/>
      <c r="O98" s="261"/>
      <c r="P98" s="122"/>
      <c r="Q98" s="208"/>
      <c r="R98" s="122"/>
      <c r="S98" s="122"/>
      <c r="T98" s="122"/>
      <c r="U98" s="122"/>
      <c r="V98" s="122"/>
      <c r="W98" s="122"/>
      <c r="X98" s="122"/>
      <c r="Y98" s="122"/>
      <c r="Z98" s="122"/>
      <c r="AA98" s="122"/>
    </row>
    <row r="99" ht="15.75" customHeight="1">
      <c r="A99" s="154"/>
      <c r="B99" s="152"/>
      <c r="C99" s="152"/>
      <c r="D99" s="152"/>
      <c r="E99" s="151"/>
      <c r="F99" s="152"/>
      <c r="G99" s="152"/>
      <c r="H99" s="122"/>
      <c r="I99" s="122"/>
      <c r="J99" s="122"/>
      <c r="K99" s="122"/>
      <c r="L99" s="122"/>
      <c r="M99" s="122"/>
      <c r="N99" s="261"/>
      <c r="O99" s="261"/>
      <c r="P99" s="122"/>
      <c r="Q99" s="208"/>
      <c r="R99" s="122"/>
      <c r="S99" s="122"/>
      <c r="T99" s="122"/>
      <c r="U99" s="122"/>
      <c r="V99" s="122"/>
      <c r="W99" s="122"/>
      <c r="X99" s="122"/>
      <c r="Y99" s="122"/>
      <c r="Z99" s="122"/>
      <c r="AA99" s="122"/>
    </row>
    <row r="100" ht="15.75" customHeight="1">
      <c r="A100" s="154"/>
      <c r="B100" s="152"/>
      <c r="C100" s="152"/>
      <c r="D100" s="152"/>
      <c r="E100" s="151"/>
      <c r="F100" s="152"/>
      <c r="G100" s="152"/>
      <c r="H100" s="122"/>
      <c r="I100" s="122"/>
      <c r="J100" s="122"/>
      <c r="K100" s="122"/>
      <c r="L100" s="122"/>
      <c r="M100" s="122"/>
      <c r="N100" s="261"/>
      <c r="O100" s="261"/>
      <c r="P100" s="122"/>
      <c r="Q100" s="208"/>
      <c r="R100" s="122"/>
      <c r="S100" s="122"/>
      <c r="T100" s="122"/>
      <c r="U100" s="122"/>
      <c r="V100" s="122"/>
      <c r="W100" s="122"/>
      <c r="X100" s="122"/>
      <c r="Y100" s="122"/>
      <c r="Z100" s="122"/>
      <c r="AA100" s="122"/>
    </row>
    <row r="101" ht="15.75" customHeight="1">
      <c r="A101" s="154"/>
      <c r="B101" s="152"/>
      <c r="C101" s="152"/>
      <c r="D101" s="152"/>
      <c r="E101" s="151"/>
      <c r="F101" s="152"/>
      <c r="G101" s="152"/>
      <c r="H101" s="122"/>
      <c r="I101" s="122"/>
      <c r="J101" s="122"/>
      <c r="K101" s="122"/>
      <c r="L101" s="122"/>
      <c r="M101" s="122"/>
      <c r="N101" s="261"/>
      <c r="O101" s="261"/>
      <c r="P101" s="122"/>
      <c r="Q101" s="208"/>
      <c r="R101" s="122"/>
      <c r="S101" s="122"/>
      <c r="T101" s="122"/>
      <c r="U101" s="122"/>
      <c r="V101" s="122"/>
      <c r="W101" s="122"/>
      <c r="X101" s="122"/>
      <c r="Y101" s="122"/>
      <c r="Z101" s="122"/>
      <c r="AA101" s="122"/>
    </row>
    <row r="102" ht="15.75" customHeight="1">
      <c r="A102" s="154"/>
      <c r="B102" s="152"/>
      <c r="C102" s="152"/>
      <c r="D102" s="152"/>
      <c r="E102" s="151"/>
      <c r="F102" s="152"/>
      <c r="G102" s="152"/>
      <c r="H102" s="122"/>
      <c r="I102" s="122"/>
      <c r="J102" s="122"/>
      <c r="K102" s="122"/>
      <c r="L102" s="122"/>
      <c r="M102" s="122"/>
      <c r="N102" s="261"/>
      <c r="O102" s="261"/>
      <c r="P102" s="122"/>
      <c r="Q102" s="208"/>
      <c r="R102" s="122"/>
      <c r="S102" s="122"/>
      <c r="T102" s="122"/>
      <c r="U102" s="122"/>
      <c r="V102" s="122"/>
      <c r="W102" s="122"/>
      <c r="X102" s="122"/>
      <c r="Y102" s="122"/>
      <c r="Z102" s="122"/>
      <c r="AA102" s="122"/>
    </row>
    <row r="103" ht="15.75" customHeight="1">
      <c r="A103" s="154"/>
      <c r="B103" s="152"/>
      <c r="C103" s="152"/>
      <c r="D103" s="152"/>
      <c r="E103" s="151"/>
      <c r="F103" s="152"/>
      <c r="G103" s="152"/>
      <c r="H103" s="122"/>
      <c r="I103" s="122"/>
      <c r="J103" s="122"/>
      <c r="K103" s="122"/>
      <c r="L103" s="122"/>
      <c r="M103" s="122"/>
      <c r="N103" s="261"/>
      <c r="O103" s="261"/>
      <c r="P103" s="122"/>
      <c r="Q103" s="208"/>
      <c r="R103" s="122"/>
      <c r="S103" s="122"/>
      <c r="T103" s="122"/>
      <c r="U103" s="122"/>
      <c r="V103" s="122"/>
      <c r="W103" s="122"/>
      <c r="X103" s="122"/>
      <c r="Y103" s="122"/>
      <c r="Z103" s="122"/>
      <c r="AA103" s="122"/>
    </row>
    <row r="104" ht="15.75" customHeight="1">
      <c r="A104" s="154"/>
      <c r="B104" s="152"/>
      <c r="C104" s="152"/>
      <c r="D104" s="152"/>
      <c r="E104" s="151"/>
      <c r="F104" s="152"/>
      <c r="G104" s="152"/>
      <c r="H104" s="122"/>
      <c r="I104" s="122"/>
      <c r="J104" s="122"/>
      <c r="K104" s="122"/>
      <c r="L104" s="122"/>
      <c r="M104" s="122"/>
      <c r="N104" s="261"/>
      <c r="O104" s="261"/>
      <c r="P104" s="122"/>
      <c r="Q104" s="208"/>
      <c r="R104" s="122"/>
      <c r="S104" s="122"/>
      <c r="T104" s="122"/>
      <c r="U104" s="122"/>
      <c r="V104" s="122"/>
      <c r="W104" s="122"/>
      <c r="X104" s="122"/>
      <c r="Y104" s="122"/>
      <c r="Z104" s="122"/>
      <c r="AA104" s="122"/>
    </row>
    <row r="105" ht="15.75" customHeight="1">
      <c r="A105" s="154"/>
      <c r="B105" s="152"/>
      <c r="C105" s="152"/>
      <c r="D105" s="152"/>
      <c r="E105" s="151"/>
      <c r="F105" s="152"/>
      <c r="G105" s="152"/>
      <c r="H105" s="122"/>
      <c r="I105" s="122"/>
      <c r="J105" s="122"/>
      <c r="K105" s="122"/>
      <c r="L105" s="122"/>
      <c r="M105" s="122"/>
      <c r="N105" s="261"/>
      <c r="O105" s="261"/>
      <c r="P105" s="122"/>
      <c r="Q105" s="208"/>
      <c r="R105" s="122"/>
      <c r="S105" s="122"/>
      <c r="T105" s="122"/>
      <c r="U105" s="122"/>
      <c r="V105" s="122"/>
      <c r="W105" s="122"/>
      <c r="X105" s="122"/>
      <c r="Y105" s="122"/>
      <c r="Z105" s="122"/>
      <c r="AA105" s="122"/>
    </row>
    <row r="106" ht="15.75" customHeight="1">
      <c r="A106" s="154"/>
      <c r="B106" s="152"/>
      <c r="C106" s="152"/>
      <c r="D106" s="152"/>
      <c r="E106" s="151"/>
      <c r="F106" s="152"/>
      <c r="G106" s="152"/>
      <c r="H106" s="122"/>
      <c r="I106" s="122"/>
      <c r="J106" s="122"/>
      <c r="K106" s="122"/>
      <c r="L106" s="122"/>
      <c r="M106" s="122"/>
      <c r="N106" s="261"/>
      <c r="O106" s="261"/>
      <c r="P106" s="122"/>
      <c r="Q106" s="208"/>
      <c r="R106" s="122"/>
      <c r="S106" s="122"/>
      <c r="T106" s="122"/>
      <c r="U106" s="122"/>
      <c r="V106" s="122"/>
      <c r="W106" s="122"/>
      <c r="X106" s="122"/>
      <c r="Y106" s="122"/>
      <c r="Z106" s="122"/>
      <c r="AA106" s="122"/>
    </row>
    <row r="107" ht="15.75" customHeight="1">
      <c r="A107" s="154"/>
      <c r="B107" s="152"/>
      <c r="C107" s="152"/>
      <c r="D107" s="152"/>
      <c r="E107" s="151"/>
      <c r="F107" s="152"/>
      <c r="G107" s="152"/>
      <c r="H107" s="122"/>
      <c r="I107" s="122"/>
      <c r="J107" s="122"/>
      <c r="K107" s="122"/>
      <c r="L107" s="122"/>
      <c r="M107" s="122"/>
      <c r="N107" s="261"/>
      <c r="O107" s="261"/>
      <c r="P107" s="122"/>
      <c r="Q107" s="208"/>
      <c r="R107" s="122"/>
      <c r="S107" s="122"/>
      <c r="T107" s="122"/>
      <c r="U107" s="122"/>
      <c r="V107" s="122"/>
      <c r="W107" s="122"/>
      <c r="X107" s="122"/>
      <c r="Y107" s="122"/>
      <c r="Z107" s="122"/>
      <c r="AA107" s="122"/>
    </row>
    <row r="108" ht="15.75" customHeight="1">
      <c r="A108" s="154"/>
      <c r="B108" s="152"/>
      <c r="C108" s="152"/>
      <c r="D108" s="152"/>
      <c r="E108" s="151"/>
      <c r="F108" s="152"/>
      <c r="G108" s="152"/>
      <c r="H108" s="122"/>
      <c r="I108" s="122"/>
      <c r="J108" s="122"/>
      <c r="K108" s="122"/>
      <c r="L108" s="122"/>
      <c r="M108" s="122"/>
      <c r="N108" s="261"/>
      <c r="O108" s="261"/>
      <c r="P108" s="122"/>
      <c r="Q108" s="208"/>
      <c r="R108" s="122"/>
      <c r="S108" s="122"/>
      <c r="T108" s="122"/>
      <c r="U108" s="122"/>
      <c r="V108" s="122"/>
      <c r="W108" s="122"/>
      <c r="X108" s="122"/>
      <c r="Y108" s="122"/>
      <c r="Z108" s="122"/>
      <c r="AA108" s="122"/>
    </row>
    <row r="109" ht="15.75" customHeight="1">
      <c r="A109" s="154"/>
      <c r="B109" s="152"/>
      <c r="C109" s="152"/>
      <c r="D109" s="152"/>
      <c r="E109" s="151"/>
      <c r="F109" s="152"/>
      <c r="G109" s="152"/>
      <c r="H109" s="122"/>
      <c r="I109" s="122"/>
      <c r="J109" s="122"/>
      <c r="K109" s="122"/>
      <c r="L109" s="122"/>
      <c r="M109" s="122"/>
      <c r="N109" s="261"/>
      <c r="O109" s="261"/>
      <c r="P109" s="122"/>
      <c r="Q109" s="208"/>
      <c r="R109" s="122"/>
      <c r="S109" s="122"/>
      <c r="T109" s="122"/>
      <c r="U109" s="122"/>
      <c r="V109" s="122"/>
      <c r="W109" s="122"/>
      <c r="X109" s="122"/>
      <c r="Y109" s="122"/>
      <c r="Z109" s="122"/>
      <c r="AA109" s="122"/>
    </row>
    <row r="110" ht="15.75" customHeight="1">
      <c r="A110" s="154"/>
      <c r="B110" s="152"/>
      <c r="C110" s="152"/>
      <c r="D110" s="152"/>
      <c r="E110" s="151"/>
      <c r="F110" s="152"/>
      <c r="G110" s="152"/>
      <c r="H110" s="122"/>
      <c r="I110" s="122"/>
      <c r="J110" s="122"/>
      <c r="K110" s="122"/>
      <c r="L110" s="122"/>
      <c r="M110" s="122"/>
      <c r="N110" s="261"/>
      <c r="O110" s="261"/>
      <c r="P110" s="122"/>
      <c r="Q110" s="208"/>
      <c r="R110" s="122"/>
      <c r="S110" s="122"/>
      <c r="T110" s="122"/>
      <c r="U110" s="122"/>
      <c r="V110" s="122"/>
      <c r="W110" s="122"/>
      <c r="X110" s="122"/>
      <c r="Y110" s="122"/>
      <c r="Z110" s="122"/>
      <c r="AA110" s="122"/>
    </row>
    <row r="111" ht="15.75" customHeight="1">
      <c r="A111" s="154"/>
      <c r="B111" s="152"/>
      <c r="C111" s="152"/>
      <c r="D111" s="152"/>
      <c r="E111" s="151"/>
      <c r="F111" s="152"/>
      <c r="G111" s="152"/>
      <c r="H111" s="122"/>
      <c r="I111" s="122"/>
      <c r="J111" s="122"/>
      <c r="K111" s="122"/>
      <c r="L111" s="122"/>
      <c r="M111" s="122"/>
      <c r="N111" s="261"/>
      <c r="O111" s="261"/>
      <c r="P111" s="122"/>
      <c r="Q111" s="208"/>
      <c r="R111" s="122"/>
      <c r="S111" s="122"/>
      <c r="T111" s="122"/>
      <c r="U111" s="122"/>
      <c r="V111" s="122"/>
      <c r="W111" s="122"/>
      <c r="X111" s="122"/>
      <c r="Y111" s="122"/>
      <c r="Z111" s="122"/>
      <c r="AA111" s="122"/>
    </row>
    <row r="112" ht="15.75" customHeight="1">
      <c r="A112" s="154"/>
      <c r="B112" s="152"/>
      <c r="C112" s="152"/>
      <c r="D112" s="152"/>
      <c r="E112" s="151"/>
      <c r="F112" s="152"/>
      <c r="G112" s="152"/>
      <c r="H112" s="122"/>
      <c r="I112" s="122"/>
      <c r="J112" s="122"/>
      <c r="K112" s="122"/>
      <c r="L112" s="122"/>
      <c r="M112" s="122"/>
      <c r="N112" s="261"/>
      <c r="O112" s="261"/>
      <c r="P112" s="122"/>
      <c r="Q112" s="208"/>
      <c r="R112" s="122"/>
      <c r="S112" s="122"/>
      <c r="T112" s="122"/>
      <c r="U112" s="122"/>
      <c r="V112" s="122"/>
      <c r="W112" s="122"/>
      <c r="X112" s="122"/>
      <c r="Y112" s="122"/>
      <c r="Z112" s="122"/>
      <c r="AA112" s="122"/>
    </row>
    <row r="113" ht="15.75" customHeight="1">
      <c r="A113" s="154"/>
      <c r="B113" s="152"/>
      <c r="C113" s="152"/>
      <c r="D113" s="152"/>
      <c r="E113" s="151"/>
      <c r="F113" s="152"/>
      <c r="G113" s="152"/>
      <c r="H113" s="122"/>
      <c r="I113" s="122"/>
      <c r="J113" s="122"/>
      <c r="K113" s="122"/>
      <c r="L113" s="122"/>
      <c r="M113" s="122"/>
      <c r="N113" s="261"/>
      <c r="O113" s="261"/>
      <c r="P113" s="122"/>
      <c r="Q113" s="208"/>
      <c r="R113" s="122"/>
      <c r="S113" s="122"/>
      <c r="T113" s="122"/>
      <c r="U113" s="122"/>
      <c r="V113" s="122"/>
      <c r="W113" s="122"/>
      <c r="X113" s="122"/>
      <c r="Y113" s="122"/>
      <c r="Z113" s="122"/>
      <c r="AA113" s="122"/>
    </row>
    <row r="114" ht="15.75" customHeight="1">
      <c r="A114" s="154"/>
      <c r="B114" s="152"/>
      <c r="C114" s="152"/>
      <c r="D114" s="152"/>
      <c r="E114" s="151"/>
      <c r="F114" s="152"/>
      <c r="G114" s="152"/>
      <c r="H114" s="122"/>
      <c r="I114" s="122"/>
      <c r="J114" s="122"/>
      <c r="K114" s="122"/>
      <c r="L114" s="122"/>
      <c r="M114" s="122"/>
      <c r="N114" s="261"/>
      <c r="O114" s="261"/>
      <c r="P114" s="122"/>
      <c r="Q114" s="208"/>
      <c r="R114" s="122"/>
      <c r="S114" s="122"/>
      <c r="T114" s="122"/>
      <c r="U114" s="122"/>
      <c r="V114" s="122"/>
      <c r="W114" s="122"/>
      <c r="X114" s="122"/>
      <c r="Y114" s="122"/>
      <c r="Z114" s="122"/>
      <c r="AA114" s="122"/>
    </row>
    <row r="115" ht="15.75" customHeight="1">
      <c r="A115" s="154"/>
      <c r="B115" s="152"/>
      <c r="C115" s="152"/>
      <c r="D115" s="152"/>
      <c r="E115" s="151"/>
      <c r="F115" s="152"/>
      <c r="G115" s="152"/>
      <c r="H115" s="122"/>
      <c r="I115" s="122"/>
      <c r="J115" s="122"/>
      <c r="K115" s="122"/>
      <c r="L115" s="122"/>
      <c r="M115" s="122"/>
      <c r="N115" s="261"/>
      <c r="O115" s="261"/>
      <c r="P115" s="122"/>
      <c r="Q115" s="208"/>
      <c r="R115" s="122"/>
      <c r="S115" s="122"/>
      <c r="T115" s="122"/>
      <c r="U115" s="122"/>
      <c r="V115" s="122"/>
      <c r="W115" s="122"/>
      <c r="X115" s="122"/>
      <c r="Y115" s="122"/>
      <c r="Z115" s="122"/>
      <c r="AA115" s="122"/>
    </row>
    <row r="116" ht="15.75" customHeight="1">
      <c r="A116" s="154"/>
      <c r="B116" s="152"/>
      <c r="C116" s="152"/>
      <c r="D116" s="152"/>
      <c r="E116" s="151"/>
      <c r="F116" s="152"/>
      <c r="G116" s="152"/>
      <c r="H116" s="122"/>
      <c r="I116" s="122"/>
      <c r="J116" s="122"/>
      <c r="K116" s="122"/>
      <c r="L116" s="122"/>
      <c r="M116" s="122"/>
      <c r="N116" s="261"/>
      <c r="O116" s="261"/>
      <c r="P116" s="122"/>
      <c r="Q116" s="208"/>
      <c r="R116" s="122"/>
      <c r="S116" s="122"/>
      <c r="T116" s="122"/>
      <c r="U116" s="122"/>
      <c r="V116" s="122"/>
      <c r="W116" s="122"/>
      <c r="X116" s="122"/>
      <c r="Y116" s="122"/>
      <c r="Z116" s="122"/>
      <c r="AA116" s="122"/>
    </row>
    <row r="117" ht="15.75" customHeight="1">
      <c r="A117" s="154"/>
      <c r="B117" s="152"/>
      <c r="C117" s="152"/>
      <c r="D117" s="152"/>
      <c r="E117" s="151"/>
      <c r="F117" s="152"/>
      <c r="G117" s="152"/>
      <c r="H117" s="122"/>
      <c r="I117" s="122"/>
      <c r="J117" s="122"/>
      <c r="K117" s="122"/>
      <c r="L117" s="122"/>
      <c r="M117" s="122"/>
      <c r="N117" s="261"/>
      <c r="O117" s="261"/>
      <c r="P117" s="122"/>
      <c r="Q117" s="208"/>
      <c r="R117" s="122"/>
      <c r="S117" s="122"/>
      <c r="T117" s="122"/>
      <c r="U117" s="122"/>
      <c r="V117" s="122"/>
      <c r="W117" s="122"/>
      <c r="X117" s="122"/>
      <c r="Y117" s="122"/>
      <c r="Z117" s="122"/>
      <c r="AA117" s="122"/>
    </row>
    <row r="118" ht="15.75" customHeight="1">
      <c r="A118" s="154"/>
      <c r="B118" s="152"/>
      <c r="C118" s="152"/>
      <c r="D118" s="152"/>
      <c r="E118" s="151"/>
      <c r="F118" s="152"/>
      <c r="G118" s="152"/>
      <c r="H118" s="122"/>
      <c r="I118" s="122"/>
      <c r="J118" s="122"/>
      <c r="K118" s="122"/>
      <c r="L118" s="122"/>
      <c r="M118" s="122"/>
      <c r="N118" s="261"/>
      <c r="O118" s="261"/>
      <c r="P118" s="122"/>
      <c r="Q118" s="208"/>
      <c r="R118" s="122"/>
      <c r="S118" s="122"/>
      <c r="T118" s="122"/>
      <c r="U118" s="122"/>
      <c r="V118" s="122"/>
      <c r="W118" s="122"/>
      <c r="X118" s="122"/>
      <c r="Y118" s="122"/>
      <c r="Z118" s="122"/>
      <c r="AA118" s="122"/>
    </row>
    <row r="119" ht="15.75" customHeight="1">
      <c r="A119" s="154"/>
      <c r="B119" s="152"/>
      <c r="C119" s="152"/>
      <c r="D119" s="152"/>
      <c r="E119" s="151"/>
      <c r="F119" s="152"/>
      <c r="G119" s="152"/>
      <c r="H119" s="122"/>
      <c r="I119" s="122"/>
      <c r="J119" s="122"/>
      <c r="K119" s="122"/>
      <c r="L119" s="122"/>
      <c r="M119" s="122"/>
      <c r="N119" s="261"/>
      <c r="O119" s="261"/>
      <c r="P119" s="122"/>
      <c r="Q119" s="208"/>
      <c r="R119" s="122"/>
      <c r="S119" s="122"/>
      <c r="T119" s="122"/>
      <c r="U119" s="122"/>
      <c r="V119" s="122"/>
      <c r="W119" s="122"/>
      <c r="X119" s="122"/>
      <c r="Y119" s="122"/>
      <c r="Z119" s="122"/>
      <c r="AA119" s="122"/>
    </row>
    <row r="120" ht="15.75" customHeight="1">
      <c r="A120" s="154"/>
      <c r="B120" s="152"/>
      <c r="C120" s="152"/>
      <c r="D120" s="152"/>
      <c r="E120" s="151"/>
      <c r="F120" s="152"/>
      <c r="G120" s="152"/>
      <c r="H120" s="122"/>
      <c r="I120" s="122"/>
      <c r="J120" s="122"/>
      <c r="K120" s="122"/>
      <c r="L120" s="122"/>
      <c r="M120" s="122"/>
      <c r="N120" s="261"/>
      <c r="O120" s="261"/>
      <c r="P120" s="122"/>
      <c r="Q120" s="208"/>
      <c r="R120" s="122"/>
      <c r="S120" s="122"/>
      <c r="T120" s="122"/>
      <c r="U120" s="122"/>
      <c r="V120" s="122"/>
      <c r="W120" s="122"/>
      <c r="X120" s="122"/>
      <c r="Y120" s="122"/>
      <c r="Z120" s="122"/>
      <c r="AA120" s="122"/>
    </row>
    <row r="121" ht="15.75" customHeight="1">
      <c r="A121" s="154"/>
      <c r="B121" s="152"/>
      <c r="C121" s="152"/>
      <c r="D121" s="152"/>
      <c r="E121" s="151"/>
      <c r="F121" s="152"/>
      <c r="G121" s="152"/>
      <c r="H121" s="122"/>
      <c r="I121" s="122"/>
      <c r="J121" s="122"/>
      <c r="K121" s="122"/>
      <c r="L121" s="122"/>
      <c r="M121" s="122"/>
      <c r="N121" s="261"/>
      <c r="O121" s="261"/>
      <c r="P121" s="122"/>
      <c r="Q121" s="208"/>
      <c r="R121" s="122"/>
      <c r="S121" s="122"/>
      <c r="T121" s="122"/>
      <c r="U121" s="122"/>
      <c r="V121" s="122"/>
      <c r="W121" s="122"/>
      <c r="X121" s="122"/>
      <c r="Y121" s="122"/>
      <c r="Z121" s="122"/>
      <c r="AA121" s="122"/>
    </row>
    <row r="122" ht="15.75" customHeight="1">
      <c r="A122" s="154"/>
      <c r="B122" s="152"/>
      <c r="C122" s="152"/>
      <c r="D122" s="152"/>
      <c r="E122" s="151"/>
      <c r="F122" s="152"/>
      <c r="G122" s="152"/>
      <c r="H122" s="122"/>
      <c r="I122" s="122"/>
      <c r="J122" s="122"/>
      <c r="K122" s="122"/>
      <c r="L122" s="122"/>
      <c r="M122" s="122"/>
      <c r="N122" s="261"/>
      <c r="O122" s="261"/>
      <c r="P122" s="122"/>
      <c r="Q122" s="208"/>
      <c r="R122" s="122"/>
      <c r="S122" s="122"/>
      <c r="T122" s="122"/>
      <c r="U122" s="122"/>
      <c r="V122" s="122"/>
      <c r="W122" s="122"/>
      <c r="X122" s="122"/>
      <c r="Y122" s="122"/>
      <c r="Z122" s="122"/>
      <c r="AA122" s="122"/>
    </row>
    <row r="123" ht="15.75" customHeight="1">
      <c r="A123" s="154"/>
      <c r="B123" s="152"/>
      <c r="C123" s="152"/>
      <c r="D123" s="152"/>
      <c r="E123" s="151"/>
      <c r="F123" s="152"/>
      <c r="G123" s="152"/>
      <c r="H123" s="122"/>
      <c r="I123" s="122"/>
      <c r="J123" s="122"/>
      <c r="K123" s="122"/>
      <c r="L123" s="122"/>
      <c r="M123" s="122"/>
      <c r="N123" s="261"/>
      <c r="O123" s="261"/>
      <c r="P123" s="122"/>
      <c r="Q123" s="208"/>
      <c r="R123" s="122"/>
      <c r="S123" s="122"/>
      <c r="T123" s="122"/>
      <c r="U123" s="122"/>
      <c r="V123" s="122"/>
      <c r="W123" s="122"/>
      <c r="X123" s="122"/>
      <c r="Y123" s="122"/>
      <c r="Z123" s="122"/>
      <c r="AA123" s="122"/>
    </row>
    <row r="124" ht="15.75" customHeight="1">
      <c r="A124" s="154"/>
      <c r="B124" s="152"/>
      <c r="C124" s="152"/>
      <c r="D124" s="152"/>
      <c r="E124" s="151"/>
      <c r="F124" s="152"/>
      <c r="G124" s="152"/>
      <c r="H124" s="122"/>
      <c r="I124" s="122"/>
      <c r="J124" s="122"/>
      <c r="K124" s="122"/>
      <c r="L124" s="122"/>
      <c r="M124" s="122"/>
      <c r="N124" s="261"/>
      <c r="O124" s="261"/>
      <c r="P124" s="122"/>
      <c r="Q124" s="208"/>
      <c r="R124" s="122"/>
      <c r="S124" s="122"/>
      <c r="T124" s="122"/>
      <c r="U124" s="122"/>
      <c r="V124" s="122"/>
      <c r="W124" s="122"/>
      <c r="X124" s="122"/>
      <c r="Y124" s="122"/>
      <c r="Z124" s="122"/>
      <c r="AA124" s="122"/>
    </row>
    <row r="125" ht="15.75" customHeight="1">
      <c r="A125" s="154"/>
      <c r="B125" s="152"/>
      <c r="C125" s="152"/>
      <c r="D125" s="152"/>
      <c r="E125" s="151"/>
      <c r="F125" s="152"/>
      <c r="G125" s="152"/>
      <c r="H125" s="122"/>
      <c r="I125" s="122"/>
      <c r="J125" s="122"/>
      <c r="K125" s="122"/>
      <c r="L125" s="122"/>
      <c r="M125" s="122"/>
      <c r="N125" s="261"/>
      <c r="O125" s="261"/>
      <c r="P125" s="122"/>
      <c r="Q125" s="208"/>
      <c r="R125" s="122"/>
      <c r="S125" s="122"/>
      <c r="T125" s="122"/>
      <c r="U125" s="122"/>
      <c r="V125" s="122"/>
      <c r="W125" s="122"/>
      <c r="X125" s="122"/>
      <c r="Y125" s="122"/>
      <c r="Z125" s="122"/>
      <c r="AA125" s="122"/>
    </row>
    <row r="126" ht="15.75" customHeight="1">
      <c r="A126" s="154"/>
      <c r="B126" s="152"/>
      <c r="C126" s="152"/>
      <c r="D126" s="152"/>
      <c r="E126" s="151"/>
      <c r="F126" s="152"/>
      <c r="G126" s="152"/>
      <c r="H126" s="122"/>
      <c r="I126" s="122"/>
      <c r="J126" s="122"/>
      <c r="K126" s="122"/>
      <c r="L126" s="122"/>
      <c r="M126" s="122"/>
      <c r="N126" s="261"/>
      <c r="O126" s="261"/>
      <c r="P126" s="122"/>
      <c r="Q126" s="208"/>
      <c r="R126" s="122"/>
      <c r="S126" s="122"/>
      <c r="T126" s="122"/>
      <c r="U126" s="122"/>
      <c r="V126" s="122"/>
      <c r="W126" s="122"/>
      <c r="X126" s="122"/>
      <c r="Y126" s="122"/>
      <c r="Z126" s="122"/>
      <c r="AA126" s="122"/>
    </row>
    <row r="127" ht="15.75" customHeight="1">
      <c r="A127" s="154"/>
      <c r="B127" s="152"/>
      <c r="C127" s="152"/>
      <c r="D127" s="152"/>
      <c r="E127" s="151"/>
      <c r="F127" s="152"/>
      <c r="G127" s="152"/>
      <c r="H127" s="122"/>
      <c r="I127" s="122"/>
      <c r="J127" s="122"/>
      <c r="K127" s="122"/>
      <c r="L127" s="122"/>
      <c r="M127" s="122"/>
      <c r="N127" s="261"/>
      <c r="O127" s="261"/>
      <c r="P127" s="122"/>
      <c r="Q127" s="208"/>
      <c r="R127" s="122"/>
      <c r="S127" s="122"/>
      <c r="T127" s="122"/>
      <c r="U127" s="122"/>
      <c r="V127" s="122"/>
      <c r="W127" s="122"/>
      <c r="X127" s="122"/>
      <c r="Y127" s="122"/>
      <c r="Z127" s="122"/>
      <c r="AA127" s="122"/>
    </row>
    <row r="128" ht="15.75" customHeight="1">
      <c r="A128" s="154"/>
      <c r="B128" s="152"/>
      <c r="C128" s="152"/>
      <c r="D128" s="152"/>
      <c r="E128" s="151"/>
      <c r="F128" s="152"/>
      <c r="G128" s="152"/>
      <c r="H128" s="122"/>
      <c r="I128" s="122"/>
      <c r="J128" s="122"/>
      <c r="K128" s="122"/>
      <c r="L128" s="122"/>
      <c r="M128" s="122"/>
      <c r="N128" s="261"/>
      <c r="O128" s="261"/>
      <c r="P128" s="122"/>
      <c r="Q128" s="208"/>
      <c r="R128" s="122"/>
      <c r="S128" s="122"/>
      <c r="T128" s="122"/>
      <c r="U128" s="122"/>
      <c r="V128" s="122"/>
      <c r="W128" s="122"/>
      <c r="X128" s="122"/>
      <c r="Y128" s="122"/>
      <c r="Z128" s="122"/>
      <c r="AA128" s="122"/>
    </row>
    <row r="129" ht="15.75" customHeight="1">
      <c r="A129" s="154"/>
      <c r="B129" s="152"/>
      <c r="C129" s="152"/>
      <c r="D129" s="152"/>
      <c r="E129" s="151"/>
      <c r="F129" s="152"/>
      <c r="G129" s="152"/>
      <c r="H129" s="122"/>
      <c r="I129" s="122"/>
      <c r="J129" s="122"/>
      <c r="K129" s="122"/>
      <c r="L129" s="122"/>
      <c r="M129" s="122"/>
      <c r="N129" s="261"/>
      <c r="O129" s="261"/>
      <c r="P129" s="122"/>
      <c r="Q129" s="208"/>
      <c r="R129" s="122"/>
      <c r="S129" s="122"/>
      <c r="T129" s="122"/>
      <c r="U129" s="122"/>
      <c r="V129" s="122"/>
      <c r="W129" s="122"/>
      <c r="X129" s="122"/>
      <c r="Y129" s="122"/>
      <c r="Z129" s="122"/>
      <c r="AA129" s="122"/>
    </row>
    <row r="130" ht="15.75" customHeight="1">
      <c r="A130" s="154"/>
      <c r="B130" s="152"/>
      <c r="C130" s="152"/>
      <c r="D130" s="152"/>
      <c r="E130" s="151"/>
      <c r="F130" s="152"/>
      <c r="G130" s="152"/>
      <c r="H130" s="122"/>
      <c r="I130" s="122"/>
      <c r="J130" s="122"/>
      <c r="K130" s="122"/>
      <c r="L130" s="122"/>
      <c r="M130" s="122"/>
      <c r="N130" s="261"/>
      <c r="O130" s="261"/>
      <c r="P130" s="122"/>
      <c r="Q130" s="208"/>
      <c r="R130" s="122"/>
      <c r="S130" s="122"/>
      <c r="T130" s="122"/>
      <c r="U130" s="122"/>
      <c r="V130" s="122"/>
      <c r="W130" s="122"/>
      <c r="X130" s="122"/>
      <c r="Y130" s="122"/>
      <c r="Z130" s="122"/>
      <c r="AA130" s="122"/>
    </row>
    <row r="131" ht="15.75" customHeight="1">
      <c r="A131" s="154"/>
      <c r="B131" s="152"/>
      <c r="C131" s="152"/>
      <c r="D131" s="152"/>
      <c r="E131" s="151"/>
      <c r="F131" s="152"/>
      <c r="G131" s="152"/>
      <c r="H131" s="122"/>
      <c r="I131" s="122"/>
      <c r="J131" s="122"/>
      <c r="K131" s="122"/>
      <c r="L131" s="122"/>
      <c r="M131" s="122"/>
      <c r="N131" s="261"/>
      <c r="O131" s="261"/>
      <c r="P131" s="122"/>
      <c r="Q131" s="208"/>
      <c r="R131" s="122"/>
      <c r="S131" s="122"/>
      <c r="T131" s="122"/>
      <c r="U131" s="122"/>
      <c r="V131" s="122"/>
      <c r="W131" s="122"/>
      <c r="X131" s="122"/>
      <c r="Y131" s="122"/>
      <c r="Z131" s="122"/>
      <c r="AA131" s="122"/>
    </row>
    <row r="132" ht="15.75" customHeight="1">
      <c r="A132" s="154"/>
      <c r="B132" s="152"/>
      <c r="C132" s="152"/>
      <c r="D132" s="152"/>
      <c r="E132" s="151"/>
      <c r="F132" s="152"/>
      <c r="G132" s="152"/>
      <c r="H132" s="122"/>
      <c r="I132" s="122"/>
      <c r="J132" s="122"/>
      <c r="K132" s="122"/>
      <c r="L132" s="122"/>
      <c r="M132" s="122"/>
      <c r="N132" s="261"/>
      <c r="O132" s="261"/>
      <c r="P132" s="122"/>
      <c r="Q132" s="208"/>
      <c r="R132" s="122"/>
      <c r="S132" s="122"/>
      <c r="T132" s="122"/>
      <c r="U132" s="122"/>
      <c r="V132" s="122"/>
      <c r="W132" s="122"/>
      <c r="X132" s="122"/>
      <c r="Y132" s="122"/>
      <c r="Z132" s="122"/>
      <c r="AA132" s="122"/>
    </row>
    <row r="133" ht="15.75" customHeight="1">
      <c r="A133" s="154"/>
      <c r="B133" s="152"/>
      <c r="C133" s="152"/>
      <c r="D133" s="152"/>
      <c r="E133" s="151"/>
      <c r="F133" s="152"/>
      <c r="G133" s="152"/>
      <c r="H133" s="122"/>
      <c r="I133" s="122"/>
      <c r="J133" s="122"/>
      <c r="K133" s="122"/>
      <c r="L133" s="122"/>
      <c r="M133" s="122"/>
      <c r="N133" s="261"/>
      <c r="O133" s="261"/>
      <c r="P133" s="122"/>
      <c r="Q133" s="208"/>
      <c r="R133" s="122"/>
      <c r="S133" s="122"/>
      <c r="T133" s="122"/>
      <c r="U133" s="122"/>
      <c r="V133" s="122"/>
      <c r="W133" s="122"/>
      <c r="X133" s="122"/>
      <c r="Y133" s="122"/>
      <c r="Z133" s="122"/>
      <c r="AA133" s="122"/>
    </row>
    <row r="134" ht="15.75" customHeight="1">
      <c r="A134" s="154"/>
      <c r="B134" s="152"/>
      <c r="C134" s="152"/>
      <c r="D134" s="152"/>
      <c r="E134" s="151"/>
      <c r="F134" s="152"/>
      <c r="G134" s="152"/>
      <c r="H134" s="122"/>
      <c r="I134" s="122"/>
      <c r="J134" s="122"/>
      <c r="K134" s="122"/>
      <c r="L134" s="122"/>
      <c r="M134" s="122"/>
      <c r="N134" s="261"/>
      <c r="O134" s="261"/>
      <c r="P134" s="122"/>
      <c r="Q134" s="208"/>
      <c r="R134" s="122"/>
      <c r="S134" s="122"/>
      <c r="T134" s="122"/>
      <c r="U134" s="122"/>
      <c r="V134" s="122"/>
      <c r="W134" s="122"/>
      <c r="X134" s="122"/>
      <c r="Y134" s="122"/>
      <c r="Z134" s="122"/>
      <c r="AA134" s="122"/>
    </row>
    <row r="135" ht="15.75" customHeight="1">
      <c r="A135" s="154"/>
      <c r="B135" s="152"/>
      <c r="C135" s="152"/>
      <c r="D135" s="152"/>
      <c r="E135" s="151"/>
      <c r="F135" s="152"/>
      <c r="G135" s="152"/>
      <c r="H135" s="122"/>
      <c r="I135" s="122"/>
      <c r="J135" s="122"/>
      <c r="K135" s="122"/>
      <c r="L135" s="122"/>
      <c r="M135" s="122"/>
      <c r="N135" s="261"/>
      <c r="O135" s="261"/>
      <c r="P135" s="122"/>
      <c r="Q135" s="208"/>
      <c r="R135" s="122"/>
      <c r="S135" s="122"/>
      <c r="T135" s="122"/>
      <c r="U135" s="122"/>
      <c r="V135" s="122"/>
      <c r="W135" s="122"/>
      <c r="X135" s="122"/>
      <c r="Y135" s="122"/>
      <c r="Z135" s="122"/>
      <c r="AA135" s="122"/>
    </row>
    <row r="136" ht="15.75" customHeight="1">
      <c r="A136" s="154"/>
      <c r="B136" s="152"/>
      <c r="C136" s="152"/>
      <c r="D136" s="152"/>
      <c r="E136" s="151"/>
      <c r="F136" s="152"/>
      <c r="G136" s="152"/>
      <c r="H136" s="122"/>
      <c r="I136" s="122"/>
      <c r="J136" s="122"/>
      <c r="K136" s="122"/>
      <c r="L136" s="122"/>
      <c r="M136" s="122"/>
      <c r="N136" s="261"/>
      <c r="O136" s="261"/>
      <c r="P136" s="122"/>
      <c r="Q136" s="208"/>
      <c r="R136" s="122"/>
      <c r="S136" s="122"/>
      <c r="T136" s="122"/>
      <c r="U136" s="122"/>
      <c r="V136" s="122"/>
      <c r="W136" s="122"/>
      <c r="X136" s="122"/>
      <c r="Y136" s="122"/>
      <c r="Z136" s="122"/>
      <c r="AA136" s="122"/>
    </row>
    <row r="137" ht="15.75" customHeight="1">
      <c r="A137" s="154"/>
      <c r="B137" s="152"/>
      <c r="C137" s="152"/>
      <c r="D137" s="152"/>
      <c r="E137" s="151"/>
      <c r="F137" s="152"/>
      <c r="G137" s="152"/>
      <c r="H137" s="122"/>
      <c r="I137" s="122"/>
      <c r="J137" s="122"/>
      <c r="K137" s="122"/>
      <c r="L137" s="122"/>
      <c r="M137" s="122"/>
      <c r="N137" s="261"/>
      <c r="O137" s="261"/>
      <c r="P137" s="122"/>
      <c r="Q137" s="208"/>
      <c r="R137" s="122"/>
      <c r="S137" s="122"/>
      <c r="T137" s="122"/>
      <c r="U137" s="122"/>
      <c r="V137" s="122"/>
      <c r="W137" s="122"/>
      <c r="X137" s="122"/>
      <c r="Y137" s="122"/>
      <c r="Z137" s="122"/>
      <c r="AA137" s="122"/>
    </row>
    <row r="138" ht="15.75" customHeight="1">
      <c r="A138" s="154"/>
      <c r="B138" s="152"/>
      <c r="C138" s="152"/>
      <c r="D138" s="152"/>
      <c r="E138" s="151"/>
      <c r="F138" s="152"/>
      <c r="G138" s="152"/>
      <c r="H138" s="122"/>
      <c r="I138" s="122"/>
      <c r="J138" s="122"/>
      <c r="K138" s="122"/>
      <c r="L138" s="122"/>
      <c r="M138" s="122"/>
      <c r="N138" s="261"/>
      <c r="O138" s="261"/>
      <c r="P138" s="122"/>
      <c r="Q138" s="208"/>
      <c r="R138" s="122"/>
      <c r="S138" s="122"/>
      <c r="T138" s="122"/>
      <c r="U138" s="122"/>
      <c r="V138" s="122"/>
      <c r="W138" s="122"/>
      <c r="X138" s="122"/>
      <c r="Y138" s="122"/>
      <c r="Z138" s="122"/>
      <c r="AA138" s="122"/>
    </row>
    <row r="139" ht="15.75" customHeight="1">
      <c r="A139" s="154"/>
      <c r="B139" s="152"/>
      <c r="C139" s="152"/>
      <c r="D139" s="152"/>
      <c r="E139" s="151"/>
      <c r="F139" s="152"/>
      <c r="G139" s="152"/>
      <c r="H139" s="122"/>
      <c r="I139" s="122"/>
      <c r="J139" s="122"/>
      <c r="K139" s="122"/>
      <c r="L139" s="122"/>
      <c r="M139" s="122"/>
      <c r="N139" s="261"/>
      <c r="O139" s="261"/>
      <c r="P139" s="122"/>
      <c r="Q139" s="208"/>
      <c r="R139" s="122"/>
      <c r="S139" s="122"/>
      <c r="T139" s="122"/>
      <c r="U139" s="122"/>
      <c r="V139" s="122"/>
      <c r="W139" s="122"/>
      <c r="X139" s="122"/>
      <c r="Y139" s="122"/>
      <c r="Z139" s="122"/>
      <c r="AA139" s="122"/>
    </row>
    <row r="140" ht="15.75" customHeight="1">
      <c r="A140" s="154"/>
      <c r="B140" s="152"/>
      <c r="C140" s="152"/>
      <c r="D140" s="152"/>
      <c r="E140" s="151"/>
      <c r="F140" s="152"/>
      <c r="G140" s="152"/>
      <c r="H140" s="122"/>
      <c r="I140" s="122"/>
      <c r="J140" s="122"/>
      <c r="K140" s="122"/>
      <c r="L140" s="122"/>
      <c r="M140" s="122"/>
      <c r="N140" s="261"/>
      <c r="O140" s="261"/>
      <c r="P140" s="122"/>
      <c r="Q140" s="208"/>
      <c r="R140" s="122"/>
      <c r="S140" s="122"/>
      <c r="T140" s="122"/>
      <c r="U140" s="122"/>
      <c r="V140" s="122"/>
      <c r="W140" s="122"/>
      <c r="X140" s="122"/>
      <c r="Y140" s="122"/>
      <c r="Z140" s="122"/>
      <c r="AA140" s="122"/>
    </row>
    <row r="141" ht="15.75" customHeight="1">
      <c r="A141" s="154"/>
      <c r="B141" s="152"/>
      <c r="C141" s="152"/>
      <c r="D141" s="152"/>
      <c r="E141" s="151"/>
      <c r="F141" s="152"/>
      <c r="G141" s="152"/>
      <c r="H141" s="122"/>
      <c r="I141" s="122"/>
      <c r="J141" s="122"/>
      <c r="K141" s="122"/>
      <c r="L141" s="122"/>
      <c r="M141" s="122"/>
      <c r="N141" s="261"/>
      <c r="O141" s="261"/>
      <c r="P141" s="122"/>
      <c r="Q141" s="208"/>
      <c r="R141" s="122"/>
      <c r="S141" s="122"/>
      <c r="T141" s="122"/>
      <c r="U141" s="122"/>
      <c r="V141" s="122"/>
      <c r="W141" s="122"/>
      <c r="X141" s="122"/>
      <c r="Y141" s="122"/>
      <c r="Z141" s="122"/>
      <c r="AA141" s="122"/>
    </row>
    <row r="142" ht="15.75" customHeight="1">
      <c r="A142" s="154"/>
      <c r="B142" s="152"/>
      <c r="C142" s="152"/>
      <c r="D142" s="152"/>
      <c r="E142" s="151"/>
      <c r="F142" s="152"/>
      <c r="G142" s="152"/>
      <c r="H142" s="122"/>
      <c r="I142" s="122"/>
      <c r="J142" s="122"/>
      <c r="K142" s="122"/>
      <c r="L142" s="122"/>
      <c r="M142" s="122"/>
      <c r="N142" s="261"/>
      <c r="O142" s="261"/>
      <c r="P142" s="122"/>
      <c r="Q142" s="208"/>
      <c r="R142" s="122"/>
      <c r="S142" s="122"/>
      <c r="T142" s="122"/>
      <c r="U142" s="122"/>
      <c r="V142" s="122"/>
      <c r="W142" s="122"/>
      <c r="X142" s="122"/>
      <c r="Y142" s="122"/>
      <c r="Z142" s="122"/>
      <c r="AA142" s="122"/>
    </row>
    <row r="143" ht="15.75" customHeight="1">
      <c r="A143" s="154"/>
      <c r="B143" s="152"/>
      <c r="C143" s="152"/>
      <c r="D143" s="152"/>
      <c r="E143" s="151"/>
      <c r="F143" s="152"/>
      <c r="G143" s="152"/>
      <c r="H143" s="122"/>
      <c r="I143" s="122"/>
      <c r="J143" s="122"/>
      <c r="K143" s="122"/>
      <c r="L143" s="122"/>
      <c r="M143" s="122"/>
      <c r="N143" s="261"/>
      <c r="O143" s="261"/>
      <c r="P143" s="122"/>
      <c r="Q143" s="208"/>
      <c r="R143" s="122"/>
      <c r="S143" s="122"/>
      <c r="T143" s="122"/>
      <c r="U143" s="122"/>
      <c r="V143" s="122"/>
      <c r="W143" s="122"/>
      <c r="X143" s="122"/>
      <c r="Y143" s="122"/>
      <c r="Z143" s="122"/>
      <c r="AA143" s="122"/>
    </row>
    <row r="144" ht="15.75" customHeight="1">
      <c r="A144" s="154"/>
      <c r="B144" s="152"/>
      <c r="C144" s="152"/>
      <c r="D144" s="152"/>
      <c r="E144" s="151"/>
      <c r="F144" s="152"/>
      <c r="G144" s="152"/>
      <c r="H144" s="122"/>
      <c r="I144" s="122"/>
      <c r="J144" s="122"/>
      <c r="K144" s="122"/>
      <c r="L144" s="122"/>
      <c r="M144" s="122"/>
      <c r="N144" s="261"/>
      <c r="O144" s="261"/>
      <c r="P144" s="122"/>
      <c r="Q144" s="208"/>
      <c r="R144" s="122"/>
      <c r="S144" s="122"/>
      <c r="T144" s="122"/>
      <c r="U144" s="122"/>
      <c r="V144" s="122"/>
      <c r="W144" s="122"/>
      <c r="X144" s="122"/>
      <c r="Y144" s="122"/>
      <c r="Z144" s="122"/>
      <c r="AA144" s="122"/>
    </row>
    <row r="145" ht="15.75" customHeight="1">
      <c r="A145" s="154"/>
      <c r="B145" s="152"/>
      <c r="C145" s="152"/>
      <c r="D145" s="152"/>
      <c r="E145" s="151"/>
      <c r="F145" s="152"/>
      <c r="G145" s="152"/>
      <c r="H145" s="122"/>
      <c r="I145" s="122"/>
      <c r="J145" s="122"/>
      <c r="K145" s="122"/>
      <c r="L145" s="122"/>
      <c r="M145" s="122"/>
      <c r="N145" s="261"/>
      <c r="O145" s="261"/>
      <c r="P145" s="122"/>
      <c r="Q145" s="208"/>
      <c r="R145" s="122"/>
      <c r="S145" s="122"/>
      <c r="T145" s="122"/>
      <c r="U145" s="122"/>
      <c r="V145" s="122"/>
      <c r="W145" s="122"/>
      <c r="X145" s="122"/>
      <c r="Y145" s="122"/>
      <c r="Z145" s="122"/>
      <c r="AA145" s="122"/>
    </row>
    <row r="146" ht="15.75" customHeight="1">
      <c r="A146" s="154"/>
      <c r="B146" s="152"/>
      <c r="C146" s="152"/>
      <c r="D146" s="152"/>
      <c r="E146" s="151"/>
      <c r="F146" s="152"/>
      <c r="G146" s="152"/>
      <c r="H146" s="122"/>
      <c r="I146" s="122"/>
      <c r="J146" s="122"/>
      <c r="K146" s="122"/>
      <c r="L146" s="122"/>
      <c r="M146" s="122"/>
      <c r="N146" s="261"/>
      <c r="O146" s="261"/>
      <c r="P146" s="122"/>
      <c r="Q146" s="208"/>
      <c r="R146" s="122"/>
      <c r="S146" s="122"/>
      <c r="T146" s="122"/>
      <c r="U146" s="122"/>
      <c r="V146" s="122"/>
      <c r="W146" s="122"/>
      <c r="X146" s="122"/>
      <c r="Y146" s="122"/>
      <c r="Z146" s="122"/>
      <c r="AA146" s="122"/>
    </row>
    <row r="147" ht="15.75" customHeight="1">
      <c r="A147" s="154"/>
      <c r="B147" s="152"/>
      <c r="C147" s="152"/>
      <c r="D147" s="152"/>
      <c r="E147" s="151"/>
      <c r="F147" s="152"/>
      <c r="G147" s="152"/>
      <c r="H147" s="122"/>
      <c r="I147" s="122"/>
      <c r="J147" s="122"/>
      <c r="K147" s="122"/>
      <c r="L147" s="122"/>
      <c r="M147" s="122"/>
      <c r="N147" s="261"/>
      <c r="O147" s="261"/>
      <c r="P147" s="122"/>
      <c r="Q147" s="208"/>
      <c r="R147" s="122"/>
      <c r="S147" s="122"/>
      <c r="T147" s="122"/>
      <c r="U147" s="122"/>
      <c r="V147" s="122"/>
      <c r="W147" s="122"/>
      <c r="X147" s="122"/>
      <c r="Y147" s="122"/>
      <c r="Z147" s="122"/>
      <c r="AA147" s="122"/>
    </row>
    <row r="148" ht="15.75" customHeight="1">
      <c r="A148" s="154"/>
      <c r="B148" s="152"/>
      <c r="C148" s="152"/>
      <c r="D148" s="152"/>
      <c r="E148" s="151"/>
      <c r="F148" s="152"/>
      <c r="G148" s="152"/>
      <c r="H148" s="122"/>
      <c r="I148" s="122"/>
      <c r="J148" s="122"/>
      <c r="K148" s="122"/>
      <c r="L148" s="122"/>
      <c r="M148" s="122"/>
      <c r="N148" s="261"/>
      <c r="O148" s="261"/>
      <c r="P148" s="122"/>
      <c r="Q148" s="208"/>
      <c r="R148" s="122"/>
      <c r="S148" s="122"/>
      <c r="T148" s="122"/>
      <c r="U148" s="122"/>
      <c r="V148" s="122"/>
      <c r="W148" s="122"/>
      <c r="X148" s="122"/>
      <c r="Y148" s="122"/>
      <c r="Z148" s="122"/>
      <c r="AA148" s="122"/>
    </row>
    <row r="149" ht="15.75" customHeight="1">
      <c r="A149" s="154"/>
      <c r="B149" s="152"/>
      <c r="C149" s="152"/>
      <c r="D149" s="152"/>
      <c r="E149" s="151"/>
      <c r="F149" s="152"/>
      <c r="G149" s="152"/>
      <c r="H149" s="122"/>
      <c r="I149" s="122"/>
      <c r="J149" s="122"/>
      <c r="K149" s="122"/>
      <c r="L149" s="122"/>
      <c r="M149" s="122"/>
      <c r="N149" s="261"/>
      <c r="O149" s="261"/>
      <c r="P149" s="122"/>
      <c r="Q149" s="208"/>
      <c r="R149" s="122"/>
      <c r="S149" s="122"/>
      <c r="T149" s="122"/>
      <c r="U149" s="122"/>
      <c r="V149" s="122"/>
      <c r="W149" s="122"/>
      <c r="X149" s="122"/>
      <c r="Y149" s="122"/>
      <c r="Z149" s="122"/>
      <c r="AA149" s="122"/>
    </row>
    <row r="150" ht="15.75" customHeight="1">
      <c r="A150" s="154"/>
      <c r="B150" s="152"/>
      <c r="C150" s="152"/>
      <c r="D150" s="152"/>
      <c r="E150" s="151"/>
      <c r="F150" s="152"/>
      <c r="G150" s="152"/>
      <c r="H150" s="122"/>
      <c r="I150" s="122"/>
      <c r="J150" s="122"/>
      <c r="K150" s="122"/>
      <c r="L150" s="122"/>
      <c r="M150" s="122"/>
      <c r="N150" s="261"/>
      <c r="O150" s="261"/>
      <c r="P150" s="122"/>
      <c r="Q150" s="208"/>
      <c r="R150" s="122"/>
      <c r="S150" s="122"/>
      <c r="T150" s="122"/>
      <c r="U150" s="122"/>
      <c r="V150" s="122"/>
      <c r="W150" s="122"/>
      <c r="X150" s="122"/>
      <c r="Y150" s="122"/>
      <c r="Z150" s="122"/>
      <c r="AA150" s="122"/>
    </row>
    <row r="151" ht="15.75" customHeight="1">
      <c r="A151" s="154"/>
      <c r="B151" s="152"/>
      <c r="C151" s="152"/>
      <c r="D151" s="152"/>
      <c r="E151" s="151"/>
      <c r="F151" s="152"/>
      <c r="G151" s="152"/>
      <c r="H151" s="122"/>
      <c r="I151" s="122"/>
      <c r="J151" s="122"/>
      <c r="K151" s="122"/>
      <c r="L151" s="122"/>
      <c r="M151" s="122"/>
      <c r="N151" s="261"/>
      <c r="O151" s="261"/>
      <c r="P151" s="122"/>
      <c r="Q151" s="208"/>
      <c r="R151" s="122"/>
      <c r="S151" s="122"/>
      <c r="T151" s="122"/>
      <c r="U151" s="122"/>
      <c r="V151" s="122"/>
      <c r="W151" s="122"/>
      <c r="X151" s="122"/>
      <c r="Y151" s="122"/>
      <c r="Z151" s="122"/>
      <c r="AA151" s="122"/>
    </row>
    <row r="152" ht="15.75" customHeight="1">
      <c r="A152" s="154"/>
      <c r="B152" s="152"/>
      <c r="C152" s="152"/>
      <c r="D152" s="152"/>
      <c r="E152" s="151"/>
      <c r="F152" s="152"/>
      <c r="G152" s="152"/>
      <c r="H152" s="122"/>
      <c r="I152" s="122"/>
      <c r="J152" s="122"/>
      <c r="K152" s="122"/>
      <c r="L152" s="122"/>
      <c r="M152" s="122"/>
      <c r="N152" s="261"/>
      <c r="O152" s="261"/>
      <c r="P152" s="122"/>
      <c r="Q152" s="208"/>
      <c r="R152" s="122"/>
      <c r="S152" s="122"/>
      <c r="T152" s="122"/>
      <c r="U152" s="122"/>
      <c r="V152" s="122"/>
      <c r="W152" s="122"/>
      <c r="X152" s="122"/>
      <c r="Y152" s="122"/>
      <c r="Z152" s="122"/>
      <c r="AA152" s="122"/>
    </row>
    <row r="153" ht="15.75" customHeight="1">
      <c r="A153" s="154"/>
      <c r="B153" s="152"/>
      <c r="C153" s="152"/>
      <c r="D153" s="152"/>
      <c r="E153" s="151"/>
      <c r="F153" s="152"/>
      <c r="G153" s="152"/>
      <c r="H153" s="122"/>
      <c r="I153" s="122"/>
      <c r="J153" s="122"/>
      <c r="K153" s="122"/>
      <c r="L153" s="122"/>
      <c r="M153" s="122"/>
      <c r="N153" s="261"/>
      <c r="O153" s="261"/>
      <c r="P153" s="122"/>
      <c r="Q153" s="208"/>
      <c r="R153" s="122"/>
      <c r="S153" s="122"/>
      <c r="T153" s="122"/>
      <c r="U153" s="122"/>
      <c r="V153" s="122"/>
      <c r="W153" s="122"/>
      <c r="X153" s="122"/>
      <c r="Y153" s="122"/>
      <c r="Z153" s="122"/>
      <c r="AA153" s="122"/>
    </row>
    <row r="154" ht="15.75" customHeight="1">
      <c r="A154" s="154"/>
      <c r="B154" s="152"/>
      <c r="C154" s="152"/>
      <c r="D154" s="152"/>
      <c r="E154" s="151"/>
      <c r="F154" s="152"/>
      <c r="G154" s="152"/>
      <c r="H154" s="122"/>
      <c r="I154" s="122"/>
      <c r="J154" s="122"/>
      <c r="K154" s="122"/>
      <c r="L154" s="122"/>
      <c r="M154" s="122"/>
      <c r="N154" s="261"/>
      <c r="O154" s="261"/>
      <c r="P154" s="122"/>
      <c r="Q154" s="208"/>
      <c r="R154" s="122"/>
      <c r="S154" s="122"/>
      <c r="T154" s="122"/>
      <c r="U154" s="122"/>
      <c r="V154" s="122"/>
      <c r="W154" s="122"/>
      <c r="X154" s="122"/>
      <c r="Y154" s="122"/>
      <c r="Z154" s="122"/>
      <c r="AA154" s="122"/>
    </row>
    <row r="155" ht="15.75" customHeight="1">
      <c r="A155" s="154"/>
      <c r="B155" s="152"/>
      <c r="C155" s="152"/>
      <c r="D155" s="152"/>
      <c r="E155" s="151"/>
      <c r="F155" s="152"/>
      <c r="G155" s="152"/>
      <c r="H155" s="122"/>
      <c r="I155" s="122"/>
      <c r="J155" s="122"/>
      <c r="K155" s="122"/>
      <c r="L155" s="122"/>
      <c r="M155" s="122"/>
      <c r="N155" s="261"/>
      <c r="O155" s="261"/>
      <c r="P155" s="122"/>
      <c r="Q155" s="208"/>
      <c r="R155" s="122"/>
      <c r="S155" s="122"/>
      <c r="T155" s="122"/>
      <c r="U155" s="122"/>
      <c r="V155" s="122"/>
      <c r="W155" s="122"/>
      <c r="X155" s="122"/>
      <c r="Y155" s="122"/>
      <c r="Z155" s="122"/>
      <c r="AA155" s="122"/>
    </row>
    <row r="156" ht="15.75" customHeight="1">
      <c r="A156" s="154"/>
      <c r="B156" s="152"/>
      <c r="C156" s="152"/>
      <c r="D156" s="152"/>
      <c r="E156" s="151"/>
      <c r="F156" s="152"/>
      <c r="G156" s="152"/>
      <c r="H156" s="122"/>
      <c r="I156" s="122"/>
      <c r="J156" s="122"/>
      <c r="K156" s="122"/>
      <c r="L156" s="122"/>
      <c r="M156" s="122"/>
      <c r="N156" s="261"/>
      <c r="O156" s="261"/>
      <c r="P156" s="122"/>
      <c r="Q156" s="208"/>
      <c r="R156" s="122"/>
      <c r="S156" s="122"/>
      <c r="T156" s="122"/>
      <c r="U156" s="122"/>
      <c r="V156" s="122"/>
      <c r="W156" s="122"/>
      <c r="X156" s="122"/>
      <c r="Y156" s="122"/>
      <c r="Z156" s="122"/>
      <c r="AA156" s="122"/>
    </row>
    <row r="157" ht="15.75" customHeight="1">
      <c r="A157" s="154"/>
      <c r="B157" s="152"/>
      <c r="C157" s="152"/>
      <c r="D157" s="152"/>
      <c r="E157" s="151"/>
      <c r="F157" s="152"/>
      <c r="G157" s="152"/>
      <c r="H157" s="122"/>
      <c r="I157" s="122"/>
      <c r="J157" s="122"/>
      <c r="K157" s="122"/>
      <c r="L157" s="122"/>
      <c r="M157" s="122"/>
      <c r="N157" s="261"/>
      <c r="O157" s="261"/>
      <c r="P157" s="122"/>
      <c r="Q157" s="208"/>
      <c r="R157" s="122"/>
      <c r="S157" s="122"/>
      <c r="T157" s="122"/>
      <c r="U157" s="122"/>
      <c r="V157" s="122"/>
      <c r="W157" s="122"/>
      <c r="X157" s="122"/>
      <c r="Y157" s="122"/>
      <c r="Z157" s="122"/>
      <c r="AA157" s="122"/>
    </row>
    <row r="158" ht="15.75" customHeight="1">
      <c r="A158" s="154"/>
      <c r="B158" s="152"/>
      <c r="C158" s="152"/>
      <c r="D158" s="152"/>
      <c r="E158" s="151"/>
      <c r="F158" s="152"/>
      <c r="G158" s="152"/>
      <c r="H158" s="122"/>
      <c r="I158" s="122"/>
      <c r="J158" s="122"/>
      <c r="K158" s="122"/>
      <c r="L158" s="122"/>
      <c r="M158" s="122"/>
      <c r="N158" s="261"/>
      <c r="O158" s="261"/>
      <c r="P158" s="122"/>
      <c r="Q158" s="208"/>
      <c r="R158" s="122"/>
      <c r="S158" s="122"/>
      <c r="T158" s="122"/>
      <c r="U158" s="122"/>
      <c r="V158" s="122"/>
      <c r="W158" s="122"/>
      <c r="X158" s="122"/>
      <c r="Y158" s="122"/>
      <c r="Z158" s="122"/>
      <c r="AA158" s="122"/>
    </row>
    <row r="159" ht="15.75" customHeight="1">
      <c r="A159" s="154"/>
      <c r="B159" s="152"/>
      <c r="C159" s="152"/>
      <c r="D159" s="152"/>
      <c r="E159" s="151"/>
      <c r="F159" s="152"/>
      <c r="G159" s="152"/>
      <c r="H159" s="122"/>
      <c r="I159" s="122"/>
      <c r="J159" s="122"/>
      <c r="K159" s="122"/>
      <c r="L159" s="122"/>
      <c r="M159" s="122"/>
      <c r="N159" s="261"/>
      <c r="O159" s="261"/>
      <c r="P159" s="122"/>
      <c r="Q159" s="208"/>
      <c r="R159" s="122"/>
      <c r="S159" s="122"/>
      <c r="T159" s="122"/>
      <c r="U159" s="122"/>
      <c r="V159" s="122"/>
      <c r="W159" s="122"/>
      <c r="X159" s="122"/>
      <c r="Y159" s="122"/>
      <c r="Z159" s="122"/>
      <c r="AA159" s="122"/>
    </row>
    <row r="160" ht="15.75" customHeight="1">
      <c r="A160" s="154"/>
      <c r="B160" s="152"/>
      <c r="C160" s="152"/>
      <c r="D160" s="152"/>
      <c r="E160" s="151"/>
      <c r="F160" s="152"/>
      <c r="G160" s="152"/>
      <c r="H160" s="122"/>
      <c r="I160" s="122"/>
      <c r="J160" s="122"/>
      <c r="K160" s="122"/>
      <c r="L160" s="122"/>
      <c r="M160" s="122"/>
      <c r="N160" s="261"/>
      <c r="O160" s="261"/>
      <c r="P160" s="122"/>
      <c r="Q160" s="208"/>
      <c r="R160" s="122"/>
      <c r="S160" s="122"/>
      <c r="T160" s="122"/>
      <c r="U160" s="122"/>
      <c r="V160" s="122"/>
      <c r="W160" s="122"/>
      <c r="X160" s="122"/>
      <c r="Y160" s="122"/>
      <c r="Z160" s="122"/>
      <c r="AA160" s="122"/>
    </row>
    <row r="161" ht="15.75" customHeight="1">
      <c r="A161" s="154"/>
      <c r="B161" s="152"/>
      <c r="C161" s="152"/>
      <c r="D161" s="152"/>
      <c r="E161" s="151"/>
      <c r="F161" s="152"/>
      <c r="G161" s="152"/>
      <c r="H161" s="122"/>
      <c r="I161" s="122"/>
      <c r="J161" s="122"/>
      <c r="K161" s="122"/>
      <c r="L161" s="122"/>
      <c r="M161" s="122"/>
      <c r="N161" s="261"/>
      <c r="O161" s="261"/>
      <c r="P161" s="122"/>
      <c r="Q161" s="208"/>
      <c r="R161" s="122"/>
      <c r="S161" s="122"/>
      <c r="T161" s="122"/>
      <c r="U161" s="122"/>
      <c r="V161" s="122"/>
      <c r="W161" s="122"/>
      <c r="X161" s="122"/>
      <c r="Y161" s="122"/>
      <c r="Z161" s="122"/>
      <c r="AA161" s="122"/>
    </row>
    <row r="162" ht="15.75" customHeight="1">
      <c r="A162" s="154"/>
      <c r="B162" s="152"/>
      <c r="C162" s="152"/>
      <c r="D162" s="152"/>
      <c r="E162" s="151"/>
      <c r="F162" s="152"/>
      <c r="G162" s="152"/>
      <c r="H162" s="122"/>
      <c r="I162" s="122"/>
      <c r="J162" s="122"/>
      <c r="K162" s="122"/>
      <c r="L162" s="122"/>
      <c r="M162" s="122"/>
      <c r="N162" s="261"/>
      <c r="O162" s="261"/>
      <c r="P162" s="122"/>
      <c r="Q162" s="208"/>
      <c r="R162" s="122"/>
      <c r="S162" s="122"/>
      <c r="T162" s="122"/>
      <c r="U162" s="122"/>
      <c r="V162" s="122"/>
      <c r="W162" s="122"/>
      <c r="X162" s="122"/>
      <c r="Y162" s="122"/>
      <c r="Z162" s="122"/>
      <c r="AA162" s="122"/>
    </row>
    <row r="163" ht="15.75" customHeight="1">
      <c r="A163" s="154"/>
      <c r="B163" s="152"/>
      <c r="C163" s="152"/>
      <c r="D163" s="152"/>
      <c r="E163" s="151"/>
      <c r="F163" s="152"/>
      <c r="G163" s="152"/>
      <c r="H163" s="122"/>
      <c r="I163" s="122"/>
      <c r="J163" s="122"/>
      <c r="K163" s="122"/>
      <c r="L163" s="122"/>
      <c r="M163" s="122"/>
      <c r="N163" s="261"/>
      <c r="O163" s="261"/>
      <c r="P163" s="122"/>
      <c r="Q163" s="208"/>
      <c r="R163" s="122"/>
      <c r="S163" s="122"/>
      <c r="T163" s="122"/>
      <c r="U163" s="122"/>
      <c r="V163" s="122"/>
      <c r="W163" s="122"/>
      <c r="X163" s="122"/>
      <c r="Y163" s="122"/>
      <c r="Z163" s="122"/>
      <c r="AA163" s="122"/>
    </row>
    <row r="164" ht="15.75" customHeight="1">
      <c r="A164" s="154"/>
      <c r="B164" s="152"/>
      <c r="C164" s="152"/>
      <c r="D164" s="152"/>
      <c r="E164" s="151"/>
      <c r="F164" s="152"/>
      <c r="G164" s="152"/>
      <c r="H164" s="122"/>
      <c r="I164" s="122"/>
      <c r="J164" s="122"/>
      <c r="K164" s="122"/>
      <c r="L164" s="122"/>
      <c r="M164" s="122"/>
      <c r="N164" s="261"/>
      <c r="O164" s="261"/>
      <c r="P164" s="122"/>
      <c r="Q164" s="208"/>
      <c r="R164" s="122"/>
      <c r="S164" s="122"/>
      <c r="T164" s="122"/>
      <c r="U164" s="122"/>
      <c r="V164" s="122"/>
      <c r="W164" s="122"/>
      <c r="X164" s="122"/>
      <c r="Y164" s="122"/>
      <c r="Z164" s="122"/>
      <c r="AA164" s="122"/>
    </row>
    <row r="165" ht="15.75" customHeight="1">
      <c r="A165" s="154"/>
      <c r="B165" s="152"/>
      <c r="C165" s="152"/>
      <c r="D165" s="152"/>
      <c r="E165" s="151"/>
      <c r="F165" s="152"/>
      <c r="G165" s="152"/>
      <c r="H165" s="122"/>
      <c r="I165" s="122"/>
      <c r="J165" s="122"/>
      <c r="K165" s="122"/>
      <c r="L165" s="122"/>
      <c r="M165" s="122"/>
      <c r="N165" s="261"/>
      <c r="O165" s="261"/>
      <c r="P165" s="122"/>
      <c r="Q165" s="208"/>
      <c r="R165" s="122"/>
      <c r="S165" s="122"/>
      <c r="T165" s="122"/>
      <c r="U165" s="122"/>
      <c r="V165" s="122"/>
      <c r="W165" s="122"/>
      <c r="X165" s="122"/>
      <c r="Y165" s="122"/>
      <c r="Z165" s="122"/>
      <c r="AA165" s="122"/>
    </row>
    <row r="166" ht="15.75" customHeight="1">
      <c r="A166" s="154"/>
      <c r="B166" s="152"/>
      <c r="C166" s="152"/>
      <c r="D166" s="152"/>
      <c r="E166" s="151"/>
      <c r="F166" s="152"/>
      <c r="G166" s="152"/>
      <c r="H166" s="122"/>
      <c r="I166" s="122"/>
      <c r="J166" s="122"/>
      <c r="K166" s="122"/>
      <c r="L166" s="122"/>
      <c r="M166" s="122"/>
      <c r="N166" s="261"/>
      <c r="O166" s="261"/>
      <c r="P166" s="122"/>
      <c r="Q166" s="208"/>
      <c r="R166" s="122"/>
      <c r="S166" s="122"/>
      <c r="T166" s="122"/>
      <c r="U166" s="122"/>
      <c r="V166" s="122"/>
      <c r="W166" s="122"/>
      <c r="X166" s="122"/>
      <c r="Y166" s="122"/>
      <c r="Z166" s="122"/>
      <c r="AA166" s="122"/>
    </row>
    <row r="167" ht="15.75" customHeight="1">
      <c r="A167" s="154"/>
      <c r="B167" s="152"/>
      <c r="C167" s="152"/>
      <c r="D167" s="152"/>
      <c r="E167" s="151"/>
      <c r="F167" s="152"/>
      <c r="G167" s="152"/>
      <c r="H167" s="122"/>
      <c r="I167" s="122"/>
      <c r="J167" s="122"/>
      <c r="K167" s="122"/>
      <c r="L167" s="122"/>
      <c r="M167" s="122"/>
      <c r="N167" s="261"/>
      <c r="O167" s="261"/>
      <c r="P167" s="122"/>
      <c r="Q167" s="208"/>
      <c r="R167" s="122"/>
      <c r="S167" s="122"/>
      <c r="T167" s="122"/>
      <c r="U167" s="122"/>
      <c r="V167" s="122"/>
      <c r="W167" s="122"/>
      <c r="X167" s="122"/>
      <c r="Y167" s="122"/>
      <c r="Z167" s="122"/>
      <c r="AA167" s="122"/>
    </row>
    <row r="168" ht="15.75" customHeight="1">
      <c r="A168" s="154"/>
      <c r="B168" s="152"/>
      <c r="C168" s="152"/>
      <c r="D168" s="152"/>
      <c r="E168" s="151"/>
      <c r="F168" s="152"/>
      <c r="G168" s="152"/>
      <c r="H168" s="122"/>
      <c r="I168" s="122"/>
      <c r="J168" s="122"/>
      <c r="K168" s="122"/>
      <c r="L168" s="122"/>
      <c r="M168" s="122"/>
      <c r="N168" s="261"/>
      <c r="O168" s="261"/>
      <c r="P168" s="122"/>
      <c r="Q168" s="208"/>
      <c r="R168" s="122"/>
      <c r="S168" s="122"/>
      <c r="T168" s="122"/>
      <c r="U168" s="122"/>
      <c r="V168" s="122"/>
      <c r="W168" s="122"/>
      <c r="X168" s="122"/>
      <c r="Y168" s="122"/>
      <c r="Z168" s="122"/>
      <c r="AA168" s="122"/>
    </row>
    <row r="169" ht="15.75" customHeight="1">
      <c r="A169" s="154"/>
      <c r="B169" s="152"/>
      <c r="C169" s="152"/>
      <c r="D169" s="152"/>
      <c r="E169" s="151"/>
      <c r="F169" s="152"/>
      <c r="G169" s="152"/>
      <c r="H169" s="122"/>
      <c r="I169" s="122"/>
      <c r="J169" s="122"/>
      <c r="K169" s="122"/>
      <c r="L169" s="122"/>
      <c r="M169" s="122"/>
      <c r="N169" s="261"/>
      <c r="O169" s="261"/>
      <c r="P169" s="122"/>
      <c r="Q169" s="208"/>
      <c r="R169" s="122"/>
      <c r="S169" s="122"/>
      <c r="T169" s="122"/>
      <c r="U169" s="122"/>
      <c r="V169" s="122"/>
      <c r="W169" s="122"/>
      <c r="X169" s="122"/>
      <c r="Y169" s="122"/>
      <c r="Z169" s="122"/>
      <c r="AA169" s="122"/>
    </row>
    <row r="170" ht="15.75" customHeight="1">
      <c r="A170" s="154"/>
      <c r="B170" s="152"/>
      <c r="C170" s="152"/>
      <c r="D170" s="152"/>
      <c r="E170" s="151"/>
      <c r="F170" s="152"/>
      <c r="G170" s="152"/>
      <c r="H170" s="122"/>
      <c r="I170" s="122"/>
      <c r="J170" s="122"/>
      <c r="K170" s="122"/>
      <c r="L170" s="122"/>
      <c r="M170" s="122"/>
      <c r="N170" s="261"/>
      <c r="O170" s="261"/>
      <c r="P170" s="122"/>
      <c r="Q170" s="208"/>
      <c r="R170" s="122"/>
      <c r="S170" s="122"/>
      <c r="T170" s="122"/>
      <c r="U170" s="122"/>
      <c r="V170" s="122"/>
      <c r="W170" s="122"/>
      <c r="X170" s="122"/>
      <c r="Y170" s="122"/>
      <c r="Z170" s="122"/>
      <c r="AA170" s="122"/>
    </row>
    <row r="171" ht="15.75" customHeight="1">
      <c r="A171" s="154"/>
      <c r="B171" s="152"/>
      <c r="C171" s="152"/>
      <c r="D171" s="152"/>
      <c r="E171" s="151"/>
      <c r="F171" s="152"/>
      <c r="G171" s="152"/>
      <c r="H171" s="122"/>
      <c r="I171" s="122"/>
      <c r="J171" s="122"/>
      <c r="K171" s="122"/>
      <c r="L171" s="122"/>
      <c r="M171" s="122"/>
      <c r="N171" s="261"/>
      <c r="O171" s="261"/>
      <c r="P171" s="122"/>
      <c r="Q171" s="208"/>
      <c r="R171" s="122"/>
      <c r="S171" s="122"/>
      <c r="T171" s="122"/>
      <c r="U171" s="122"/>
      <c r="V171" s="122"/>
      <c r="W171" s="122"/>
      <c r="X171" s="122"/>
      <c r="Y171" s="122"/>
      <c r="Z171" s="122"/>
      <c r="AA171" s="122"/>
    </row>
    <row r="172" ht="15.75" customHeight="1">
      <c r="A172" s="154"/>
      <c r="B172" s="152"/>
      <c r="C172" s="152"/>
      <c r="D172" s="152"/>
      <c r="E172" s="151"/>
      <c r="F172" s="152"/>
      <c r="G172" s="152"/>
      <c r="H172" s="122"/>
      <c r="I172" s="122"/>
      <c r="J172" s="122"/>
      <c r="K172" s="122"/>
      <c r="L172" s="122"/>
      <c r="M172" s="122"/>
      <c r="N172" s="261"/>
      <c r="O172" s="261"/>
      <c r="P172" s="122"/>
      <c r="Q172" s="208"/>
      <c r="R172" s="122"/>
      <c r="S172" s="122"/>
      <c r="T172" s="122"/>
      <c r="U172" s="122"/>
      <c r="V172" s="122"/>
      <c r="W172" s="122"/>
      <c r="X172" s="122"/>
      <c r="Y172" s="122"/>
      <c r="Z172" s="122"/>
      <c r="AA172" s="122"/>
    </row>
    <row r="173" ht="15.75" customHeight="1">
      <c r="A173" s="154"/>
      <c r="B173" s="152"/>
      <c r="C173" s="152"/>
      <c r="D173" s="152"/>
      <c r="E173" s="151"/>
      <c r="F173" s="152"/>
      <c r="G173" s="152"/>
      <c r="H173" s="122"/>
      <c r="I173" s="122"/>
      <c r="J173" s="122"/>
      <c r="K173" s="122"/>
      <c r="L173" s="122"/>
      <c r="M173" s="122"/>
      <c r="N173" s="261"/>
      <c r="O173" s="261"/>
      <c r="P173" s="122"/>
      <c r="Q173" s="208"/>
      <c r="R173" s="122"/>
      <c r="S173" s="122"/>
      <c r="T173" s="122"/>
      <c r="U173" s="122"/>
      <c r="V173" s="122"/>
      <c r="W173" s="122"/>
      <c r="X173" s="122"/>
      <c r="Y173" s="122"/>
      <c r="Z173" s="122"/>
      <c r="AA173" s="122"/>
    </row>
    <row r="174" ht="15.75" customHeight="1">
      <c r="A174" s="154"/>
      <c r="B174" s="152"/>
      <c r="C174" s="152"/>
      <c r="D174" s="152"/>
      <c r="E174" s="151"/>
      <c r="F174" s="152"/>
      <c r="G174" s="152"/>
      <c r="H174" s="122"/>
      <c r="I174" s="122"/>
      <c r="J174" s="122"/>
      <c r="K174" s="122"/>
      <c r="L174" s="122"/>
      <c r="M174" s="122"/>
      <c r="N174" s="261"/>
      <c r="O174" s="261"/>
      <c r="P174" s="122"/>
      <c r="Q174" s="208"/>
      <c r="R174" s="122"/>
      <c r="S174" s="122"/>
      <c r="T174" s="122"/>
      <c r="U174" s="122"/>
      <c r="V174" s="122"/>
      <c r="W174" s="122"/>
      <c r="X174" s="122"/>
      <c r="Y174" s="122"/>
      <c r="Z174" s="122"/>
      <c r="AA174" s="122"/>
    </row>
    <row r="175" ht="15.75" customHeight="1">
      <c r="A175" s="154"/>
      <c r="B175" s="152"/>
      <c r="C175" s="152"/>
      <c r="D175" s="152"/>
      <c r="E175" s="151"/>
      <c r="F175" s="152"/>
      <c r="G175" s="152"/>
      <c r="H175" s="122"/>
      <c r="I175" s="122"/>
      <c r="J175" s="122"/>
      <c r="K175" s="122"/>
      <c r="L175" s="122"/>
      <c r="M175" s="122"/>
      <c r="N175" s="261"/>
      <c r="O175" s="261"/>
      <c r="P175" s="122"/>
      <c r="Q175" s="208"/>
      <c r="R175" s="122"/>
      <c r="S175" s="122"/>
      <c r="T175" s="122"/>
      <c r="U175" s="122"/>
      <c r="V175" s="122"/>
      <c r="W175" s="122"/>
      <c r="X175" s="122"/>
      <c r="Y175" s="122"/>
      <c r="Z175" s="122"/>
      <c r="AA175" s="122"/>
    </row>
    <row r="176" ht="15.75" customHeight="1">
      <c r="A176" s="154"/>
      <c r="B176" s="152"/>
      <c r="C176" s="152"/>
      <c r="D176" s="152"/>
      <c r="E176" s="151"/>
      <c r="F176" s="152"/>
      <c r="G176" s="152"/>
      <c r="H176" s="122"/>
      <c r="I176" s="122"/>
      <c r="J176" s="122"/>
      <c r="K176" s="122"/>
      <c r="L176" s="122"/>
      <c r="M176" s="122"/>
      <c r="N176" s="261"/>
      <c r="O176" s="261"/>
      <c r="P176" s="122"/>
      <c r="Q176" s="208"/>
      <c r="R176" s="122"/>
      <c r="S176" s="122"/>
      <c r="T176" s="122"/>
      <c r="U176" s="122"/>
      <c r="V176" s="122"/>
      <c r="W176" s="122"/>
      <c r="X176" s="122"/>
      <c r="Y176" s="122"/>
      <c r="Z176" s="122"/>
      <c r="AA176" s="122"/>
    </row>
    <row r="177" ht="15.75" customHeight="1">
      <c r="A177" s="154"/>
      <c r="B177" s="152"/>
      <c r="C177" s="152"/>
      <c r="D177" s="152"/>
      <c r="E177" s="151"/>
      <c r="F177" s="152"/>
      <c r="G177" s="152"/>
      <c r="H177" s="122"/>
      <c r="I177" s="122"/>
      <c r="J177" s="122"/>
      <c r="K177" s="122"/>
      <c r="L177" s="122"/>
      <c r="M177" s="122"/>
      <c r="N177" s="261"/>
      <c r="O177" s="261"/>
      <c r="P177" s="122"/>
      <c r="Q177" s="208"/>
      <c r="R177" s="122"/>
      <c r="S177" s="122"/>
      <c r="T177" s="122"/>
      <c r="U177" s="122"/>
      <c r="V177" s="122"/>
      <c r="W177" s="122"/>
      <c r="X177" s="122"/>
      <c r="Y177" s="122"/>
      <c r="Z177" s="122"/>
      <c r="AA177" s="122"/>
    </row>
    <row r="178" ht="15.75" customHeight="1">
      <c r="A178" s="154"/>
      <c r="B178" s="152"/>
      <c r="C178" s="152"/>
      <c r="D178" s="152"/>
      <c r="E178" s="151"/>
      <c r="F178" s="152"/>
      <c r="G178" s="152"/>
      <c r="H178" s="122"/>
      <c r="I178" s="122"/>
      <c r="J178" s="122"/>
      <c r="K178" s="122"/>
      <c r="L178" s="122"/>
      <c r="M178" s="122"/>
      <c r="N178" s="261"/>
      <c r="O178" s="261"/>
      <c r="P178" s="122"/>
      <c r="Q178" s="208"/>
      <c r="R178" s="122"/>
      <c r="S178" s="122"/>
      <c r="T178" s="122"/>
      <c r="U178" s="122"/>
      <c r="V178" s="122"/>
      <c r="W178" s="122"/>
      <c r="X178" s="122"/>
      <c r="Y178" s="122"/>
      <c r="Z178" s="122"/>
      <c r="AA178" s="122"/>
    </row>
    <row r="179" ht="15.75" customHeight="1">
      <c r="A179" s="154"/>
      <c r="B179" s="152"/>
      <c r="C179" s="152"/>
      <c r="D179" s="152"/>
      <c r="E179" s="151"/>
      <c r="F179" s="152"/>
      <c r="G179" s="152"/>
      <c r="H179" s="122"/>
      <c r="I179" s="122"/>
      <c r="J179" s="122"/>
      <c r="K179" s="122"/>
      <c r="L179" s="122"/>
      <c r="M179" s="122"/>
      <c r="N179" s="261"/>
      <c r="O179" s="261"/>
      <c r="P179" s="122"/>
      <c r="Q179" s="208"/>
      <c r="R179" s="122"/>
      <c r="S179" s="122"/>
      <c r="T179" s="122"/>
      <c r="U179" s="122"/>
      <c r="V179" s="122"/>
      <c r="W179" s="122"/>
      <c r="X179" s="122"/>
      <c r="Y179" s="122"/>
      <c r="Z179" s="122"/>
      <c r="AA179" s="122"/>
    </row>
    <row r="180" ht="15.75" customHeight="1">
      <c r="A180" s="154"/>
      <c r="B180" s="152"/>
      <c r="C180" s="152"/>
      <c r="D180" s="152"/>
      <c r="E180" s="151"/>
      <c r="F180" s="152"/>
      <c r="G180" s="152"/>
      <c r="H180" s="122"/>
      <c r="I180" s="122"/>
      <c r="J180" s="122"/>
      <c r="K180" s="122"/>
      <c r="L180" s="122"/>
      <c r="M180" s="122"/>
      <c r="N180" s="261"/>
      <c r="O180" s="261"/>
      <c r="P180" s="122"/>
      <c r="Q180" s="208"/>
      <c r="R180" s="122"/>
      <c r="S180" s="122"/>
      <c r="T180" s="122"/>
      <c r="U180" s="122"/>
      <c r="V180" s="122"/>
      <c r="W180" s="122"/>
      <c r="X180" s="122"/>
      <c r="Y180" s="122"/>
      <c r="Z180" s="122"/>
      <c r="AA180" s="122"/>
    </row>
    <row r="181" ht="15.75" customHeight="1">
      <c r="A181" s="154"/>
      <c r="B181" s="152"/>
      <c r="C181" s="152"/>
      <c r="D181" s="152"/>
      <c r="E181" s="151"/>
      <c r="F181" s="152"/>
      <c r="G181" s="152"/>
      <c r="H181" s="122"/>
      <c r="I181" s="122"/>
      <c r="J181" s="122"/>
      <c r="K181" s="122"/>
      <c r="L181" s="122"/>
      <c r="M181" s="122"/>
      <c r="N181" s="261"/>
      <c r="O181" s="261"/>
      <c r="P181" s="122"/>
      <c r="Q181" s="208"/>
      <c r="R181" s="122"/>
      <c r="S181" s="122"/>
      <c r="T181" s="122"/>
      <c r="U181" s="122"/>
      <c r="V181" s="122"/>
      <c r="W181" s="122"/>
      <c r="X181" s="122"/>
      <c r="Y181" s="122"/>
      <c r="Z181" s="122"/>
      <c r="AA181" s="122"/>
    </row>
    <row r="182" ht="15.75" customHeight="1">
      <c r="A182" s="154"/>
      <c r="B182" s="152"/>
      <c r="C182" s="152"/>
      <c r="D182" s="152"/>
      <c r="E182" s="151"/>
      <c r="F182" s="152"/>
      <c r="G182" s="152"/>
      <c r="H182" s="122"/>
      <c r="I182" s="122"/>
      <c r="J182" s="122"/>
      <c r="K182" s="122"/>
      <c r="L182" s="122"/>
      <c r="M182" s="122"/>
      <c r="N182" s="261"/>
      <c r="O182" s="261"/>
      <c r="P182" s="122"/>
      <c r="Q182" s="208"/>
      <c r="R182" s="122"/>
      <c r="S182" s="122"/>
      <c r="T182" s="122"/>
      <c r="U182" s="122"/>
      <c r="V182" s="122"/>
      <c r="W182" s="122"/>
      <c r="X182" s="122"/>
      <c r="Y182" s="122"/>
      <c r="Z182" s="122"/>
      <c r="AA182" s="122"/>
    </row>
    <row r="183" ht="15.75" customHeight="1">
      <c r="A183" s="154"/>
      <c r="B183" s="152"/>
      <c r="C183" s="152"/>
      <c r="D183" s="152"/>
      <c r="E183" s="151"/>
      <c r="F183" s="152"/>
      <c r="G183" s="152"/>
      <c r="H183" s="122"/>
      <c r="I183" s="122"/>
      <c r="J183" s="122"/>
      <c r="K183" s="122"/>
      <c r="L183" s="122"/>
      <c r="M183" s="122"/>
      <c r="N183" s="261"/>
      <c r="O183" s="261"/>
      <c r="P183" s="122"/>
      <c r="Q183" s="208"/>
      <c r="R183" s="122"/>
      <c r="S183" s="122"/>
      <c r="T183" s="122"/>
      <c r="U183" s="122"/>
      <c r="V183" s="122"/>
      <c r="W183" s="122"/>
      <c r="X183" s="122"/>
      <c r="Y183" s="122"/>
      <c r="Z183" s="122"/>
      <c r="AA183" s="122"/>
    </row>
    <row r="184" ht="15.75" customHeight="1">
      <c r="A184" s="154"/>
      <c r="B184" s="152"/>
      <c r="C184" s="152"/>
      <c r="D184" s="152"/>
      <c r="E184" s="151"/>
      <c r="F184" s="152"/>
      <c r="G184" s="152"/>
      <c r="H184" s="122"/>
      <c r="I184" s="122"/>
      <c r="J184" s="122"/>
      <c r="K184" s="122"/>
      <c r="L184" s="122"/>
      <c r="M184" s="122"/>
      <c r="N184" s="261"/>
      <c r="O184" s="261"/>
      <c r="P184" s="122"/>
      <c r="Q184" s="208"/>
      <c r="R184" s="122"/>
      <c r="S184" s="122"/>
      <c r="T184" s="122"/>
      <c r="U184" s="122"/>
      <c r="V184" s="122"/>
      <c r="W184" s="122"/>
      <c r="X184" s="122"/>
      <c r="Y184" s="122"/>
      <c r="Z184" s="122"/>
      <c r="AA184" s="122"/>
    </row>
    <row r="185" ht="15.75" customHeight="1">
      <c r="A185" s="154"/>
      <c r="B185" s="152"/>
      <c r="C185" s="152"/>
      <c r="D185" s="152"/>
      <c r="E185" s="151"/>
      <c r="F185" s="152"/>
      <c r="G185" s="152"/>
      <c r="H185" s="122"/>
      <c r="I185" s="122"/>
      <c r="J185" s="122"/>
      <c r="K185" s="122"/>
      <c r="L185" s="122"/>
      <c r="M185" s="122"/>
      <c r="N185" s="261"/>
      <c r="O185" s="261"/>
      <c r="P185" s="122"/>
      <c r="Q185" s="208"/>
      <c r="R185" s="122"/>
      <c r="S185" s="122"/>
      <c r="T185" s="122"/>
      <c r="U185" s="122"/>
      <c r="V185" s="122"/>
      <c r="W185" s="122"/>
      <c r="X185" s="122"/>
      <c r="Y185" s="122"/>
      <c r="Z185" s="122"/>
      <c r="AA185" s="122"/>
    </row>
    <row r="186" ht="15.75" customHeight="1">
      <c r="A186" s="154"/>
      <c r="B186" s="152"/>
      <c r="C186" s="152"/>
      <c r="D186" s="152"/>
      <c r="E186" s="151"/>
      <c r="F186" s="152"/>
      <c r="G186" s="152"/>
      <c r="H186" s="122"/>
      <c r="I186" s="122"/>
      <c r="J186" s="122"/>
      <c r="K186" s="122"/>
      <c r="L186" s="122"/>
      <c r="M186" s="122"/>
      <c r="N186" s="261"/>
      <c r="O186" s="261"/>
      <c r="P186" s="122"/>
      <c r="Q186" s="208"/>
      <c r="R186" s="122"/>
      <c r="S186" s="122"/>
      <c r="T186" s="122"/>
      <c r="U186" s="122"/>
      <c r="V186" s="122"/>
      <c r="W186" s="122"/>
      <c r="X186" s="122"/>
      <c r="Y186" s="122"/>
      <c r="Z186" s="122"/>
      <c r="AA186" s="122"/>
    </row>
    <row r="187" ht="15.75" customHeight="1">
      <c r="A187" s="154"/>
      <c r="B187" s="152"/>
      <c r="C187" s="152"/>
      <c r="D187" s="152"/>
      <c r="E187" s="151"/>
      <c r="F187" s="152"/>
      <c r="G187" s="152"/>
      <c r="H187" s="122"/>
      <c r="I187" s="122"/>
      <c r="J187" s="122"/>
      <c r="K187" s="122"/>
      <c r="L187" s="122"/>
      <c r="M187" s="122"/>
      <c r="N187" s="261"/>
      <c r="O187" s="261"/>
      <c r="P187" s="122"/>
      <c r="Q187" s="208"/>
      <c r="R187" s="122"/>
      <c r="S187" s="122"/>
      <c r="T187" s="122"/>
      <c r="U187" s="122"/>
      <c r="V187" s="122"/>
      <c r="W187" s="122"/>
      <c r="X187" s="122"/>
      <c r="Y187" s="122"/>
      <c r="Z187" s="122"/>
      <c r="AA187" s="122"/>
    </row>
    <row r="188" ht="15.75" customHeight="1">
      <c r="A188" s="154"/>
      <c r="B188" s="152"/>
      <c r="C188" s="152"/>
      <c r="D188" s="152"/>
      <c r="E188" s="151"/>
      <c r="F188" s="152"/>
      <c r="G188" s="152"/>
      <c r="H188" s="122"/>
      <c r="I188" s="122"/>
      <c r="J188" s="122"/>
      <c r="K188" s="122"/>
      <c r="L188" s="122"/>
      <c r="M188" s="122"/>
      <c r="N188" s="261"/>
      <c r="O188" s="261"/>
      <c r="P188" s="122"/>
      <c r="Q188" s="208"/>
      <c r="R188" s="122"/>
      <c r="S188" s="122"/>
      <c r="T188" s="122"/>
      <c r="U188" s="122"/>
      <c r="V188" s="122"/>
      <c r="W188" s="122"/>
      <c r="X188" s="122"/>
      <c r="Y188" s="122"/>
      <c r="Z188" s="122"/>
      <c r="AA188" s="122"/>
    </row>
    <row r="189" ht="15.75" customHeight="1">
      <c r="A189" s="154"/>
      <c r="B189" s="152"/>
      <c r="C189" s="152"/>
      <c r="D189" s="152"/>
      <c r="E189" s="151"/>
      <c r="F189" s="152"/>
      <c r="G189" s="152"/>
      <c r="H189" s="122"/>
      <c r="I189" s="122"/>
      <c r="J189" s="122"/>
      <c r="K189" s="122"/>
      <c r="L189" s="122"/>
      <c r="M189" s="122"/>
      <c r="N189" s="261"/>
      <c r="O189" s="261"/>
      <c r="P189" s="122"/>
      <c r="Q189" s="208"/>
      <c r="R189" s="122"/>
      <c r="S189" s="122"/>
      <c r="T189" s="122"/>
      <c r="U189" s="122"/>
      <c r="V189" s="122"/>
      <c r="W189" s="122"/>
      <c r="X189" s="122"/>
      <c r="Y189" s="122"/>
      <c r="Z189" s="122"/>
      <c r="AA189" s="122"/>
    </row>
    <row r="190" ht="15.75" customHeight="1">
      <c r="A190" s="154"/>
      <c r="B190" s="152"/>
      <c r="C190" s="152"/>
      <c r="D190" s="152"/>
      <c r="E190" s="151"/>
      <c r="F190" s="152"/>
      <c r="G190" s="152"/>
      <c r="H190" s="122"/>
      <c r="I190" s="122"/>
      <c r="J190" s="122"/>
      <c r="K190" s="122"/>
      <c r="L190" s="122"/>
      <c r="M190" s="122"/>
      <c r="N190" s="261"/>
      <c r="O190" s="261"/>
      <c r="P190" s="122"/>
      <c r="Q190" s="208"/>
      <c r="R190" s="122"/>
      <c r="S190" s="122"/>
      <c r="T190" s="122"/>
      <c r="U190" s="122"/>
      <c r="V190" s="122"/>
      <c r="W190" s="122"/>
      <c r="X190" s="122"/>
      <c r="Y190" s="122"/>
      <c r="Z190" s="122"/>
      <c r="AA190" s="122"/>
    </row>
    <row r="191" ht="15.75" customHeight="1">
      <c r="A191" s="154"/>
      <c r="B191" s="152"/>
      <c r="C191" s="152"/>
      <c r="D191" s="152"/>
      <c r="E191" s="151"/>
      <c r="F191" s="152"/>
      <c r="G191" s="152"/>
      <c r="H191" s="122"/>
      <c r="I191" s="122"/>
      <c r="J191" s="122"/>
      <c r="K191" s="122"/>
      <c r="L191" s="122"/>
      <c r="M191" s="122"/>
      <c r="N191" s="261"/>
      <c r="O191" s="261"/>
      <c r="P191" s="122"/>
      <c r="Q191" s="208"/>
      <c r="R191" s="122"/>
      <c r="S191" s="122"/>
      <c r="T191" s="122"/>
      <c r="U191" s="122"/>
      <c r="V191" s="122"/>
      <c r="W191" s="122"/>
      <c r="X191" s="122"/>
      <c r="Y191" s="122"/>
      <c r="Z191" s="122"/>
      <c r="AA191" s="122"/>
    </row>
    <row r="192" ht="15.75" customHeight="1">
      <c r="A192" s="154"/>
      <c r="B192" s="152"/>
      <c r="C192" s="152"/>
      <c r="D192" s="152"/>
      <c r="E192" s="151"/>
      <c r="F192" s="152"/>
      <c r="G192" s="152"/>
      <c r="H192" s="122"/>
      <c r="I192" s="122"/>
      <c r="J192" s="122"/>
      <c r="K192" s="122"/>
      <c r="L192" s="122"/>
      <c r="M192" s="122"/>
      <c r="N192" s="261"/>
      <c r="O192" s="261"/>
      <c r="P192" s="122"/>
      <c r="Q192" s="208"/>
      <c r="R192" s="122"/>
      <c r="S192" s="122"/>
      <c r="T192" s="122"/>
      <c r="U192" s="122"/>
      <c r="V192" s="122"/>
      <c r="W192" s="122"/>
      <c r="X192" s="122"/>
      <c r="Y192" s="122"/>
      <c r="Z192" s="122"/>
      <c r="AA192" s="122"/>
    </row>
    <row r="193" ht="15.75" customHeight="1">
      <c r="A193" s="154"/>
      <c r="B193" s="152"/>
      <c r="C193" s="152"/>
      <c r="D193" s="152"/>
      <c r="E193" s="151"/>
      <c r="F193" s="152"/>
      <c r="G193" s="152"/>
      <c r="H193" s="122"/>
      <c r="I193" s="122"/>
      <c r="J193" s="122"/>
      <c r="K193" s="122"/>
      <c r="L193" s="122"/>
      <c r="M193" s="122"/>
      <c r="N193" s="261"/>
      <c r="O193" s="261"/>
      <c r="P193" s="122"/>
      <c r="Q193" s="208"/>
      <c r="R193" s="122"/>
      <c r="S193" s="122"/>
      <c r="T193" s="122"/>
      <c r="U193" s="122"/>
      <c r="V193" s="122"/>
      <c r="W193" s="122"/>
      <c r="X193" s="122"/>
      <c r="Y193" s="122"/>
      <c r="Z193" s="122"/>
      <c r="AA193" s="122"/>
    </row>
    <row r="194" ht="15.75" customHeight="1">
      <c r="A194" s="154"/>
      <c r="B194" s="152"/>
      <c r="C194" s="152"/>
      <c r="D194" s="152"/>
      <c r="E194" s="151"/>
      <c r="F194" s="152"/>
      <c r="G194" s="152"/>
      <c r="H194" s="122"/>
      <c r="I194" s="122"/>
      <c r="J194" s="122"/>
      <c r="K194" s="122"/>
      <c r="L194" s="122"/>
      <c r="M194" s="122"/>
      <c r="N194" s="261"/>
      <c r="O194" s="261"/>
      <c r="P194" s="122"/>
      <c r="Q194" s="208"/>
      <c r="R194" s="122"/>
      <c r="S194" s="122"/>
      <c r="T194" s="122"/>
      <c r="U194" s="122"/>
      <c r="V194" s="122"/>
      <c r="W194" s="122"/>
      <c r="X194" s="122"/>
      <c r="Y194" s="122"/>
      <c r="Z194" s="122"/>
      <c r="AA194" s="122"/>
    </row>
    <row r="195" ht="15.75" customHeight="1">
      <c r="A195" s="154"/>
      <c r="B195" s="152"/>
      <c r="C195" s="152"/>
      <c r="D195" s="152"/>
      <c r="E195" s="151"/>
      <c r="F195" s="152"/>
      <c r="G195" s="152"/>
      <c r="H195" s="122"/>
      <c r="I195" s="122"/>
      <c r="J195" s="122"/>
      <c r="K195" s="122"/>
      <c r="L195" s="122"/>
      <c r="M195" s="122"/>
      <c r="N195" s="261"/>
      <c r="O195" s="261"/>
      <c r="P195" s="122"/>
      <c r="Q195" s="208"/>
      <c r="R195" s="122"/>
      <c r="S195" s="122"/>
      <c r="T195" s="122"/>
      <c r="U195" s="122"/>
      <c r="V195" s="122"/>
      <c r="W195" s="122"/>
      <c r="X195" s="122"/>
      <c r="Y195" s="122"/>
      <c r="Z195" s="122"/>
      <c r="AA195" s="122"/>
    </row>
    <row r="196" ht="15.75" customHeight="1">
      <c r="A196" s="154"/>
      <c r="B196" s="152"/>
      <c r="C196" s="152"/>
      <c r="D196" s="152"/>
      <c r="E196" s="151"/>
      <c r="F196" s="152"/>
      <c r="G196" s="152"/>
      <c r="H196" s="122"/>
      <c r="I196" s="122"/>
      <c r="J196" s="122"/>
      <c r="K196" s="122"/>
      <c r="L196" s="122"/>
      <c r="M196" s="122"/>
      <c r="N196" s="261"/>
      <c r="O196" s="261"/>
      <c r="P196" s="122"/>
      <c r="Q196" s="208"/>
      <c r="R196" s="122"/>
      <c r="S196" s="122"/>
      <c r="T196" s="122"/>
      <c r="U196" s="122"/>
      <c r="V196" s="122"/>
      <c r="W196" s="122"/>
      <c r="X196" s="122"/>
      <c r="Y196" s="122"/>
      <c r="Z196" s="122"/>
      <c r="AA196" s="122"/>
    </row>
    <row r="197" ht="15.75" customHeight="1">
      <c r="A197" s="154"/>
      <c r="B197" s="152"/>
      <c r="C197" s="152"/>
      <c r="D197" s="152"/>
      <c r="E197" s="151"/>
      <c r="F197" s="152"/>
      <c r="G197" s="152"/>
      <c r="H197" s="122"/>
      <c r="I197" s="122"/>
      <c r="J197" s="122"/>
      <c r="K197" s="122"/>
      <c r="L197" s="122"/>
      <c r="M197" s="122"/>
      <c r="N197" s="261"/>
      <c r="O197" s="261"/>
      <c r="P197" s="122"/>
      <c r="Q197" s="208"/>
      <c r="R197" s="122"/>
      <c r="S197" s="122"/>
      <c r="T197" s="122"/>
      <c r="U197" s="122"/>
      <c r="V197" s="122"/>
      <c r="W197" s="122"/>
      <c r="X197" s="122"/>
      <c r="Y197" s="122"/>
      <c r="Z197" s="122"/>
      <c r="AA197" s="122"/>
    </row>
    <row r="198" ht="15.75" customHeight="1">
      <c r="A198" s="154"/>
      <c r="B198" s="152"/>
      <c r="C198" s="152"/>
      <c r="D198" s="152"/>
      <c r="E198" s="151"/>
      <c r="F198" s="152"/>
      <c r="G198" s="152"/>
      <c r="H198" s="122"/>
      <c r="I198" s="122"/>
      <c r="J198" s="122"/>
      <c r="K198" s="122"/>
      <c r="L198" s="122"/>
      <c r="M198" s="122"/>
      <c r="N198" s="261"/>
      <c r="O198" s="261"/>
      <c r="P198" s="122"/>
      <c r="Q198" s="208"/>
      <c r="R198" s="122"/>
      <c r="S198" s="122"/>
      <c r="T198" s="122"/>
      <c r="U198" s="122"/>
      <c r="V198" s="122"/>
      <c r="W198" s="122"/>
      <c r="X198" s="122"/>
      <c r="Y198" s="122"/>
      <c r="Z198" s="122"/>
      <c r="AA198" s="122"/>
    </row>
    <row r="199" ht="15.75" customHeight="1">
      <c r="A199" s="154"/>
      <c r="B199" s="152"/>
      <c r="C199" s="152"/>
      <c r="D199" s="152"/>
      <c r="E199" s="151"/>
      <c r="F199" s="152"/>
      <c r="G199" s="152"/>
      <c r="H199" s="122"/>
      <c r="I199" s="122"/>
      <c r="J199" s="122"/>
      <c r="K199" s="122"/>
      <c r="L199" s="122"/>
      <c r="M199" s="122"/>
      <c r="N199" s="261"/>
      <c r="O199" s="261"/>
      <c r="P199" s="122"/>
      <c r="Q199" s="208"/>
      <c r="R199" s="122"/>
      <c r="S199" s="122"/>
      <c r="T199" s="122"/>
      <c r="U199" s="122"/>
      <c r="V199" s="122"/>
      <c r="W199" s="122"/>
      <c r="X199" s="122"/>
      <c r="Y199" s="122"/>
      <c r="Z199" s="122"/>
      <c r="AA199" s="122"/>
    </row>
    <row r="200" ht="15.75" customHeight="1">
      <c r="A200" s="154"/>
      <c r="B200" s="152"/>
      <c r="C200" s="152"/>
      <c r="D200" s="152"/>
      <c r="E200" s="151"/>
      <c r="F200" s="152"/>
      <c r="G200" s="152"/>
      <c r="H200" s="122"/>
      <c r="I200" s="122"/>
      <c r="J200" s="122"/>
      <c r="K200" s="122"/>
      <c r="L200" s="122"/>
      <c r="M200" s="122"/>
      <c r="N200" s="261"/>
      <c r="O200" s="261"/>
      <c r="P200" s="122"/>
      <c r="Q200" s="208"/>
      <c r="R200" s="122"/>
      <c r="S200" s="122"/>
      <c r="T200" s="122"/>
      <c r="U200" s="122"/>
      <c r="V200" s="122"/>
      <c r="W200" s="122"/>
      <c r="X200" s="122"/>
      <c r="Y200" s="122"/>
      <c r="Z200" s="122"/>
      <c r="AA200" s="122"/>
    </row>
    <row r="201" ht="15.75" customHeight="1">
      <c r="A201" s="154"/>
      <c r="B201" s="152"/>
      <c r="C201" s="152"/>
      <c r="D201" s="152"/>
      <c r="E201" s="151"/>
      <c r="F201" s="152"/>
      <c r="G201" s="152"/>
      <c r="H201" s="122"/>
      <c r="I201" s="122"/>
      <c r="J201" s="122"/>
      <c r="K201" s="122"/>
      <c r="L201" s="122"/>
      <c r="M201" s="122"/>
      <c r="N201" s="261"/>
      <c r="O201" s="261"/>
      <c r="P201" s="122"/>
      <c r="Q201" s="208"/>
      <c r="R201" s="122"/>
      <c r="S201" s="122"/>
      <c r="T201" s="122"/>
      <c r="U201" s="122"/>
      <c r="V201" s="122"/>
      <c r="W201" s="122"/>
      <c r="X201" s="122"/>
      <c r="Y201" s="122"/>
      <c r="Z201" s="122"/>
      <c r="AA201" s="122"/>
    </row>
    <row r="202" ht="15.75" customHeight="1">
      <c r="A202" s="154"/>
      <c r="B202" s="152"/>
      <c r="C202" s="152"/>
      <c r="D202" s="152"/>
      <c r="E202" s="151"/>
      <c r="F202" s="152"/>
      <c r="G202" s="152"/>
      <c r="H202" s="122"/>
      <c r="I202" s="122"/>
      <c r="J202" s="122"/>
      <c r="K202" s="122"/>
      <c r="L202" s="122"/>
      <c r="M202" s="122"/>
      <c r="N202" s="261"/>
      <c r="O202" s="261"/>
      <c r="P202" s="122"/>
      <c r="Q202" s="208"/>
      <c r="R202" s="122"/>
      <c r="S202" s="122"/>
      <c r="T202" s="122"/>
      <c r="U202" s="122"/>
      <c r="V202" s="122"/>
      <c r="W202" s="122"/>
      <c r="X202" s="122"/>
      <c r="Y202" s="122"/>
      <c r="Z202" s="122"/>
      <c r="AA202" s="122"/>
    </row>
    <row r="203" ht="15.75" customHeight="1">
      <c r="A203" s="154"/>
      <c r="B203" s="152"/>
      <c r="C203" s="152"/>
      <c r="D203" s="152"/>
      <c r="E203" s="151"/>
      <c r="F203" s="152"/>
      <c r="G203" s="152"/>
      <c r="H203" s="122"/>
      <c r="I203" s="122"/>
      <c r="J203" s="122"/>
      <c r="K203" s="122"/>
      <c r="L203" s="122"/>
      <c r="M203" s="122"/>
      <c r="N203" s="261"/>
      <c r="O203" s="261"/>
      <c r="P203" s="122"/>
      <c r="Q203" s="208"/>
      <c r="R203" s="122"/>
      <c r="S203" s="122"/>
      <c r="T203" s="122"/>
      <c r="U203" s="122"/>
      <c r="V203" s="122"/>
      <c r="W203" s="122"/>
      <c r="X203" s="122"/>
      <c r="Y203" s="122"/>
      <c r="Z203" s="122"/>
      <c r="AA203" s="122"/>
    </row>
    <row r="204" ht="15.75" customHeight="1">
      <c r="A204" s="154"/>
      <c r="B204" s="152"/>
      <c r="C204" s="152"/>
      <c r="D204" s="152"/>
      <c r="E204" s="151"/>
      <c r="F204" s="152"/>
      <c r="G204" s="152"/>
      <c r="H204" s="122"/>
      <c r="I204" s="122"/>
      <c r="J204" s="122"/>
      <c r="K204" s="122"/>
      <c r="L204" s="122"/>
      <c r="M204" s="122"/>
      <c r="N204" s="261"/>
      <c r="O204" s="261"/>
      <c r="P204" s="122"/>
      <c r="Q204" s="208"/>
      <c r="R204" s="122"/>
      <c r="S204" s="122"/>
      <c r="T204" s="122"/>
      <c r="U204" s="122"/>
      <c r="V204" s="122"/>
      <c r="W204" s="122"/>
      <c r="X204" s="122"/>
      <c r="Y204" s="122"/>
      <c r="Z204" s="122"/>
      <c r="AA204" s="122"/>
    </row>
    <row r="205" ht="15.75" customHeight="1">
      <c r="A205" s="154"/>
      <c r="B205" s="152"/>
      <c r="C205" s="152"/>
      <c r="D205" s="152"/>
      <c r="E205" s="151"/>
      <c r="F205" s="152"/>
      <c r="G205" s="152"/>
      <c r="H205" s="122"/>
      <c r="I205" s="122"/>
      <c r="J205" s="122"/>
      <c r="K205" s="122"/>
      <c r="L205" s="122"/>
      <c r="M205" s="122"/>
      <c r="N205" s="261"/>
      <c r="O205" s="261"/>
      <c r="P205" s="122"/>
      <c r="Q205" s="208"/>
      <c r="R205" s="122"/>
      <c r="S205" s="122"/>
      <c r="T205" s="122"/>
      <c r="U205" s="122"/>
      <c r="V205" s="122"/>
      <c r="W205" s="122"/>
      <c r="X205" s="122"/>
      <c r="Y205" s="122"/>
      <c r="Z205" s="122"/>
      <c r="AA205" s="122"/>
    </row>
    <row r="206" ht="15.75" customHeight="1">
      <c r="A206" s="154"/>
      <c r="B206" s="152"/>
      <c r="C206" s="152"/>
      <c r="D206" s="152"/>
      <c r="E206" s="151"/>
      <c r="F206" s="152"/>
      <c r="G206" s="152"/>
      <c r="H206" s="122"/>
      <c r="I206" s="122"/>
      <c r="J206" s="122"/>
      <c r="K206" s="122"/>
      <c r="L206" s="122"/>
      <c r="M206" s="122"/>
      <c r="N206" s="261"/>
      <c r="O206" s="261"/>
      <c r="P206" s="122"/>
      <c r="Q206" s="208"/>
      <c r="R206" s="122"/>
      <c r="S206" s="122"/>
      <c r="T206" s="122"/>
      <c r="U206" s="122"/>
      <c r="V206" s="122"/>
      <c r="W206" s="122"/>
      <c r="X206" s="122"/>
      <c r="Y206" s="122"/>
      <c r="Z206" s="122"/>
      <c r="AA206" s="122"/>
    </row>
    <row r="207" ht="15.75" customHeight="1">
      <c r="A207" s="154"/>
      <c r="B207" s="152"/>
      <c r="C207" s="152"/>
      <c r="D207" s="152"/>
      <c r="E207" s="151"/>
      <c r="F207" s="152"/>
      <c r="G207" s="152"/>
      <c r="H207" s="122"/>
      <c r="I207" s="122"/>
      <c r="J207" s="122"/>
      <c r="K207" s="122"/>
      <c r="L207" s="122"/>
      <c r="M207" s="122"/>
      <c r="N207" s="261"/>
      <c r="O207" s="261"/>
      <c r="P207" s="122"/>
      <c r="Q207" s="208"/>
      <c r="R207" s="122"/>
      <c r="S207" s="122"/>
      <c r="T207" s="122"/>
      <c r="U207" s="122"/>
      <c r="V207" s="122"/>
      <c r="W207" s="122"/>
      <c r="X207" s="122"/>
      <c r="Y207" s="122"/>
      <c r="Z207" s="122"/>
      <c r="AA207" s="122"/>
    </row>
    <row r="208" ht="15.75" customHeight="1">
      <c r="A208" s="154"/>
      <c r="B208" s="152"/>
      <c r="C208" s="152"/>
      <c r="D208" s="152"/>
      <c r="E208" s="151"/>
      <c r="F208" s="152"/>
      <c r="G208" s="152"/>
      <c r="H208" s="122"/>
      <c r="I208" s="122"/>
      <c r="J208" s="122"/>
      <c r="K208" s="122"/>
      <c r="L208" s="122"/>
      <c r="M208" s="122"/>
      <c r="N208" s="261"/>
      <c r="O208" s="261"/>
      <c r="P208" s="122"/>
      <c r="Q208" s="208"/>
      <c r="R208" s="122"/>
      <c r="S208" s="122"/>
      <c r="T208" s="122"/>
      <c r="U208" s="122"/>
      <c r="V208" s="122"/>
      <c r="W208" s="122"/>
      <c r="X208" s="122"/>
      <c r="Y208" s="122"/>
      <c r="Z208" s="122"/>
      <c r="AA208" s="122"/>
    </row>
    <row r="209" ht="15.75" customHeight="1">
      <c r="A209" s="154"/>
      <c r="B209" s="152"/>
      <c r="C209" s="152"/>
      <c r="D209" s="152"/>
      <c r="E209" s="151"/>
      <c r="F209" s="152"/>
      <c r="G209" s="152"/>
      <c r="H209" s="122"/>
      <c r="I209" s="122"/>
      <c r="J209" s="122"/>
      <c r="K209" s="122"/>
      <c r="L209" s="122"/>
      <c r="M209" s="122"/>
      <c r="N209" s="261"/>
      <c r="O209" s="261"/>
      <c r="P209" s="122"/>
      <c r="Q209" s="208"/>
      <c r="R209" s="122"/>
      <c r="S209" s="122"/>
      <c r="T209" s="122"/>
      <c r="U209" s="122"/>
      <c r="V209" s="122"/>
      <c r="W209" s="122"/>
      <c r="X209" s="122"/>
      <c r="Y209" s="122"/>
      <c r="Z209" s="122"/>
      <c r="AA209" s="122"/>
    </row>
    <row r="210" ht="15.75" customHeight="1">
      <c r="A210" s="154"/>
      <c r="B210" s="152"/>
      <c r="C210" s="152"/>
      <c r="D210" s="152"/>
      <c r="E210" s="151"/>
      <c r="F210" s="152"/>
      <c r="G210" s="152"/>
      <c r="H210" s="122"/>
      <c r="I210" s="122"/>
      <c r="J210" s="122"/>
      <c r="K210" s="122"/>
      <c r="L210" s="122"/>
      <c r="M210" s="122"/>
      <c r="N210" s="261"/>
      <c r="O210" s="261"/>
      <c r="P210" s="122"/>
      <c r="Q210" s="208"/>
      <c r="R210" s="122"/>
      <c r="S210" s="122"/>
      <c r="T210" s="122"/>
      <c r="U210" s="122"/>
      <c r="V210" s="122"/>
      <c r="W210" s="122"/>
      <c r="X210" s="122"/>
      <c r="Y210" s="122"/>
      <c r="Z210" s="122"/>
      <c r="AA210" s="122"/>
    </row>
    <row r="211" ht="15.75" customHeight="1">
      <c r="A211" s="154"/>
      <c r="B211" s="152"/>
      <c r="C211" s="152"/>
      <c r="D211" s="152"/>
      <c r="E211" s="151"/>
      <c r="F211" s="152"/>
      <c r="G211" s="152"/>
      <c r="H211" s="122"/>
      <c r="I211" s="122"/>
      <c r="J211" s="122"/>
      <c r="K211" s="122"/>
      <c r="L211" s="122"/>
      <c r="M211" s="122"/>
      <c r="N211" s="261"/>
      <c r="O211" s="261"/>
      <c r="P211" s="122"/>
      <c r="Q211" s="208"/>
      <c r="R211" s="122"/>
      <c r="S211" s="122"/>
      <c r="T211" s="122"/>
      <c r="U211" s="122"/>
      <c r="V211" s="122"/>
      <c r="W211" s="122"/>
      <c r="X211" s="122"/>
      <c r="Y211" s="122"/>
      <c r="Z211" s="122"/>
      <c r="AA211" s="122"/>
    </row>
    <row r="212" ht="15.75" customHeight="1">
      <c r="A212" s="154"/>
      <c r="B212" s="152"/>
      <c r="C212" s="152"/>
      <c r="D212" s="152"/>
      <c r="E212" s="151"/>
      <c r="F212" s="152"/>
      <c r="G212" s="152"/>
      <c r="H212" s="122"/>
      <c r="I212" s="122"/>
      <c r="J212" s="122"/>
      <c r="K212" s="122"/>
      <c r="L212" s="122"/>
      <c r="M212" s="122"/>
      <c r="N212" s="261"/>
      <c r="O212" s="261"/>
      <c r="P212" s="122"/>
      <c r="Q212" s="208"/>
      <c r="R212" s="122"/>
      <c r="S212" s="122"/>
      <c r="T212" s="122"/>
      <c r="U212" s="122"/>
      <c r="V212" s="122"/>
      <c r="W212" s="122"/>
      <c r="X212" s="122"/>
      <c r="Y212" s="122"/>
      <c r="Z212" s="122"/>
      <c r="AA212" s="122"/>
    </row>
    <row r="213" ht="15.75" customHeight="1">
      <c r="A213" s="154"/>
      <c r="B213" s="152"/>
      <c r="C213" s="152"/>
      <c r="D213" s="152"/>
      <c r="E213" s="151"/>
      <c r="F213" s="152"/>
      <c r="G213" s="152"/>
      <c r="H213" s="122"/>
      <c r="I213" s="122"/>
      <c r="J213" s="122"/>
      <c r="K213" s="122"/>
      <c r="L213" s="122"/>
      <c r="M213" s="122"/>
      <c r="N213" s="261"/>
      <c r="O213" s="261"/>
      <c r="P213" s="122"/>
      <c r="Q213" s="208"/>
      <c r="R213" s="122"/>
      <c r="S213" s="122"/>
      <c r="T213" s="122"/>
      <c r="U213" s="122"/>
      <c r="V213" s="122"/>
      <c r="W213" s="122"/>
      <c r="X213" s="122"/>
      <c r="Y213" s="122"/>
      <c r="Z213" s="122"/>
      <c r="AA213" s="122"/>
    </row>
    <row r="214" ht="15.75" customHeight="1">
      <c r="A214" s="154"/>
      <c r="B214" s="152"/>
      <c r="C214" s="152"/>
      <c r="D214" s="152"/>
      <c r="E214" s="151"/>
      <c r="F214" s="152"/>
      <c r="G214" s="152"/>
      <c r="H214" s="122"/>
      <c r="I214" s="122"/>
      <c r="J214" s="122"/>
      <c r="K214" s="122"/>
      <c r="L214" s="122"/>
      <c r="M214" s="122"/>
      <c r="N214" s="261"/>
      <c r="O214" s="261"/>
      <c r="P214" s="122"/>
      <c r="Q214" s="208"/>
      <c r="R214" s="122"/>
      <c r="S214" s="122"/>
      <c r="T214" s="122"/>
      <c r="U214" s="122"/>
      <c r="V214" s="122"/>
      <c r="W214" s="122"/>
      <c r="X214" s="122"/>
      <c r="Y214" s="122"/>
      <c r="Z214" s="122"/>
      <c r="AA214" s="122"/>
    </row>
    <row r="215" ht="15.75" customHeight="1">
      <c r="A215" s="154"/>
      <c r="B215" s="152"/>
      <c r="C215" s="152"/>
      <c r="D215" s="152"/>
      <c r="E215" s="151"/>
      <c r="F215" s="152"/>
      <c r="G215" s="152"/>
      <c r="H215" s="122"/>
      <c r="I215" s="122"/>
      <c r="J215" s="122"/>
      <c r="K215" s="122"/>
      <c r="L215" s="122"/>
      <c r="M215" s="122"/>
      <c r="N215" s="261"/>
      <c r="O215" s="261"/>
      <c r="P215" s="122"/>
      <c r="Q215" s="208"/>
      <c r="R215" s="122"/>
      <c r="S215" s="122"/>
      <c r="T215" s="122"/>
      <c r="U215" s="122"/>
      <c r="V215" s="122"/>
      <c r="W215" s="122"/>
      <c r="X215" s="122"/>
      <c r="Y215" s="122"/>
      <c r="Z215" s="122"/>
      <c r="AA215" s="122"/>
    </row>
    <row r="216" ht="15.75" customHeight="1">
      <c r="A216" s="154"/>
      <c r="B216" s="152"/>
      <c r="C216" s="152"/>
      <c r="D216" s="152"/>
      <c r="E216" s="151"/>
      <c r="F216" s="152"/>
      <c r="G216" s="152"/>
      <c r="H216" s="122"/>
      <c r="I216" s="122"/>
      <c r="J216" s="122"/>
      <c r="K216" s="122"/>
      <c r="L216" s="122"/>
      <c r="M216" s="122"/>
      <c r="N216" s="261"/>
      <c r="O216" s="261"/>
      <c r="P216" s="122"/>
      <c r="Q216" s="208"/>
      <c r="R216" s="122"/>
      <c r="S216" s="122"/>
      <c r="T216" s="122"/>
      <c r="U216" s="122"/>
      <c r="V216" s="122"/>
      <c r="W216" s="122"/>
      <c r="X216" s="122"/>
      <c r="Y216" s="122"/>
      <c r="Z216" s="122"/>
      <c r="AA216" s="122"/>
    </row>
    <row r="217" ht="15.75" customHeight="1">
      <c r="A217" s="154"/>
      <c r="B217" s="152"/>
      <c r="C217" s="152"/>
      <c r="D217" s="152"/>
      <c r="E217" s="151"/>
      <c r="F217" s="152"/>
      <c r="G217" s="152"/>
      <c r="H217" s="122"/>
      <c r="I217" s="122"/>
      <c r="J217" s="122"/>
      <c r="K217" s="122"/>
      <c r="L217" s="122"/>
      <c r="M217" s="122"/>
      <c r="N217" s="261"/>
      <c r="O217" s="261"/>
      <c r="P217" s="122"/>
      <c r="Q217" s="208"/>
      <c r="R217" s="122"/>
      <c r="S217" s="122"/>
      <c r="T217" s="122"/>
      <c r="U217" s="122"/>
      <c r="V217" s="122"/>
      <c r="W217" s="122"/>
      <c r="X217" s="122"/>
      <c r="Y217" s="122"/>
      <c r="Z217" s="122"/>
      <c r="AA217" s="122"/>
    </row>
    <row r="218" ht="15.75" customHeight="1">
      <c r="A218" s="154"/>
      <c r="B218" s="152"/>
      <c r="C218" s="152"/>
      <c r="D218" s="152"/>
      <c r="E218" s="151"/>
      <c r="F218" s="152"/>
      <c r="G218" s="152"/>
      <c r="H218" s="122"/>
      <c r="I218" s="122"/>
      <c r="J218" s="122"/>
      <c r="K218" s="122"/>
      <c r="L218" s="122"/>
      <c r="M218" s="122"/>
      <c r="N218" s="261"/>
      <c r="O218" s="261"/>
      <c r="P218" s="122"/>
      <c r="Q218" s="208"/>
      <c r="R218" s="122"/>
      <c r="S218" s="122"/>
      <c r="T218" s="122"/>
      <c r="U218" s="122"/>
      <c r="V218" s="122"/>
      <c r="W218" s="122"/>
      <c r="X218" s="122"/>
      <c r="Y218" s="122"/>
      <c r="Z218" s="122"/>
      <c r="AA218" s="122"/>
    </row>
    <row r="219" ht="15.75" customHeight="1">
      <c r="A219" s="154"/>
      <c r="B219" s="152"/>
      <c r="C219" s="152"/>
      <c r="D219" s="152"/>
      <c r="E219" s="151"/>
      <c r="F219" s="152"/>
      <c r="G219" s="152"/>
      <c r="H219" s="122"/>
      <c r="I219" s="122"/>
      <c r="J219" s="122"/>
      <c r="K219" s="122"/>
      <c r="L219" s="122"/>
      <c r="M219" s="122"/>
      <c r="N219" s="261"/>
      <c r="O219" s="261"/>
      <c r="P219" s="122"/>
      <c r="Q219" s="208"/>
      <c r="R219" s="122"/>
      <c r="S219" s="122"/>
      <c r="T219" s="122"/>
      <c r="U219" s="122"/>
      <c r="V219" s="122"/>
      <c r="W219" s="122"/>
      <c r="X219" s="122"/>
      <c r="Y219" s="122"/>
      <c r="Z219" s="122"/>
      <c r="AA219" s="122"/>
    </row>
    <row r="220" ht="15.75" customHeight="1">
      <c r="A220" s="154"/>
      <c r="B220" s="152"/>
      <c r="C220" s="152"/>
      <c r="D220" s="152"/>
      <c r="E220" s="151"/>
      <c r="F220" s="152"/>
      <c r="G220" s="152"/>
      <c r="H220" s="122"/>
      <c r="I220" s="122"/>
      <c r="J220" s="122"/>
      <c r="K220" s="122"/>
      <c r="L220" s="122"/>
      <c r="M220" s="122"/>
      <c r="N220" s="261"/>
      <c r="O220" s="261"/>
      <c r="P220" s="122"/>
      <c r="Q220" s="208"/>
      <c r="R220" s="122"/>
      <c r="S220" s="122"/>
      <c r="T220" s="122"/>
      <c r="U220" s="122"/>
      <c r="V220" s="122"/>
      <c r="W220" s="122"/>
      <c r="X220" s="122"/>
      <c r="Y220" s="122"/>
      <c r="Z220" s="122"/>
      <c r="AA220" s="122"/>
    </row>
    <row r="221" ht="15.75" customHeight="1">
      <c r="A221" s="154"/>
      <c r="B221" s="152"/>
      <c r="C221" s="152"/>
      <c r="D221" s="152"/>
      <c r="E221" s="151"/>
      <c r="F221" s="152"/>
      <c r="G221" s="152"/>
      <c r="H221" s="122"/>
      <c r="I221" s="122"/>
      <c r="J221" s="122"/>
      <c r="K221" s="122"/>
      <c r="L221" s="122"/>
      <c r="M221" s="122"/>
      <c r="N221" s="261"/>
      <c r="O221" s="261"/>
      <c r="P221" s="122"/>
      <c r="Q221" s="208"/>
      <c r="R221" s="122"/>
      <c r="S221" s="122"/>
      <c r="T221" s="122"/>
      <c r="U221" s="122"/>
      <c r="V221" s="122"/>
      <c r="W221" s="122"/>
      <c r="X221" s="122"/>
      <c r="Y221" s="122"/>
      <c r="Z221" s="122"/>
      <c r="AA221" s="122"/>
    </row>
    <row r="222" ht="15.75" customHeight="1">
      <c r="A222" s="154"/>
      <c r="B222" s="152"/>
      <c r="C222" s="152"/>
      <c r="D222" s="152"/>
      <c r="E222" s="151"/>
      <c r="F222" s="152"/>
      <c r="G222" s="152"/>
      <c r="H222" s="122"/>
      <c r="I222" s="122"/>
      <c r="J222" s="122"/>
      <c r="K222" s="122"/>
      <c r="L222" s="122"/>
      <c r="M222" s="122"/>
      <c r="N222" s="261"/>
      <c r="O222" s="261"/>
      <c r="P222" s="122"/>
      <c r="Q222" s="208"/>
      <c r="R222" s="122"/>
      <c r="S222" s="122"/>
      <c r="T222" s="122"/>
      <c r="U222" s="122"/>
      <c r="V222" s="122"/>
      <c r="W222" s="122"/>
      <c r="X222" s="122"/>
      <c r="Y222" s="122"/>
      <c r="Z222" s="122"/>
      <c r="AA222" s="122"/>
    </row>
    <row r="223" ht="15.75" customHeight="1">
      <c r="Q223" s="290"/>
    </row>
    <row r="224" ht="15.75" customHeight="1">
      <c r="Q224" s="290"/>
    </row>
    <row r="225" ht="15.75" customHeight="1">
      <c r="Q225" s="290"/>
    </row>
    <row r="226" ht="15.75" customHeight="1">
      <c r="Q226" s="290"/>
    </row>
    <row r="227" ht="15.75" customHeight="1">
      <c r="Q227" s="290"/>
    </row>
    <row r="228" ht="15.75" customHeight="1">
      <c r="Q228" s="290"/>
    </row>
    <row r="229" ht="15.75" customHeight="1">
      <c r="Q229" s="290"/>
    </row>
    <row r="230" ht="15.75" customHeight="1">
      <c r="Q230" s="290"/>
    </row>
    <row r="231" ht="15.75" customHeight="1">
      <c r="Q231" s="290"/>
    </row>
    <row r="232" ht="15.75" customHeight="1">
      <c r="Q232" s="290"/>
    </row>
    <row r="233" ht="15.75" customHeight="1">
      <c r="Q233" s="290"/>
    </row>
    <row r="234" ht="15.75" customHeight="1">
      <c r="Q234" s="290"/>
    </row>
    <row r="235" ht="15.75" customHeight="1">
      <c r="Q235" s="290"/>
    </row>
    <row r="236" ht="15.75" customHeight="1">
      <c r="Q236" s="290"/>
    </row>
    <row r="237" ht="15.75" customHeight="1">
      <c r="Q237" s="290"/>
    </row>
    <row r="238" ht="15.75" customHeight="1">
      <c r="Q238" s="290"/>
    </row>
    <row r="239" ht="15.75" customHeight="1">
      <c r="Q239" s="290"/>
    </row>
    <row r="240" ht="15.75" customHeight="1">
      <c r="Q240" s="290"/>
    </row>
    <row r="241" ht="15.75" customHeight="1">
      <c r="Q241" s="290"/>
    </row>
    <row r="242" ht="15.75" customHeight="1">
      <c r="Q242" s="290"/>
    </row>
    <row r="243" ht="15.75" customHeight="1">
      <c r="Q243" s="290"/>
    </row>
    <row r="244" ht="15.75" customHeight="1">
      <c r="Q244" s="290"/>
    </row>
    <row r="245" ht="15.75" customHeight="1">
      <c r="Q245" s="290"/>
    </row>
    <row r="246" ht="15.75" customHeight="1">
      <c r="Q246" s="290"/>
    </row>
    <row r="247" ht="15.75" customHeight="1">
      <c r="Q247" s="290"/>
    </row>
    <row r="248" ht="15.75" customHeight="1">
      <c r="Q248" s="290"/>
    </row>
    <row r="249" ht="15.75" customHeight="1">
      <c r="Q249" s="290"/>
    </row>
    <row r="250" ht="15.75" customHeight="1">
      <c r="Q250" s="290"/>
    </row>
    <row r="251" ht="15.75" customHeight="1">
      <c r="Q251" s="290"/>
    </row>
    <row r="252" ht="15.75" customHeight="1">
      <c r="Q252" s="290"/>
    </row>
    <row r="253" ht="15.75" customHeight="1">
      <c r="Q253" s="290"/>
    </row>
    <row r="254" ht="15.75" customHeight="1">
      <c r="Q254" s="290"/>
    </row>
    <row r="255" ht="15.75" customHeight="1">
      <c r="Q255" s="290"/>
    </row>
    <row r="256" ht="15.75" customHeight="1">
      <c r="Q256" s="290"/>
    </row>
    <row r="257" ht="15.75" customHeight="1">
      <c r="Q257" s="290"/>
    </row>
    <row r="258" ht="15.75" customHeight="1">
      <c r="Q258" s="290"/>
    </row>
    <row r="259" ht="15.75" customHeight="1">
      <c r="Q259" s="290"/>
    </row>
    <row r="260" ht="15.75" customHeight="1">
      <c r="Q260" s="290"/>
    </row>
    <row r="261" ht="15.75" customHeight="1">
      <c r="Q261" s="290"/>
    </row>
    <row r="262" ht="15.75" customHeight="1">
      <c r="Q262" s="290"/>
    </row>
    <row r="263" ht="15.75" customHeight="1">
      <c r="Q263" s="290"/>
    </row>
    <row r="264" ht="15.75" customHeight="1">
      <c r="Q264" s="290"/>
    </row>
    <row r="265" ht="15.75" customHeight="1">
      <c r="Q265" s="290"/>
    </row>
    <row r="266" ht="15.75" customHeight="1">
      <c r="Q266" s="290"/>
    </row>
    <row r="267" ht="15.75" customHeight="1">
      <c r="Q267" s="290"/>
    </row>
    <row r="268" ht="15.75" customHeight="1">
      <c r="Q268" s="290"/>
    </row>
    <row r="269" ht="15.75" customHeight="1">
      <c r="Q269" s="290"/>
    </row>
    <row r="270" ht="15.75" customHeight="1">
      <c r="Q270" s="290"/>
    </row>
    <row r="271" ht="15.75" customHeight="1">
      <c r="Q271" s="290"/>
    </row>
    <row r="272" ht="15.75" customHeight="1">
      <c r="Q272" s="290"/>
    </row>
    <row r="273" ht="15.75" customHeight="1">
      <c r="Q273" s="290"/>
    </row>
    <row r="274" ht="15.75" customHeight="1">
      <c r="Q274" s="290"/>
    </row>
    <row r="275" ht="15.75" customHeight="1">
      <c r="Q275" s="290"/>
    </row>
    <row r="276" ht="15.75" customHeight="1">
      <c r="Q276" s="290"/>
    </row>
    <row r="277" ht="15.75" customHeight="1">
      <c r="Q277" s="290"/>
    </row>
    <row r="278" ht="15.75" customHeight="1">
      <c r="Q278" s="290"/>
    </row>
    <row r="279" ht="15.75" customHeight="1">
      <c r="Q279" s="290"/>
    </row>
    <row r="280" ht="15.75" customHeight="1">
      <c r="Q280" s="290"/>
    </row>
    <row r="281" ht="15.75" customHeight="1">
      <c r="Q281" s="290"/>
    </row>
    <row r="282" ht="15.75" customHeight="1">
      <c r="Q282" s="290"/>
    </row>
    <row r="283" ht="15.75" customHeight="1">
      <c r="Q283" s="290"/>
    </row>
    <row r="284" ht="15.75" customHeight="1">
      <c r="Q284" s="290"/>
    </row>
    <row r="285" ht="15.75" customHeight="1">
      <c r="Q285" s="290"/>
    </row>
    <row r="286" ht="15.75" customHeight="1">
      <c r="Q286" s="290"/>
    </row>
    <row r="287" ht="15.75" customHeight="1">
      <c r="Q287" s="290"/>
    </row>
    <row r="288" ht="15.75" customHeight="1">
      <c r="Q288" s="290"/>
    </row>
    <row r="289" ht="15.75" customHeight="1">
      <c r="Q289" s="290"/>
    </row>
    <row r="290" ht="15.75" customHeight="1">
      <c r="Q290" s="290"/>
    </row>
    <row r="291" ht="15.75" customHeight="1">
      <c r="Q291" s="290"/>
    </row>
    <row r="292" ht="15.75" customHeight="1">
      <c r="Q292" s="290"/>
    </row>
    <row r="293" ht="15.75" customHeight="1">
      <c r="Q293" s="290"/>
    </row>
    <row r="294" ht="15.75" customHeight="1">
      <c r="Q294" s="290"/>
    </row>
    <row r="295" ht="15.75" customHeight="1">
      <c r="Q295" s="290"/>
    </row>
    <row r="296" ht="15.75" customHeight="1">
      <c r="Q296" s="290"/>
    </row>
    <row r="297" ht="15.75" customHeight="1">
      <c r="Q297" s="290"/>
    </row>
    <row r="298" ht="15.75" customHeight="1">
      <c r="Q298" s="290"/>
    </row>
    <row r="299" ht="15.75" customHeight="1">
      <c r="Q299" s="290"/>
    </row>
    <row r="300" ht="15.75" customHeight="1">
      <c r="Q300" s="290"/>
    </row>
    <row r="301" ht="15.75" customHeight="1">
      <c r="Q301" s="290"/>
    </row>
    <row r="302" ht="15.75" customHeight="1">
      <c r="Q302" s="290"/>
    </row>
    <row r="303" ht="15.75" customHeight="1">
      <c r="Q303" s="290"/>
    </row>
    <row r="304" ht="15.75" customHeight="1">
      <c r="Q304" s="290"/>
    </row>
    <row r="305" ht="15.75" customHeight="1">
      <c r="Q305" s="290"/>
    </row>
    <row r="306" ht="15.75" customHeight="1">
      <c r="Q306" s="290"/>
    </row>
    <row r="307" ht="15.75" customHeight="1">
      <c r="Q307" s="290"/>
    </row>
    <row r="308" ht="15.75" customHeight="1">
      <c r="Q308" s="290"/>
    </row>
    <row r="309" ht="15.75" customHeight="1">
      <c r="Q309" s="290"/>
    </row>
    <row r="310" ht="15.75" customHeight="1">
      <c r="Q310" s="290"/>
    </row>
    <row r="311" ht="15.75" customHeight="1">
      <c r="Q311" s="290"/>
    </row>
    <row r="312" ht="15.75" customHeight="1">
      <c r="Q312" s="290"/>
    </row>
    <row r="313" ht="15.75" customHeight="1">
      <c r="Q313" s="290"/>
    </row>
    <row r="314" ht="15.75" customHeight="1">
      <c r="Q314" s="290"/>
    </row>
    <row r="315" ht="15.75" customHeight="1">
      <c r="Q315" s="290"/>
    </row>
    <row r="316" ht="15.75" customHeight="1">
      <c r="Q316" s="290"/>
    </row>
    <row r="317" ht="15.75" customHeight="1">
      <c r="Q317" s="290"/>
    </row>
    <row r="318" ht="15.75" customHeight="1">
      <c r="Q318" s="290"/>
    </row>
    <row r="319" ht="15.75" customHeight="1">
      <c r="Q319" s="290"/>
    </row>
    <row r="320" ht="15.75" customHeight="1">
      <c r="Q320" s="290"/>
    </row>
    <row r="321" ht="15.75" customHeight="1">
      <c r="Q321" s="290"/>
    </row>
    <row r="322" ht="15.75" customHeight="1">
      <c r="Q322" s="290"/>
    </row>
    <row r="323" ht="15.75" customHeight="1">
      <c r="Q323" s="290"/>
    </row>
    <row r="324" ht="15.75" customHeight="1">
      <c r="Q324" s="290"/>
    </row>
    <row r="325" ht="15.75" customHeight="1">
      <c r="Q325" s="290"/>
    </row>
    <row r="326" ht="15.75" customHeight="1">
      <c r="Q326" s="290"/>
    </row>
    <row r="327" ht="15.75" customHeight="1">
      <c r="Q327" s="290"/>
    </row>
    <row r="328" ht="15.75" customHeight="1">
      <c r="Q328" s="290"/>
    </row>
    <row r="329" ht="15.75" customHeight="1">
      <c r="Q329" s="290"/>
    </row>
    <row r="330" ht="15.75" customHeight="1">
      <c r="Q330" s="290"/>
    </row>
    <row r="331" ht="15.75" customHeight="1">
      <c r="Q331" s="290"/>
    </row>
    <row r="332" ht="15.75" customHeight="1">
      <c r="Q332" s="290"/>
    </row>
    <row r="333" ht="15.75" customHeight="1">
      <c r="Q333" s="290"/>
    </row>
    <row r="334" ht="15.75" customHeight="1">
      <c r="Q334" s="290"/>
    </row>
    <row r="335" ht="15.75" customHeight="1">
      <c r="Q335" s="290"/>
    </row>
    <row r="336" ht="15.75" customHeight="1">
      <c r="Q336" s="290"/>
    </row>
    <row r="337" ht="15.75" customHeight="1">
      <c r="Q337" s="290"/>
    </row>
    <row r="338" ht="15.75" customHeight="1">
      <c r="Q338" s="290"/>
    </row>
    <row r="339" ht="15.75" customHeight="1">
      <c r="Q339" s="290"/>
    </row>
    <row r="340" ht="15.75" customHeight="1">
      <c r="Q340" s="290"/>
    </row>
    <row r="341" ht="15.75" customHeight="1">
      <c r="Q341" s="290"/>
    </row>
    <row r="342" ht="15.75" customHeight="1">
      <c r="Q342" s="290"/>
    </row>
    <row r="343" ht="15.75" customHeight="1">
      <c r="Q343" s="290"/>
    </row>
    <row r="344" ht="15.75" customHeight="1">
      <c r="Q344" s="290"/>
    </row>
    <row r="345" ht="15.75" customHeight="1">
      <c r="Q345" s="290"/>
    </row>
    <row r="346" ht="15.75" customHeight="1">
      <c r="Q346" s="290"/>
    </row>
    <row r="347" ht="15.75" customHeight="1">
      <c r="Q347" s="290"/>
    </row>
    <row r="348" ht="15.75" customHeight="1">
      <c r="Q348" s="290"/>
    </row>
    <row r="349" ht="15.75" customHeight="1">
      <c r="Q349" s="290"/>
    </row>
    <row r="350" ht="15.75" customHeight="1">
      <c r="Q350" s="290"/>
    </row>
    <row r="351" ht="15.75" customHeight="1">
      <c r="Q351" s="290"/>
    </row>
    <row r="352" ht="15.75" customHeight="1">
      <c r="Q352" s="290"/>
    </row>
    <row r="353" ht="15.75" customHeight="1">
      <c r="Q353" s="290"/>
    </row>
    <row r="354" ht="15.75" customHeight="1">
      <c r="Q354" s="290"/>
    </row>
    <row r="355" ht="15.75" customHeight="1">
      <c r="Q355" s="290"/>
    </row>
    <row r="356" ht="15.75" customHeight="1">
      <c r="Q356" s="290"/>
    </row>
    <row r="357" ht="15.75" customHeight="1">
      <c r="Q357" s="290"/>
    </row>
    <row r="358" ht="15.75" customHeight="1">
      <c r="Q358" s="290"/>
    </row>
    <row r="359" ht="15.75" customHeight="1">
      <c r="Q359" s="290"/>
    </row>
    <row r="360" ht="15.75" customHeight="1">
      <c r="Q360" s="290"/>
    </row>
    <row r="361" ht="15.75" customHeight="1">
      <c r="Q361" s="290"/>
    </row>
    <row r="362" ht="15.75" customHeight="1">
      <c r="Q362" s="290"/>
    </row>
    <row r="363" ht="15.75" customHeight="1">
      <c r="Q363" s="290"/>
    </row>
    <row r="364" ht="15.75" customHeight="1">
      <c r="Q364" s="290"/>
    </row>
    <row r="365" ht="15.75" customHeight="1">
      <c r="Q365" s="290"/>
    </row>
    <row r="366" ht="15.75" customHeight="1">
      <c r="Q366" s="290"/>
    </row>
    <row r="367" ht="15.75" customHeight="1">
      <c r="Q367" s="290"/>
    </row>
    <row r="368" ht="15.75" customHeight="1">
      <c r="Q368" s="290"/>
    </row>
    <row r="369" ht="15.75" customHeight="1">
      <c r="Q369" s="290"/>
    </row>
    <row r="370" ht="15.75" customHeight="1">
      <c r="Q370" s="290"/>
    </row>
    <row r="371" ht="15.75" customHeight="1">
      <c r="Q371" s="290"/>
    </row>
    <row r="372" ht="15.75" customHeight="1">
      <c r="Q372" s="290"/>
    </row>
    <row r="373" ht="15.75" customHeight="1">
      <c r="Q373" s="290"/>
    </row>
    <row r="374" ht="15.75" customHeight="1">
      <c r="Q374" s="290"/>
    </row>
    <row r="375" ht="15.75" customHeight="1">
      <c r="Q375" s="290"/>
    </row>
    <row r="376" ht="15.75" customHeight="1">
      <c r="Q376" s="290"/>
    </row>
    <row r="377" ht="15.75" customHeight="1">
      <c r="Q377" s="290"/>
    </row>
    <row r="378" ht="15.75" customHeight="1">
      <c r="Q378" s="290"/>
    </row>
    <row r="379" ht="15.75" customHeight="1">
      <c r="Q379" s="290"/>
    </row>
    <row r="380" ht="15.75" customHeight="1">
      <c r="Q380" s="290"/>
    </row>
    <row r="381" ht="15.75" customHeight="1">
      <c r="Q381" s="290"/>
    </row>
    <row r="382" ht="15.75" customHeight="1">
      <c r="Q382" s="290"/>
    </row>
    <row r="383" ht="15.75" customHeight="1">
      <c r="Q383" s="290"/>
    </row>
    <row r="384" ht="15.75" customHeight="1">
      <c r="Q384" s="290"/>
    </row>
    <row r="385" ht="15.75" customHeight="1">
      <c r="Q385" s="290"/>
    </row>
    <row r="386" ht="15.75" customHeight="1">
      <c r="Q386" s="290"/>
    </row>
    <row r="387" ht="15.75" customHeight="1">
      <c r="Q387" s="290"/>
    </row>
    <row r="388" ht="15.75" customHeight="1">
      <c r="Q388" s="290"/>
    </row>
    <row r="389" ht="15.75" customHeight="1">
      <c r="Q389" s="290"/>
    </row>
    <row r="390" ht="15.75" customHeight="1">
      <c r="Q390" s="290"/>
    </row>
    <row r="391" ht="15.75" customHeight="1">
      <c r="Q391" s="290"/>
    </row>
    <row r="392" ht="15.75" customHeight="1">
      <c r="Q392" s="290"/>
    </row>
    <row r="393" ht="15.75" customHeight="1">
      <c r="Q393" s="290"/>
    </row>
    <row r="394" ht="15.75" customHeight="1">
      <c r="Q394" s="290"/>
    </row>
    <row r="395" ht="15.75" customHeight="1">
      <c r="Q395" s="290"/>
    </row>
    <row r="396" ht="15.75" customHeight="1">
      <c r="Q396" s="290"/>
    </row>
    <row r="397" ht="15.75" customHeight="1">
      <c r="Q397" s="290"/>
    </row>
    <row r="398" ht="15.75" customHeight="1">
      <c r="Q398" s="290"/>
    </row>
    <row r="399" ht="15.75" customHeight="1">
      <c r="Q399" s="290"/>
    </row>
    <row r="400" ht="15.75" customHeight="1">
      <c r="Q400" s="290"/>
    </row>
    <row r="401" ht="15.75" customHeight="1">
      <c r="Q401" s="290"/>
    </row>
    <row r="402" ht="15.75" customHeight="1">
      <c r="Q402" s="290"/>
    </row>
    <row r="403" ht="15.75" customHeight="1">
      <c r="Q403" s="290"/>
    </row>
    <row r="404" ht="15.75" customHeight="1">
      <c r="Q404" s="290"/>
    </row>
    <row r="405" ht="15.75" customHeight="1">
      <c r="Q405" s="290"/>
    </row>
    <row r="406" ht="15.75" customHeight="1">
      <c r="Q406" s="290"/>
    </row>
    <row r="407" ht="15.75" customHeight="1">
      <c r="Q407" s="290"/>
    </row>
    <row r="408" ht="15.75" customHeight="1">
      <c r="Q408" s="290"/>
    </row>
    <row r="409" ht="15.75" customHeight="1">
      <c r="Q409" s="290"/>
    </row>
    <row r="410" ht="15.75" customHeight="1">
      <c r="Q410" s="290"/>
    </row>
    <row r="411" ht="15.75" customHeight="1">
      <c r="Q411" s="290"/>
    </row>
    <row r="412" ht="15.75" customHeight="1">
      <c r="Q412" s="290"/>
    </row>
    <row r="413" ht="15.75" customHeight="1">
      <c r="Q413" s="290"/>
    </row>
    <row r="414" ht="15.75" customHeight="1">
      <c r="Q414" s="290"/>
    </row>
    <row r="415" ht="15.75" customHeight="1">
      <c r="Q415" s="290"/>
    </row>
    <row r="416" ht="15.75" customHeight="1">
      <c r="Q416" s="290"/>
    </row>
    <row r="417" ht="15.75" customHeight="1">
      <c r="Q417" s="290"/>
    </row>
    <row r="418" ht="15.75" customHeight="1">
      <c r="Q418" s="290"/>
    </row>
    <row r="419" ht="15.75" customHeight="1">
      <c r="Q419" s="290"/>
    </row>
    <row r="420" ht="15.75" customHeight="1">
      <c r="Q420" s="290"/>
    </row>
    <row r="421" ht="15.75" customHeight="1">
      <c r="Q421" s="290"/>
    </row>
    <row r="422" ht="15.75" customHeight="1">
      <c r="Q422" s="290"/>
    </row>
    <row r="423" ht="15.75" customHeight="1">
      <c r="Q423" s="290"/>
    </row>
    <row r="424" ht="15.75" customHeight="1">
      <c r="Q424" s="290"/>
    </row>
    <row r="425" ht="15.75" customHeight="1">
      <c r="Q425" s="290"/>
    </row>
    <row r="426" ht="15.75" customHeight="1">
      <c r="Q426" s="290"/>
    </row>
    <row r="427" ht="15.75" customHeight="1">
      <c r="Q427" s="290"/>
    </row>
    <row r="428" ht="15.75" customHeight="1">
      <c r="Q428" s="290"/>
    </row>
    <row r="429" ht="15.75" customHeight="1">
      <c r="Q429" s="290"/>
    </row>
    <row r="430" ht="15.75" customHeight="1">
      <c r="Q430" s="290"/>
    </row>
    <row r="431" ht="15.75" customHeight="1">
      <c r="Q431" s="290"/>
    </row>
    <row r="432" ht="15.75" customHeight="1">
      <c r="Q432" s="290"/>
    </row>
    <row r="433" ht="15.75" customHeight="1">
      <c r="Q433" s="290"/>
    </row>
    <row r="434" ht="15.75" customHeight="1">
      <c r="Q434" s="290"/>
    </row>
    <row r="435" ht="15.75" customHeight="1">
      <c r="Q435" s="290"/>
    </row>
    <row r="436" ht="15.75" customHeight="1">
      <c r="Q436" s="290"/>
    </row>
    <row r="437" ht="15.75" customHeight="1">
      <c r="Q437" s="290"/>
    </row>
    <row r="438" ht="15.75" customHeight="1">
      <c r="Q438" s="290"/>
    </row>
    <row r="439" ht="15.75" customHeight="1">
      <c r="Q439" s="290"/>
    </row>
    <row r="440" ht="15.75" customHeight="1">
      <c r="Q440" s="290"/>
    </row>
    <row r="441" ht="15.75" customHeight="1">
      <c r="Q441" s="290"/>
    </row>
    <row r="442" ht="15.75" customHeight="1">
      <c r="Q442" s="290"/>
    </row>
    <row r="443" ht="15.75" customHeight="1">
      <c r="Q443" s="290"/>
    </row>
    <row r="444" ht="15.75" customHeight="1">
      <c r="Q444" s="290"/>
    </row>
    <row r="445" ht="15.75" customHeight="1">
      <c r="Q445" s="290"/>
    </row>
    <row r="446" ht="15.75" customHeight="1">
      <c r="Q446" s="290"/>
    </row>
    <row r="447" ht="15.75" customHeight="1">
      <c r="Q447" s="290"/>
    </row>
    <row r="448" ht="15.75" customHeight="1">
      <c r="Q448" s="290"/>
    </row>
    <row r="449" ht="15.75" customHeight="1">
      <c r="Q449" s="290"/>
    </row>
    <row r="450" ht="15.75" customHeight="1">
      <c r="Q450" s="290"/>
    </row>
    <row r="451" ht="15.75" customHeight="1">
      <c r="Q451" s="290"/>
    </row>
    <row r="452" ht="15.75" customHeight="1">
      <c r="Q452" s="290"/>
    </row>
    <row r="453" ht="15.75" customHeight="1">
      <c r="Q453" s="290"/>
    </row>
    <row r="454" ht="15.75" customHeight="1">
      <c r="Q454" s="290"/>
    </row>
    <row r="455" ht="15.75" customHeight="1">
      <c r="Q455" s="290"/>
    </row>
    <row r="456" ht="15.75" customHeight="1">
      <c r="Q456" s="290"/>
    </row>
    <row r="457" ht="15.75" customHeight="1">
      <c r="Q457" s="290"/>
    </row>
    <row r="458" ht="15.75" customHeight="1">
      <c r="Q458" s="290"/>
    </row>
    <row r="459" ht="15.75" customHeight="1">
      <c r="Q459" s="290"/>
    </row>
    <row r="460" ht="15.75" customHeight="1">
      <c r="Q460" s="290"/>
    </row>
    <row r="461" ht="15.75" customHeight="1">
      <c r="Q461" s="290"/>
    </row>
    <row r="462" ht="15.75" customHeight="1">
      <c r="Q462" s="290"/>
    </row>
    <row r="463" ht="15.75" customHeight="1">
      <c r="Q463" s="290"/>
    </row>
    <row r="464" ht="15.75" customHeight="1">
      <c r="Q464" s="290"/>
    </row>
    <row r="465" ht="15.75" customHeight="1">
      <c r="Q465" s="290"/>
    </row>
    <row r="466" ht="15.75" customHeight="1">
      <c r="Q466" s="290"/>
    </row>
    <row r="467" ht="15.75" customHeight="1">
      <c r="Q467" s="290"/>
    </row>
    <row r="468" ht="15.75" customHeight="1">
      <c r="Q468" s="290"/>
    </row>
    <row r="469" ht="15.75" customHeight="1">
      <c r="Q469" s="290"/>
    </row>
    <row r="470" ht="15.75" customHeight="1">
      <c r="Q470" s="290"/>
    </row>
    <row r="471" ht="15.75" customHeight="1">
      <c r="Q471" s="290"/>
    </row>
    <row r="472" ht="15.75" customHeight="1">
      <c r="Q472" s="290"/>
    </row>
    <row r="473" ht="15.75" customHeight="1">
      <c r="Q473" s="290"/>
    </row>
    <row r="474" ht="15.75" customHeight="1">
      <c r="Q474" s="290"/>
    </row>
    <row r="475" ht="15.75" customHeight="1">
      <c r="Q475" s="290"/>
    </row>
    <row r="476" ht="15.75" customHeight="1">
      <c r="Q476" s="290"/>
    </row>
    <row r="477" ht="15.75" customHeight="1">
      <c r="Q477" s="290"/>
    </row>
    <row r="478" ht="15.75" customHeight="1">
      <c r="Q478" s="290"/>
    </row>
    <row r="479" ht="15.75" customHeight="1">
      <c r="Q479" s="290"/>
    </row>
    <row r="480" ht="15.75" customHeight="1">
      <c r="Q480" s="290"/>
    </row>
    <row r="481" ht="15.75" customHeight="1">
      <c r="Q481" s="290"/>
    </row>
    <row r="482" ht="15.75" customHeight="1">
      <c r="Q482" s="290"/>
    </row>
    <row r="483" ht="15.75" customHeight="1">
      <c r="Q483" s="290"/>
    </row>
    <row r="484" ht="15.75" customHeight="1">
      <c r="Q484" s="290"/>
    </row>
    <row r="485" ht="15.75" customHeight="1">
      <c r="Q485" s="290"/>
    </row>
    <row r="486" ht="15.75" customHeight="1">
      <c r="Q486" s="290"/>
    </row>
    <row r="487" ht="15.75" customHeight="1">
      <c r="Q487" s="290"/>
    </row>
    <row r="488" ht="15.75" customHeight="1">
      <c r="Q488" s="290"/>
    </row>
    <row r="489" ht="15.75" customHeight="1">
      <c r="Q489" s="290"/>
    </row>
    <row r="490" ht="15.75" customHeight="1">
      <c r="Q490" s="290"/>
    </row>
    <row r="491" ht="15.75" customHeight="1">
      <c r="Q491" s="290"/>
    </row>
    <row r="492" ht="15.75" customHeight="1">
      <c r="Q492" s="290"/>
    </row>
    <row r="493" ht="15.75" customHeight="1">
      <c r="Q493" s="290"/>
    </row>
    <row r="494" ht="15.75" customHeight="1">
      <c r="Q494" s="290"/>
    </row>
    <row r="495" ht="15.75" customHeight="1">
      <c r="Q495" s="290"/>
    </row>
    <row r="496" ht="15.75" customHeight="1">
      <c r="Q496" s="290"/>
    </row>
    <row r="497" ht="15.75" customHeight="1">
      <c r="Q497" s="290"/>
    </row>
    <row r="498" ht="15.75" customHeight="1">
      <c r="Q498" s="290"/>
    </row>
    <row r="499" ht="15.75" customHeight="1">
      <c r="Q499" s="290"/>
    </row>
    <row r="500" ht="15.75" customHeight="1">
      <c r="Q500" s="290"/>
    </row>
    <row r="501" ht="15.75" customHeight="1">
      <c r="Q501" s="290"/>
    </row>
    <row r="502" ht="15.75" customHeight="1">
      <c r="Q502" s="290"/>
    </row>
    <row r="503" ht="15.75" customHeight="1">
      <c r="Q503" s="290"/>
    </row>
    <row r="504" ht="15.75" customHeight="1">
      <c r="Q504" s="290"/>
    </row>
    <row r="505" ht="15.75" customHeight="1">
      <c r="Q505" s="290"/>
    </row>
    <row r="506" ht="15.75" customHeight="1">
      <c r="Q506" s="290"/>
    </row>
    <row r="507" ht="15.75" customHeight="1">
      <c r="Q507" s="290"/>
    </row>
    <row r="508" ht="15.75" customHeight="1">
      <c r="Q508" s="290"/>
    </row>
    <row r="509" ht="15.75" customHeight="1">
      <c r="Q509" s="290"/>
    </row>
    <row r="510" ht="15.75" customHeight="1">
      <c r="Q510" s="290"/>
    </row>
    <row r="511" ht="15.75" customHeight="1">
      <c r="Q511" s="290"/>
    </row>
    <row r="512" ht="15.75" customHeight="1">
      <c r="Q512" s="290"/>
    </row>
    <row r="513" ht="15.75" customHeight="1">
      <c r="Q513" s="290"/>
    </row>
    <row r="514" ht="15.75" customHeight="1">
      <c r="Q514" s="290"/>
    </row>
    <row r="515" ht="15.75" customHeight="1">
      <c r="Q515" s="290"/>
    </row>
    <row r="516" ht="15.75" customHeight="1">
      <c r="Q516" s="290"/>
    </row>
    <row r="517" ht="15.75" customHeight="1">
      <c r="Q517" s="290"/>
    </row>
    <row r="518" ht="15.75" customHeight="1">
      <c r="Q518" s="290"/>
    </row>
    <row r="519" ht="15.75" customHeight="1">
      <c r="Q519" s="290"/>
    </row>
    <row r="520" ht="15.75" customHeight="1">
      <c r="Q520" s="290"/>
    </row>
    <row r="521" ht="15.75" customHeight="1">
      <c r="Q521" s="290"/>
    </row>
    <row r="522" ht="15.75" customHeight="1">
      <c r="Q522" s="290"/>
    </row>
    <row r="523" ht="15.75" customHeight="1">
      <c r="Q523" s="290"/>
    </row>
    <row r="524" ht="15.75" customHeight="1">
      <c r="Q524" s="290"/>
    </row>
    <row r="525" ht="15.75" customHeight="1">
      <c r="Q525" s="290"/>
    </row>
    <row r="526" ht="15.75" customHeight="1">
      <c r="Q526" s="290"/>
    </row>
    <row r="527" ht="15.75" customHeight="1">
      <c r="Q527" s="290"/>
    </row>
    <row r="528" ht="15.75" customHeight="1">
      <c r="Q528" s="290"/>
    </row>
    <row r="529" ht="15.75" customHeight="1">
      <c r="Q529" s="290"/>
    </row>
    <row r="530" ht="15.75" customHeight="1">
      <c r="Q530" s="290"/>
    </row>
    <row r="531" ht="15.75" customHeight="1">
      <c r="Q531" s="290"/>
    </row>
    <row r="532" ht="15.75" customHeight="1">
      <c r="Q532" s="290"/>
    </row>
    <row r="533" ht="15.75" customHeight="1">
      <c r="Q533" s="290"/>
    </row>
    <row r="534" ht="15.75" customHeight="1">
      <c r="Q534" s="290"/>
    </row>
    <row r="535" ht="15.75" customHeight="1">
      <c r="Q535" s="290"/>
    </row>
    <row r="536" ht="15.75" customHeight="1">
      <c r="Q536" s="290"/>
    </row>
    <row r="537" ht="15.75" customHeight="1">
      <c r="Q537" s="290"/>
    </row>
    <row r="538" ht="15.75" customHeight="1">
      <c r="Q538" s="290"/>
    </row>
    <row r="539" ht="15.75" customHeight="1">
      <c r="Q539" s="290"/>
    </row>
    <row r="540" ht="15.75" customHeight="1">
      <c r="Q540" s="290"/>
    </row>
    <row r="541" ht="15.75" customHeight="1">
      <c r="Q541" s="290"/>
    </row>
    <row r="542" ht="15.75" customHeight="1">
      <c r="Q542" s="290"/>
    </row>
    <row r="543" ht="15.75" customHeight="1">
      <c r="Q543" s="290"/>
    </row>
    <row r="544" ht="15.75" customHeight="1">
      <c r="Q544" s="290"/>
    </row>
    <row r="545" ht="15.75" customHeight="1">
      <c r="Q545" s="290"/>
    </row>
    <row r="546" ht="15.75" customHeight="1">
      <c r="Q546" s="290"/>
    </row>
    <row r="547" ht="15.75" customHeight="1">
      <c r="Q547" s="290"/>
    </row>
    <row r="548" ht="15.75" customHeight="1">
      <c r="Q548" s="290"/>
    </row>
    <row r="549" ht="15.75" customHeight="1">
      <c r="Q549" s="290"/>
    </row>
    <row r="550" ht="15.75" customHeight="1">
      <c r="Q550" s="290"/>
    </row>
    <row r="551" ht="15.75" customHeight="1">
      <c r="Q551" s="290"/>
    </row>
    <row r="552" ht="15.75" customHeight="1">
      <c r="Q552" s="290"/>
    </row>
    <row r="553" ht="15.75" customHeight="1">
      <c r="Q553" s="290"/>
    </row>
    <row r="554" ht="15.75" customHeight="1">
      <c r="Q554" s="290"/>
    </row>
    <row r="555" ht="15.75" customHeight="1">
      <c r="Q555" s="290"/>
    </row>
    <row r="556" ht="15.75" customHeight="1">
      <c r="Q556" s="290"/>
    </row>
    <row r="557" ht="15.75" customHeight="1">
      <c r="Q557" s="290"/>
    </row>
    <row r="558" ht="15.75" customHeight="1">
      <c r="Q558" s="290"/>
    </row>
    <row r="559" ht="15.75" customHeight="1">
      <c r="Q559" s="290"/>
    </row>
    <row r="560" ht="15.75" customHeight="1">
      <c r="Q560" s="290"/>
    </row>
    <row r="561" ht="15.75" customHeight="1">
      <c r="Q561" s="290"/>
    </row>
    <row r="562" ht="15.75" customHeight="1">
      <c r="Q562" s="290"/>
    </row>
    <row r="563" ht="15.75" customHeight="1">
      <c r="Q563" s="290"/>
    </row>
    <row r="564" ht="15.75" customHeight="1">
      <c r="Q564" s="290"/>
    </row>
    <row r="565" ht="15.75" customHeight="1">
      <c r="Q565" s="290"/>
    </row>
    <row r="566" ht="15.75" customHeight="1">
      <c r="Q566" s="290"/>
    </row>
    <row r="567" ht="15.75" customHeight="1">
      <c r="Q567" s="290"/>
    </row>
    <row r="568" ht="15.75" customHeight="1">
      <c r="Q568" s="290"/>
    </row>
    <row r="569" ht="15.75" customHeight="1">
      <c r="Q569" s="290"/>
    </row>
    <row r="570" ht="15.75" customHeight="1">
      <c r="Q570" s="290"/>
    </row>
    <row r="571" ht="15.75" customHeight="1">
      <c r="Q571" s="290"/>
    </row>
    <row r="572" ht="15.75" customHeight="1">
      <c r="Q572" s="290"/>
    </row>
    <row r="573" ht="15.75" customHeight="1">
      <c r="Q573" s="290"/>
    </row>
    <row r="574" ht="15.75" customHeight="1">
      <c r="Q574" s="290"/>
    </row>
    <row r="575" ht="15.75" customHeight="1">
      <c r="Q575" s="290"/>
    </row>
    <row r="576" ht="15.75" customHeight="1">
      <c r="Q576" s="290"/>
    </row>
    <row r="577" ht="15.75" customHeight="1">
      <c r="Q577" s="290"/>
    </row>
    <row r="578" ht="15.75" customHeight="1">
      <c r="Q578" s="290"/>
    </row>
    <row r="579" ht="15.75" customHeight="1">
      <c r="Q579" s="290"/>
    </row>
    <row r="580" ht="15.75" customHeight="1">
      <c r="Q580" s="290"/>
    </row>
    <row r="581" ht="15.75" customHeight="1">
      <c r="Q581" s="290"/>
    </row>
    <row r="582" ht="15.75" customHeight="1">
      <c r="Q582" s="290"/>
    </row>
    <row r="583" ht="15.75" customHeight="1">
      <c r="Q583" s="290"/>
    </row>
    <row r="584" ht="15.75" customHeight="1">
      <c r="Q584" s="290"/>
    </row>
    <row r="585" ht="15.75" customHeight="1">
      <c r="Q585" s="290"/>
    </row>
    <row r="586" ht="15.75" customHeight="1">
      <c r="Q586" s="290"/>
    </row>
    <row r="587" ht="15.75" customHeight="1">
      <c r="Q587" s="290"/>
    </row>
    <row r="588" ht="15.75" customHeight="1">
      <c r="Q588" s="290"/>
    </row>
    <row r="589" ht="15.75" customHeight="1">
      <c r="Q589" s="290"/>
    </row>
    <row r="590" ht="15.75" customHeight="1">
      <c r="Q590" s="290"/>
    </row>
    <row r="591" ht="15.75" customHeight="1">
      <c r="Q591" s="290"/>
    </row>
    <row r="592" ht="15.75" customHeight="1">
      <c r="Q592" s="290"/>
    </row>
    <row r="593" ht="15.75" customHeight="1">
      <c r="Q593" s="290"/>
    </row>
    <row r="594" ht="15.75" customHeight="1">
      <c r="Q594" s="290"/>
    </row>
    <row r="595" ht="15.75" customHeight="1">
      <c r="Q595" s="290"/>
    </row>
    <row r="596" ht="15.75" customHeight="1">
      <c r="Q596" s="290"/>
    </row>
    <row r="597" ht="15.75" customHeight="1">
      <c r="Q597" s="290"/>
    </row>
    <row r="598" ht="15.75" customHeight="1">
      <c r="Q598" s="290"/>
    </row>
    <row r="599" ht="15.75" customHeight="1">
      <c r="Q599" s="290"/>
    </row>
    <row r="600" ht="15.75" customHeight="1">
      <c r="Q600" s="290"/>
    </row>
    <row r="601" ht="15.75" customHeight="1">
      <c r="Q601" s="290"/>
    </row>
    <row r="602" ht="15.75" customHeight="1">
      <c r="Q602" s="290"/>
    </row>
    <row r="603" ht="15.75" customHeight="1">
      <c r="Q603" s="290"/>
    </row>
    <row r="604" ht="15.75" customHeight="1">
      <c r="Q604" s="290"/>
    </row>
    <row r="605" ht="15.75" customHeight="1">
      <c r="Q605" s="290"/>
    </row>
    <row r="606" ht="15.75" customHeight="1">
      <c r="Q606" s="290"/>
    </row>
    <row r="607" ht="15.75" customHeight="1">
      <c r="Q607" s="290"/>
    </row>
    <row r="608" ht="15.75" customHeight="1">
      <c r="Q608" s="290"/>
    </row>
    <row r="609" ht="15.75" customHeight="1">
      <c r="Q609" s="290"/>
    </row>
    <row r="610" ht="15.75" customHeight="1">
      <c r="Q610" s="290"/>
    </row>
    <row r="611" ht="15.75" customHeight="1">
      <c r="Q611" s="290"/>
    </row>
    <row r="612" ht="15.75" customHeight="1">
      <c r="Q612" s="290"/>
    </row>
    <row r="613" ht="15.75" customHeight="1">
      <c r="Q613" s="290"/>
    </row>
    <row r="614" ht="15.75" customHeight="1">
      <c r="Q614" s="290"/>
    </row>
    <row r="615" ht="15.75" customHeight="1">
      <c r="Q615" s="290"/>
    </row>
    <row r="616" ht="15.75" customHeight="1">
      <c r="Q616" s="290"/>
    </row>
    <row r="617" ht="15.75" customHeight="1">
      <c r="Q617" s="290"/>
    </row>
    <row r="618" ht="15.75" customHeight="1">
      <c r="Q618" s="290"/>
    </row>
    <row r="619" ht="15.75" customHeight="1">
      <c r="Q619" s="290"/>
    </row>
    <row r="620" ht="15.75" customHeight="1">
      <c r="Q620" s="290"/>
    </row>
    <row r="621" ht="15.75" customHeight="1">
      <c r="Q621" s="290"/>
    </row>
    <row r="622" ht="15.75" customHeight="1">
      <c r="Q622" s="290"/>
    </row>
    <row r="623" ht="15.75" customHeight="1">
      <c r="Q623" s="290"/>
    </row>
    <row r="624" ht="15.75" customHeight="1">
      <c r="Q624" s="290"/>
    </row>
    <row r="625" ht="15.75" customHeight="1">
      <c r="Q625" s="290"/>
    </row>
    <row r="626" ht="15.75" customHeight="1">
      <c r="Q626" s="290"/>
    </row>
    <row r="627" ht="15.75" customHeight="1">
      <c r="Q627" s="290"/>
    </row>
    <row r="628" ht="15.75" customHeight="1">
      <c r="Q628" s="290"/>
    </row>
    <row r="629" ht="15.75" customHeight="1">
      <c r="Q629" s="290"/>
    </row>
    <row r="630" ht="15.75" customHeight="1">
      <c r="Q630" s="290"/>
    </row>
    <row r="631" ht="15.75" customHeight="1">
      <c r="Q631" s="290"/>
    </row>
    <row r="632" ht="15.75" customHeight="1">
      <c r="Q632" s="290"/>
    </row>
    <row r="633" ht="15.75" customHeight="1">
      <c r="Q633" s="290"/>
    </row>
    <row r="634" ht="15.75" customHeight="1">
      <c r="Q634" s="290"/>
    </row>
    <row r="635" ht="15.75" customHeight="1">
      <c r="Q635" s="290"/>
    </row>
    <row r="636" ht="15.75" customHeight="1">
      <c r="Q636" s="290"/>
    </row>
    <row r="637" ht="15.75" customHeight="1">
      <c r="Q637" s="290"/>
    </row>
    <row r="638" ht="15.75" customHeight="1">
      <c r="Q638" s="290"/>
    </row>
    <row r="639" ht="15.75" customHeight="1">
      <c r="Q639" s="290"/>
    </row>
    <row r="640" ht="15.75" customHeight="1">
      <c r="Q640" s="290"/>
    </row>
    <row r="641" ht="15.75" customHeight="1">
      <c r="Q641" s="290"/>
    </row>
    <row r="642" ht="15.75" customHeight="1">
      <c r="Q642" s="290"/>
    </row>
    <row r="643" ht="15.75" customHeight="1">
      <c r="Q643" s="290"/>
    </row>
    <row r="644" ht="15.75" customHeight="1">
      <c r="Q644" s="290"/>
    </row>
    <row r="645" ht="15.75" customHeight="1">
      <c r="Q645" s="290"/>
    </row>
    <row r="646" ht="15.75" customHeight="1">
      <c r="Q646" s="290"/>
    </row>
    <row r="647" ht="15.75" customHeight="1">
      <c r="Q647" s="290"/>
    </row>
    <row r="648" ht="15.75" customHeight="1">
      <c r="Q648" s="290"/>
    </row>
    <row r="649" ht="15.75" customHeight="1">
      <c r="Q649" s="290"/>
    </row>
    <row r="650" ht="15.75" customHeight="1">
      <c r="Q650" s="290"/>
    </row>
    <row r="651" ht="15.75" customHeight="1">
      <c r="Q651" s="290"/>
    </row>
    <row r="652" ht="15.75" customHeight="1">
      <c r="Q652" s="290"/>
    </row>
    <row r="653" ht="15.75" customHeight="1">
      <c r="Q653" s="290"/>
    </row>
    <row r="654" ht="15.75" customHeight="1">
      <c r="Q654" s="290"/>
    </row>
    <row r="655" ht="15.75" customHeight="1">
      <c r="Q655" s="290"/>
    </row>
    <row r="656" ht="15.75" customHeight="1">
      <c r="Q656" s="290"/>
    </row>
    <row r="657" ht="15.75" customHeight="1">
      <c r="Q657" s="290"/>
    </row>
    <row r="658" ht="15.75" customHeight="1">
      <c r="Q658" s="290"/>
    </row>
    <row r="659" ht="15.75" customHeight="1">
      <c r="Q659" s="290"/>
    </row>
    <row r="660" ht="15.75" customHeight="1">
      <c r="Q660" s="290"/>
    </row>
    <row r="661" ht="15.75" customHeight="1">
      <c r="Q661" s="290"/>
    </row>
    <row r="662" ht="15.75" customHeight="1">
      <c r="Q662" s="290"/>
    </row>
    <row r="663" ht="15.75" customHeight="1">
      <c r="Q663" s="290"/>
    </row>
    <row r="664" ht="15.75" customHeight="1">
      <c r="Q664" s="290"/>
    </row>
    <row r="665" ht="15.75" customHeight="1">
      <c r="Q665" s="290"/>
    </row>
    <row r="666" ht="15.75" customHeight="1">
      <c r="Q666" s="290"/>
    </row>
    <row r="667" ht="15.75" customHeight="1">
      <c r="Q667" s="290"/>
    </row>
    <row r="668" ht="15.75" customHeight="1">
      <c r="Q668" s="290"/>
    </row>
    <row r="669" ht="15.75" customHeight="1">
      <c r="Q669" s="290"/>
    </row>
    <row r="670" ht="15.75" customHeight="1">
      <c r="Q670" s="290"/>
    </row>
    <row r="671" ht="15.75" customHeight="1">
      <c r="Q671" s="290"/>
    </row>
    <row r="672" ht="15.75" customHeight="1">
      <c r="Q672" s="290"/>
    </row>
    <row r="673" ht="15.75" customHeight="1">
      <c r="Q673" s="290"/>
    </row>
    <row r="674" ht="15.75" customHeight="1">
      <c r="Q674" s="290"/>
    </row>
    <row r="675" ht="15.75" customHeight="1">
      <c r="Q675" s="290"/>
    </row>
    <row r="676" ht="15.75" customHeight="1">
      <c r="Q676" s="290"/>
    </row>
    <row r="677" ht="15.75" customHeight="1">
      <c r="Q677" s="290"/>
    </row>
    <row r="678" ht="15.75" customHeight="1">
      <c r="Q678" s="290"/>
    </row>
    <row r="679" ht="15.75" customHeight="1">
      <c r="Q679" s="290"/>
    </row>
    <row r="680" ht="15.75" customHeight="1">
      <c r="Q680" s="290"/>
    </row>
    <row r="681" ht="15.75" customHeight="1">
      <c r="Q681" s="290"/>
    </row>
    <row r="682" ht="15.75" customHeight="1">
      <c r="Q682" s="290"/>
    </row>
    <row r="683" ht="15.75" customHeight="1">
      <c r="Q683" s="290"/>
    </row>
    <row r="684" ht="15.75" customHeight="1">
      <c r="Q684" s="290"/>
    </row>
    <row r="685" ht="15.75" customHeight="1">
      <c r="Q685" s="290"/>
    </row>
    <row r="686" ht="15.75" customHeight="1">
      <c r="Q686" s="290"/>
    </row>
    <row r="687" ht="15.75" customHeight="1">
      <c r="Q687" s="290"/>
    </row>
    <row r="688" ht="15.75" customHeight="1">
      <c r="Q688" s="290"/>
    </row>
    <row r="689" ht="15.75" customHeight="1">
      <c r="Q689" s="290"/>
    </row>
    <row r="690" ht="15.75" customHeight="1">
      <c r="Q690" s="290"/>
    </row>
    <row r="691" ht="15.75" customHeight="1">
      <c r="Q691" s="290"/>
    </row>
    <row r="692" ht="15.75" customHeight="1">
      <c r="Q692" s="290"/>
    </row>
    <row r="693" ht="15.75" customHeight="1">
      <c r="Q693" s="290"/>
    </row>
    <row r="694" ht="15.75" customHeight="1">
      <c r="Q694" s="290"/>
    </row>
    <row r="695" ht="15.75" customHeight="1">
      <c r="Q695" s="290"/>
    </row>
    <row r="696" ht="15.75" customHeight="1">
      <c r="Q696" s="290"/>
    </row>
    <row r="697" ht="15.75" customHeight="1">
      <c r="Q697" s="290"/>
    </row>
    <row r="698" ht="15.75" customHeight="1">
      <c r="Q698" s="290"/>
    </row>
    <row r="699" ht="15.75" customHeight="1">
      <c r="Q699" s="290"/>
    </row>
    <row r="700" ht="15.75" customHeight="1">
      <c r="Q700" s="290"/>
    </row>
    <row r="701" ht="15.75" customHeight="1">
      <c r="Q701" s="290"/>
    </row>
    <row r="702" ht="15.75" customHeight="1">
      <c r="Q702" s="290"/>
    </row>
    <row r="703" ht="15.75" customHeight="1">
      <c r="Q703" s="290"/>
    </row>
    <row r="704" ht="15.75" customHeight="1">
      <c r="Q704" s="290"/>
    </row>
    <row r="705" ht="15.75" customHeight="1">
      <c r="Q705" s="290"/>
    </row>
    <row r="706" ht="15.75" customHeight="1">
      <c r="Q706" s="290"/>
    </row>
    <row r="707" ht="15.75" customHeight="1">
      <c r="Q707" s="290"/>
    </row>
    <row r="708" ht="15.75" customHeight="1">
      <c r="Q708" s="290"/>
    </row>
    <row r="709" ht="15.75" customHeight="1">
      <c r="Q709" s="290"/>
    </row>
    <row r="710" ht="15.75" customHeight="1">
      <c r="Q710" s="290"/>
    </row>
    <row r="711" ht="15.75" customHeight="1">
      <c r="Q711" s="290"/>
    </row>
    <row r="712" ht="15.75" customHeight="1">
      <c r="Q712" s="290"/>
    </row>
    <row r="713" ht="15.75" customHeight="1">
      <c r="Q713" s="290"/>
    </row>
    <row r="714" ht="15.75" customHeight="1">
      <c r="Q714" s="290"/>
    </row>
    <row r="715" ht="15.75" customHeight="1">
      <c r="Q715" s="290"/>
    </row>
    <row r="716" ht="15.75" customHeight="1">
      <c r="Q716" s="290"/>
    </row>
    <row r="717" ht="15.75" customHeight="1">
      <c r="Q717" s="290"/>
    </row>
    <row r="718" ht="15.75" customHeight="1">
      <c r="Q718" s="290"/>
    </row>
    <row r="719" ht="15.75" customHeight="1">
      <c r="Q719" s="290"/>
    </row>
    <row r="720" ht="15.75" customHeight="1">
      <c r="Q720" s="290"/>
    </row>
    <row r="721" ht="15.75" customHeight="1">
      <c r="Q721" s="290"/>
    </row>
    <row r="722" ht="15.75" customHeight="1">
      <c r="Q722" s="290"/>
    </row>
    <row r="723" ht="15.75" customHeight="1">
      <c r="Q723" s="290"/>
    </row>
    <row r="724" ht="15.75" customHeight="1">
      <c r="Q724" s="290"/>
    </row>
    <row r="725" ht="15.75" customHeight="1">
      <c r="Q725" s="290"/>
    </row>
    <row r="726" ht="15.75" customHeight="1">
      <c r="Q726" s="290"/>
    </row>
    <row r="727" ht="15.75" customHeight="1">
      <c r="Q727" s="290"/>
    </row>
    <row r="728" ht="15.75" customHeight="1">
      <c r="Q728" s="290"/>
    </row>
    <row r="729" ht="15.75" customHeight="1">
      <c r="Q729" s="290"/>
    </row>
    <row r="730" ht="15.75" customHeight="1">
      <c r="Q730" s="290"/>
    </row>
    <row r="731" ht="15.75" customHeight="1">
      <c r="Q731" s="290"/>
    </row>
    <row r="732" ht="15.75" customHeight="1">
      <c r="Q732" s="290"/>
    </row>
    <row r="733" ht="15.75" customHeight="1">
      <c r="Q733" s="290"/>
    </row>
    <row r="734" ht="15.75" customHeight="1">
      <c r="Q734" s="290"/>
    </row>
    <row r="735" ht="15.75" customHeight="1">
      <c r="Q735" s="290"/>
    </row>
    <row r="736" ht="15.75" customHeight="1">
      <c r="Q736" s="290"/>
    </row>
    <row r="737" ht="15.75" customHeight="1">
      <c r="Q737" s="290"/>
    </row>
    <row r="738" ht="15.75" customHeight="1">
      <c r="Q738" s="290"/>
    </row>
    <row r="739" ht="15.75" customHeight="1">
      <c r="Q739" s="290"/>
    </row>
    <row r="740" ht="15.75" customHeight="1">
      <c r="Q740" s="290"/>
    </row>
    <row r="741" ht="15.75" customHeight="1">
      <c r="Q741" s="290"/>
    </row>
    <row r="742" ht="15.75" customHeight="1">
      <c r="Q742" s="290"/>
    </row>
    <row r="743" ht="15.75" customHeight="1">
      <c r="Q743" s="290"/>
    </row>
    <row r="744" ht="15.75" customHeight="1">
      <c r="Q744" s="290"/>
    </row>
    <row r="745" ht="15.75" customHeight="1">
      <c r="Q745" s="290"/>
    </row>
    <row r="746" ht="15.75" customHeight="1">
      <c r="Q746" s="290"/>
    </row>
    <row r="747" ht="15.75" customHeight="1">
      <c r="Q747" s="290"/>
    </row>
    <row r="748" ht="15.75" customHeight="1">
      <c r="Q748" s="290"/>
    </row>
    <row r="749" ht="15.75" customHeight="1">
      <c r="Q749" s="290"/>
    </row>
    <row r="750" ht="15.75" customHeight="1">
      <c r="Q750" s="290"/>
    </row>
    <row r="751" ht="15.75" customHeight="1">
      <c r="Q751" s="290"/>
    </row>
    <row r="752" ht="15.75" customHeight="1">
      <c r="Q752" s="290"/>
    </row>
    <row r="753" ht="15.75" customHeight="1">
      <c r="Q753" s="290"/>
    </row>
    <row r="754" ht="15.75" customHeight="1">
      <c r="Q754" s="290"/>
    </row>
    <row r="755" ht="15.75" customHeight="1">
      <c r="Q755" s="290"/>
    </row>
    <row r="756" ht="15.75" customHeight="1">
      <c r="Q756" s="290"/>
    </row>
    <row r="757" ht="15.75" customHeight="1">
      <c r="Q757" s="290"/>
    </row>
    <row r="758" ht="15.75" customHeight="1">
      <c r="Q758" s="290"/>
    </row>
    <row r="759" ht="15.75" customHeight="1">
      <c r="Q759" s="290"/>
    </row>
    <row r="760" ht="15.75" customHeight="1">
      <c r="Q760" s="290"/>
    </row>
    <row r="761" ht="15.75" customHeight="1">
      <c r="Q761" s="290"/>
    </row>
    <row r="762" ht="15.75" customHeight="1">
      <c r="Q762" s="290"/>
    </row>
    <row r="763" ht="15.75" customHeight="1">
      <c r="Q763" s="290"/>
    </row>
    <row r="764" ht="15.75" customHeight="1">
      <c r="Q764" s="290"/>
    </row>
    <row r="765" ht="15.75" customHeight="1">
      <c r="Q765" s="290"/>
    </row>
    <row r="766" ht="15.75" customHeight="1">
      <c r="Q766" s="290"/>
    </row>
    <row r="767" ht="15.75" customHeight="1">
      <c r="Q767" s="290"/>
    </row>
    <row r="768" ht="15.75" customHeight="1">
      <c r="Q768" s="290"/>
    </row>
    <row r="769" ht="15.75" customHeight="1">
      <c r="Q769" s="290"/>
    </row>
    <row r="770" ht="15.75" customHeight="1">
      <c r="Q770" s="290"/>
    </row>
    <row r="771" ht="15.75" customHeight="1">
      <c r="Q771" s="290"/>
    </row>
    <row r="772" ht="15.75" customHeight="1">
      <c r="Q772" s="290"/>
    </row>
    <row r="773" ht="15.75" customHeight="1">
      <c r="Q773" s="290"/>
    </row>
    <row r="774" ht="15.75" customHeight="1">
      <c r="Q774" s="290"/>
    </row>
    <row r="775" ht="15.75" customHeight="1">
      <c r="Q775" s="290"/>
    </row>
    <row r="776" ht="15.75" customHeight="1">
      <c r="Q776" s="290"/>
    </row>
    <row r="777" ht="15.75" customHeight="1">
      <c r="Q777" s="290"/>
    </row>
    <row r="778" ht="15.75" customHeight="1">
      <c r="Q778" s="290"/>
    </row>
    <row r="779" ht="15.75" customHeight="1">
      <c r="Q779" s="290"/>
    </row>
    <row r="780" ht="15.75" customHeight="1">
      <c r="Q780" s="290"/>
    </row>
    <row r="781" ht="15.75" customHeight="1">
      <c r="Q781" s="290"/>
    </row>
    <row r="782" ht="15.75" customHeight="1">
      <c r="Q782" s="290"/>
    </row>
    <row r="783" ht="15.75" customHeight="1">
      <c r="Q783" s="290"/>
    </row>
    <row r="784" ht="15.75" customHeight="1">
      <c r="Q784" s="290"/>
    </row>
    <row r="785" ht="15.75" customHeight="1">
      <c r="Q785" s="290"/>
    </row>
    <row r="786" ht="15.75" customHeight="1">
      <c r="Q786" s="290"/>
    </row>
    <row r="787" ht="15.75" customHeight="1">
      <c r="Q787" s="290"/>
    </row>
    <row r="788" ht="15.75" customHeight="1">
      <c r="Q788" s="290"/>
    </row>
    <row r="789" ht="15.75" customHeight="1">
      <c r="Q789" s="290"/>
    </row>
    <row r="790" ht="15.75" customHeight="1">
      <c r="Q790" s="290"/>
    </row>
    <row r="791" ht="15.75" customHeight="1">
      <c r="Q791" s="290"/>
    </row>
    <row r="792" ht="15.75" customHeight="1">
      <c r="Q792" s="290"/>
    </row>
    <row r="793" ht="15.75" customHeight="1">
      <c r="Q793" s="290"/>
    </row>
    <row r="794" ht="15.75" customHeight="1">
      <c r="Q794" s="290"/>
    </row>
    <row r="795" ht="15.75" customHeight="1">
      <c r="Q795" s="290"/>
    </row>
    <row r="796" ht="15.75" customHeight="1">
      <c r="Q796" s="290"/>
    </row>
    <row r="797" ht="15.75" customHeight="1">
      <c r="Q797" s="290"/>
    </row>
    <row r="798" ht="15.75" customHeight="1">
      <c r="Q798" s="290"/>
    </row>
    <row r="799" ht="15.75" customHeight="1">
      <c r="Q799" s="290"/>
    </row>
    <row r="800" ht="15.75" customHeight="1">
      <c r="Q800" s="290"/>
    </row>
    <row r="801" ht="15.75" customHeight="1">
      <c r="Q801" s="290"/>
    </row>
    <row r="802" ht="15.75" customHeight="1">
      <c r="Q802" s="290"/>
    </row>
    <row r="803" ht="15.75" customHeight="1">
      <c r="Q803" s="290"/>
    </row>
    <row r="804" ht="15.75" customHeight="1">
      <c r="Q804" s="290"/>
    </row>
    <row r="805" ht="15.75" customHeight="1">
      <c r="Q805" s="290"/>
    </row>
    <row r="806" ht="15.75" customHeight="1">
      <c r="Q806" s="290"/>
    </row>
    <row r="807" ht="15.75" customHeight="1">
      <c r="Q807" s="290"/>
    </row>
    <row r="808" ht="15.75" customHeight="1">
      <c r="Q808" s="290"/>
    </row>
    <row r="809" ht="15.75" customHeight="1">
      <c r="Q809" s="290"/>
    </row>
    <row r="810" ht="15.75" customHeight="1">
      <c r="Q810" s="290"/>
    </row>
    <row r="811" ht="15.75" customHeight="1">
      <c r="Q811" s="290"/>
    </row>
    <row r="812" ht="15.75" customHeight="1">
      <c r="Q812" s="290"/>
    </row>
    <row r="813" ht="15.75" customHeight="1">
      <c r="Q813" s="290"/>
    </row>
    <row r="814" ht="15.75" customHeight="1">
      <c r="Q814" s="290"/>
    </row>
    <row r="815" ht="15.75" customHeight="1">
      <c r="Q815" s="290"/>
    </row>
    <row r="816" ht="15.75" customHeight="1">
      <c r="Q816" s="290"/>
    </row>
    <row r="817" ht="15.75" customHeight="1">
      <c r="Q817" s="290"/>
    </row>
    <row r="818" ht="15.75" customHeight="1">
      <c r="Q818" s="290"/>
    </row>
    <row r="819" ht="15.75" customHeight="1">
      <c r="Q819" s="290"/>
    </row>
    <row r="820" ht="15.75" customHeight="1">
      <c r="Q820" s="290"/>
    </row>
    <row r="821" ht="15.75" customHeight="1">
      <c r="Q821" s="290"/>
    </row>
    <row r="822" ht="15.75" customHeight="1">
      <c r="Q822" s="290"/>
    </row>
    <row r="823" ht="15.75" customHeight="1">
      <c r="Q823" s="290"/>
    </row>
    <row r="824" ht="15.75" customHeight="1">
      <c r="Q824" s="290"/>
    </row>
    <row r="825" ht="15.75" customHeight="1">
      <c r="Q825" s="290"/>
    </row>
    <row r="826" ht="15.75" customHeight="1">
      <c r="Q826" s="290"/>
    </row>
    <row r="827" ht="15.75" customHeight="1">
      <c r="Q827" s="290"/>
    </row>
    <row r="828" ht="15.75" customHeight="1">
      <c r="Q828" s="290"/>
    </row>
    <row r="829" ht="15.75" customHeight="1">
      <c r="Q829" s="290"/>
    </row>
    <row r="830" ht="15.75" customHeight="1">
      <c r="Q830" s="290"/>
    </row>
    <row r="831" ht="15.75" customHeight="1">
      <c r="Q831" s="290"/>
    </row>
    <row r="832" ht="15.75" customHeight="1">
      <c r="Q832" s="290"/>
    </row>
    <row r="833" ht="15.75" customHeight="1">
      <c r="Q833" s="290"/>
    </row>
    <row r="834" ht="15.75" customHeight="1">
      <c r="Q834" s="290"/>
    </row>
    <row r="835" ht="15.75" customHeight="1">
      <c r="Q835" s="290"/>
    </row>
    <row r="836" ht="15.75" customHeight="1">
      <c r="Q836" s="290"/>
    </row>
    <row r="837" ht="15.75" customHeight="1">
      <c r="Q837" s="290"/>
    </row>
    <row r="838" ht="15.75" customHeight="1">
      <c r="Q838" s="290"/>
    </row>
    <row r="839" ht="15.75" customHeight="1">
      <c r="Q839" s="290"/>
    </row>
    <row r="840" ht="15.75" customHeight="1">
      <c r="Q840" s="290"/>
    </row>
    <row r="841" ht="15.75" customHeight="1">
      <c r="Q841" s="290"/>
    </row>
    <row r="842" ht="15.75" customHeight="1">
      <c r="Q842" s="290"/>
    </row>
    <row r="843" ht="15.75" customHeight="1">
      <c r="Q843" s="290"/>
    </row>
    <row r="844" ht="15.75" customHeight="1">
      <c r="Q844" s="290"/>
    </row>
    <row r="845" ht="15.75" customHeight="1">
      <c r="Q845" s="290"/>
    </row>
    <row r="846" ht="15.75" customHeight="1">
      <c r="Q846" s="290"/>
    </row>
    <row r="847" ht="15.75" customHeight="1">
      <c r="Q847" s="290"/>
    </row>
    <row r="848" ht="15.75" customHeight="1">
      <c r="Q848" s="290"/>
    </row>
    <row r="849" ht="15.75" customHeight="1">
      <c r="Q849" s="290"/>
    </row>
    <row r="850" ht="15.75" customHeight="1">
      <c r="Q850" s="290"/>
    </row>
    <row r="851" ht="15.75" customHeight="1">
      <c r="Q851" s="290"/>
    </row>
    <row r="852" ht="15.75" customHeight="1">
      <c r="Q852" s="290"/>
    </row>
    <row r="853" ht="15.75" customHeight="1">
      <c r="Q853" s="290"/>
    </row>
    <row r="854" ht="15.75" customHeight="1">
      <c r="Q854" s="290"/>
    </row>
    <row r="855" ht="15.75" customHeight="1">
      <c r="Q855" s="290"/>
    </row>
    <row r="856" ht="15.75" customHeight="1">
      <c r="Q856" s="290"/>
    </row>
    <row r="857" ht="15.75" customHeight="1">
      <c r="Q857" s="290"/>
    </row>
    <row r="858" ht="15.75" customHeight="1">
      <c r="Q858" s="290"/>
    </row>
    <row r="859" ht="15.75" customHeight="1">
      <c r="Q859" s="290"/>
    </row>
    <row r="860" ht="15.75" customHeight="1">
      <c r="Q860" s="290"/>
    </row>
    <row r="861" ht="15.75" customHeight="1">
      <c r="Q861" s="290"/>
    </row>
    <row r="862" ht="15.75" customHeight="1">
      <c r="Q862" s="290"/>
    </row>
    <row r="863" ht="15.75" customHeight="1">
      <c r="Q863" s="290"/>
    </row>
    <row r="864" ht="15.75" customHeight="1">
      <c r="Q864" s="290"/>
    </row>
    <row r="865" ht="15.75" customHeight="1">
      <c r="Q865" s="290"/>
    </row>
    <row r="866" ht="15.75" customHeight="1">
      <c r="Q866" s="290"/>
    </row>
    <row r="867" ht="15.75" customHeight="1">
      <c r="Q867" s="290"/>
    </row>
    <row r="868" ht="15.75" customHeight="1">
      <c r="Q868" s="290"/>
    </row>
    <row r="869" ht="15.75" customHeight="1">
      <c r="Q869" s="290"/>
    </row>
    <row r="870" ht="15.75" customHeight="1">
      <c r="Q870" s="290"/>
    </row>
    <row r="871" ht="15.75" customHeight="1">
      <c r="Q871" s="290"/>
    </row>
    <row r="872" ht="15.75" customHeight="1">
      <c r="Q872" s="290"/>
    </row>
    <row r="873" ht="15.75" customHeight="1">
      <c r="Q873" s="290"/>
    </row>
    <row r="874" ht="15.75" customHeight="1">
      <c r="Q874" s="290"/>
    </row>
    <row r="875" ht="15.75" customHeight="1">
      <c r="Q875" s="290"/>
    </row>
    <row r="876" ht="15.75" customHeight="1">
      <c r="Q876" s="290"/>
    </row>
    <row r="877" ht="15.75" customHeight="1">
      <c r="Q877" s="290"/>
    </row>
    <row r="878" ht="15.75" customHeight="1">
      <c r="Q878" s="290"/>
    </row>
    <row r="879" ht="15.75" customHeight="1">
      <c r="Q879" s="290"/>
    </row>
    <row r="880" ht="15.75" customHeight="1">
      <c r="Q880" s="290"/>
    </row>
    <row r="881" ht="15.75" customHeight="1">
      <c r="Q881" s="290"/>
    </row>
    <row r="882" ht="15.75" customHeight="1">
      <c r="Q882" s="290"/>
    </row>
    <row r="883" ht="15.75" customHeight="1">
      <c r="Q883" s="290"/>
    </row>
    <row r="884" ht="15.75" customHeight="1">
      <c r="Q884" s="290"/>
    </row>
    <row r="885" ht="15.75" customHeight="1">
      <c r="Q885" s="290"/>
    </row>
    <row r="886" ht="15.75" customHeight="1">
      <c r="Q886" s="290"/>
    </row>
    <row r="887" ht="15.75" customHeight="1">
      <c r="Q887" s="290"/>
    </row>
    <row r="888" ht="15.75" customHeight="1">
      <c r="Q888" s="290"/>
    </row>
    <row r="889" ht="15.75" customHeight="1">
      <c r="Q889" s="290"/>
    </row>
    <row r="890" ht="15.75" customHeight="1">
      <c r="Q890" s="290"/>
    </row>
    <row r="891" ht="15.75" customHeight="1">
      <c r="Q891" s="290"/>
    </row>
    <row r="892" ht="15.75" customHeight="1">
      <c r="Q892" s="290"/>
    </row>
    <row r="893" ht="15.75" customHeight="1">
      <c r="Q893" s="290"/>
    </row>
    <row r="894" ht="15.75" customHeight="1">
      <c r="Q894" s="290"/>
    </row>
    <row r="895" ht="15.75" customHeight="1">
      <c r="Q895" s="290"/>
    </row>
    <row r="896" ht="15.75" customHeight="1">
      <c r="Q896" s="290"/>
    </row>
    <row r="897" ht="15.75" customHeight="1">
      <c r="Q897" s="290"/>
    </row>
    <row r="898" ht="15.75" customHeight="1">
      <c r="Q898" s="290"/>
    </row>
    <row r="899" ht="15.75" customHeight="1">
      <c r="Q899" s="290"/>
    </row>
    <row r="900" ht="15.75" customHeight="1">
      <c r="Q900" s="290"/>
    </row>
    <row r="901" ht="15.75" customHeight="1">
      <c r="Q901" s="290"/>
    </row>
    <row r="902" ht="15.75" customHeight="1">
      <c r="Q902" s="290"/>
    </row>
    <row r="903" ht="15.75" customHeight="1">
      <c r="Q903" s="290"/>
    </row>
    <row r="904" ht="15.75" customHeight="1">
      <c r="Q904" s="290"/>
    </row>
    <row r="905" ht="15.75" customHeight="1">
      <c r="Q905" s="290"/>
    </row>
    <row r="906" ht="15.75" customHeight="1">
      <c r="Q906" s="290"/>
    </row>
    <row r="907" ht="15.75" customHeight="1">
      <c r="Q907" s="290"/>
    </row>
    <row r="908" ht="15.75" customHeight="1">
      <c r="Q908" s="290"/>
    </row>
    <row r="909" ht="15.75" customHeight="1">
      <c r="Q909" s="290"/>
    </row>
    <row r="910" ht="15.75" customHeight="1">
      <c r="Q910" s="290"/>
    </row>
    <row r="911" ht="15.75" customHeight="1">
      <c r="Q911" s="290"/>
    </row>
    <row r="912" ht="15.75" customHeight="1">
      <c r="Q912" s="290"/>
    </row>
    <row r="913" ht="15.75" customHeight="1">
      <c r="Q913" s="290"/>
    </row>
    <row r="914" ht="15.75" customHeight="1">
      <c r="Q914" s="290"/>
    </row>
    <row r="915" ht="15.75" customHeight="1">
      <c r="Q915" s="290"/>
    </row>
    <row r="916" ht="15.75" customHeight="1">
      <c r="Q916" s="290"/>
    </row>
    <row r="917" ht="15.75" customHeight="1">
      <c r="Q917" s="290"/>
    </row>
    <row r="918" ht="15.75" customHeight="1">
      <c r="Q918" s="290"/>
    </row>
    <row r="919" ht="15.75" customHeight="1">
      <c r="Q919" s="290"/>
    </row>
    <row r="920" ht="15.75" customHeight="1">
      <c r="Q920" s="290"/>
    </row>
    <row r="921" ht="15.75" customHeight="1">
      <c r="Q921" s="290"/>
    </row>
    <row r="922" ht="15.75" customHeight="1">
      <c r="Q922" s="290"/>
    </row>
    <row r="923" ht="15.75" customHeight="1">
      <c r="Q923" s="290"/>
    </row>
    <row r="924" ht="15.75" customHeight="1">
      <c r="Q924" s="290"/>
    </row>
    <row r="925" ht="15.75" customHeight="1">
      <c r="Q925" s="290"/>
    </row>
    <row r="926" ht="15.75" customHeight="1">
      <c r="Q926" s="290"/>
    </row>
    <row r="927" ht="15.75" customHeight="1">
      <c r="Q927" s="290"/>
    </row>
    <row r="928" ht="15.75" customHeight="1">
      <c r="Q928" s="290"/>
    </row>
    <row r="929" ht="15.75" customHeight="1">
      <c r="Q929" s="290"/>
    </row>
    <row r="930" ht="15.75" customHeight="1">
      <c r="Q930" s="290"/>
    </row>
    <row r="931" ht="15.75" customHeight="1">
      <c r="Q931" s="290"/>
    </row>
    <row r="932" ht="15.75" customHeight="1">
      <c r="Q932" s="290"/>
    </row>
    <row r="933" ht="15.75" customHeight="1">
      <c r="Q933" s="290"/>
    </row>
    <row r="934" ht="15.75" customHeight="1">
      <c r="Q934" s="290"/>
    </row>
    <row r="935" ht="15.75" customHeight="1">
      <c r="Q935" s="290"/>
    </row>
    <row r="936" ht="15.75" customHeight="1">
      <c r="Q936" s="290"/>
    </row>
    <row r="937" ht="15.75" customHeight="1">
      <c r="Q937" s="290"/>
    </row>
    <row r="938" ht="15.75" customHeight="1">
      <c r="Q938" s="290"/>
    </row>
    <row r="939" ht="15.75" customHeight="1">
      <c r="Q939" s="290"/>
    </row>
    <row r="940" ht="15.75" customHeight="1">
      <c r="Q940" s="290"/>
    </row>
    <row r="941" ht="15.75" customHeight="1">
      <c r="Q941" s="290"/>
    </row>
    <row r="942" ht="15.75" customHeight="1">
      <c r="Q942" s="290"/>
    </row>
    <row r="943" ht="15.75" customHeight="1">
      <c r="Q943" s="290"/>
    </row>
    <row r="944" ht="15.75" customHeight="1">
      <c r="Q944" s="290"/>
    </row>
    <row r="945" ht="15.75" customHeight="1">
      <c r="Q945" s="290"/>
    </row>
    <row r="946" ht="15.75" customHeight="1">
      <c r="Q946" s="290"/>
    </row>
    <row r="947" ht="15.75" customHeight="1">
      <c r="Q947" s="290"/>
    </row>
    <row r="948" ht="15.75" customHeight="1">
      <c r="Q948" s="290"/>
    </row>
    <row r="949" ht="15.75" customHeight="1">
      <c r="Q949" s="290"/>
    </row>
    <row r="950" ht="15.75" customHeight="1">
      <c r="Q950" s="290"/>
    </row>
    <row r="951" ht="15.75" customHeight="1">
      <c r="Q951" s="290"/>
    </row>
    <row r="952" ht="15.75" customHeight="1">
      <c r="Q952" s="290"/>
    </row>
    <row r="953" ht="15.75" customHeight="1">
      <c r="Q953" s="290"/>
    </row>
    <row r="954" ht="15.75" customHeight="1">
      <c r="Q954" s="290"/>
    </row>
    <row r="955" ht="15.75" customHeight="1">
      <c r="Q955" s="290"/>
    </row>
    <row r="956" ht="15.75" customHeight="1">
      <c r="Q956" s="290"/>
    </row>
    <row r="957" ht="15.75" customHeight="1">
      <c r="Q957" s="290"/>
    </row>
    <row r="958" ht="15.75" customHeight="1">
      <c r="Q958" s="290"/>
    </row>
    <row r="959" ht="15.75" customHeight="1">
      <c r="Q959" s="290"/>
    </row>
    <row r="960" ht="15.75" customHeight="1">
      <c r="Q960" s="290"/>
    </row>
    <row r="961" ht="15.75" customHeight="1">
      <c r="Q961" s="290"/>
    </row>
    <row r="962" ht="15.75" customHeight="1">
      <c r="Q962" s="290"/>
    </row>
    <row r="963" ht="15.75" customHeight="1">
      <c r="Q963" s="290"/>
    </row>
    <row r="964" ht="15.75" customHeight="1">
      <c r="Q964" s="290"/>
    </row>
    <row r="965" ht="15.75" customHeight="1">
      <c r="Q965" s="290"/>
    </row>
    <row r="966" ht="15.75" customHeight="1">
      <c r="Q966" s="290"/>
    </row>
    <row r="967" ht="15.75" customHeight="1">
      <c r="Q967" s="290"/>
    </row>
    <row r="968" ht="15.75" customHeight="1">
      <c r="Q968" s="290"/>
    </row>
    <row r="969" ht="15.75" customHeight="1">
      <c r="Q969" s="290"/>
    </row>
    <row r="970" ht="15.75" customHeight="1">
      <c r="Q970" s="290"/>
    </row>
    <row r="971" ht="15.75" customHeight="1">
      <c r="Q971" s="290"/>
    </row>
    <row r="972" ht="15.75" customHeight="1">
      <c r="Q972" s="290"/>
    </row>
    <row r="973" ht="15.75" customHeight="1">
      <c r="Q973" s="290"/>
    </row>
    <row r="974" ht="15.75" customHeight="1">
      <c r="Q974" s="290"/>
    </row>
    <row r="975" ht="15.75" customHeight="1">
      <c r="Q975" s="290"/>
    </row>
    <row r="976" ht="15.75" customHeight="1">
      <c r="Q976" s="290"/>
    </row>
    <row r="977" ht="15.75" customHeight="1">
      <c r="Q977" s="290"/>
    </row>
    <row r="978" ht="15.75" customHeight="1">
      <c r="Q978" s="290"/>
    </row>
    <row r="979" ht="15.75" customHeight="1">
      <c r="Q979" s="290"/>
    </row>
    <row r="980" ht="15.75" customHeight="1">
      <c r="Q980" s="290"/>
    </row>
    <row r="981" ht="15.75" customHeight="1">
      <c r="Q981" s="290"/>
    </row>
    <row r="982" ht="15.75" customHeight="1">
      <c r="Q982" s="290"/>
    </row>
    <row r="983" ht="15.75" customHeight="1">
      <c r="Q983" s="290"/>
    </row>
    <row r="984" ht="15.75" customHeight="1">
      <c r="Q984" s="290"/>
    </row>
    <row r="985" ht="15.75" customHeight="1">
      <c r="Q985" s="290"/>
    </row>
    <row r="986" ht="15.75" customHeight="1">
      <c r="Q986" s="290"/>
    </row>
    <row r="987" ht="15.75" customHeight="1">
      <c r="Q987" s="290"/>
    </row>
    <row r="988" ht="15.75" customHeight="1">
      <c r="Q988" s="290"/>
    </row>
    <row r="989" ht="15.75" customHeight="1">
      <c r="Q989" s="290"/>
    </row>
    <row r="990" ht="15.75" customHeight="1">
      <c r="Q990" s="290"/>
    </row>
    <row r="991" ht="15.75" customHeight="1">
      <c r="Q991" s="290"/>
    </row>
    <row r="992" ht="15.75" customHeight="1">
      <c r="Q992" s="290"/>
    </row>
    <row r="993" ht="15.75" customHeight="1">
      <c r="Q993" s="290"/>
    </row>
    <row r="994" ht="15.75" customHeight="1">
      <c r="Q994" s="290"/>
    </row>
    <row r="995" ht="15.75" customHeight="1">
      <c r="Q995" s="290"/>
    </row>
    <row r="996" ht="15.75" customHeight="1">
      <c r="Q996" s="290"/>
    </row>
    <row r="997" ht="15.75" customHeight="1">
      <c r="Q997" s="290"/>
    </row>
    <row r="998" ht="15.75" customHeight="1">
      <c r="Q998" s="290"/>
    </row>
    <row r="999" ht="15.75" customHeight="1">
      <c r="Q999" s="290"/>
    </row>
    <row r="1000" ht="15.75" customHeight="1">
      <c r="Q1000" s="290"/>
    </row>
    <row r="1001" ht="15.75" customHeight="1">
      <c r="Q1001" s="290"/>
    </row>
    <row r="1002" ht="15.75" customHeight="1">
      <c r="Q1002" s="290"/>
    </row>
  </sheetData>
  <autoFilter ref="$A$12:$G$17"/>
  <mergeCells count="1">
    <mergeCell ref="A1:E9"/>
  </mergeCells>
  <hyperlinks>
    <hyperlink r:id="rId4" ref="G13"/>
    <hyperlink r:id="rId5" ref="G14"/>
    <hyperlink r:id="rId6" ref="G15"/>
    <hyperlink r:id="rId7" ref="J15"/>
    <hyperlink r:id="rId8" ref="G16"/>
    <hyperlink r:id="rId9" ref="G17"/>
    <hyperlink r:id="rId10" ref="G21"/>
    <hyperlink r:id="rId11" ref="G22"/>
    <hyperlink r:id="rId12" ref="G23"/>
  </hyperlinks>
  <printOptions/>
  <pageMargins bottom="0.75" footer="0.0" header="0.0" left="0.7" right="0.7" top="0.75"/>
  <pageSetup orientation="landscape"/>
  <drawing r:id="rId13"/>
  <legacyDrawing r:id="rId14"/>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25.57"/>
    <col customWidth="1" min="7" max="7" width="14.71"/>
    <col customWidth="1" min="8" max="10" width="59.14"/>
    <col customWidth="1" min="11" max="11" width="73.71"/>
    <col customWidth="1" min="12" max="13" width="59.14"/>
    <col customWidth="1" hidden="1" min="14" max="15" width="59.14"/>
    <col customWidth="1" min="16" max="16" width="59.14"/>
    <col customWidth="1" hidden="1" min="17" max="18" width="59.14"/>
    <col customWidth="1" min="19" max="19" width="59.14"/>
    <col customWidth="1" min="20" max="27" width="11.43"/>
  </cols>
  <sheetData>
    <row r="1">
      <c r="A1" s="110"/>
      <c r="F1" s="110"/>
      <c r="G1" s="111"/>
      <c r="H1" s="111"/>
      <c r="I1" s="111"/>
      <c r="J1" s="111"/>
      <c r="K1" s="111"/>
      <c r="L1" s="111"/>
      <c r="M1" s="111"/>
      <c r="N1" s="111"/>
      <c r="O1" s="111"/>
      <c r="P1" s="111"/>
      <c r="Q1" s="111"/>
      <c r="R1" s="111"/>
      <c r="S1" s="36"/>
      <c r="T1" s="36"/>
      <c r="U1" s="36"/>
      <c r="V1" s="36"/>
      <c r="W1" s="36"/>
      <c r="X1" s="36"/>
      <c r="Y1" s="36"/>
      <c r="Z1" s="36"/>
      <c r="AA1" s="36"/>
    </row>
    <row r="2">
      <c r="F2" s="110"/>
      <c r="G2" s="111"/>
      <c r="H2" s="111"/>
      <c r="I2" s="111"/>
      <c r="J2" s="111"/>
      <c r="K2" s="111"/>
      <c r="L2" s="111"/>
      <c r="M2" s="111"/>
      <c r="N2" s="111"/>
      <c r="O2" s="111"/>
      <c r="P2" s="111"/>
      <c r="Q2" s="111"/>
      <c r="R2" s="111"/>
      <c r="S2" s="36"/>
      <c r="T2" s="36"/>
      <c r="U2" s="36"/>
      <c r="V2" s="36"/>
      <c r="W2" s="36"/>
      <c r="X2" s="36"/>
      <c r="Y2" s="36"/>
      <c r="Z2" s="36"/>
      <c r="AA2" s="36"/>
    </row>
    <row r="3">
      <c r="F3" s="110"/>
      <c r="G3" s="111"/>
      <c r="H3" s="111"/>
      <c r="I3" s="111"/>
      <c r="J3" s="111"/>
      <c r="K3" s="111"/>
      <c r="L3" s="111"/>
      <c r="M3" s="111"/>
      <c r="N3" s="111"/>
      <c r="O3" s="111"/>
      <c r="P3" s="111"/>
      <c r="Q3" s="111"/>
      <c r="R3" s="111"/>
      <c r="S3" s="36"/>
      <c r="T3" s="36"/>
      <c r="U3" s="36"/>
      <c r="V3" s="36"/>
      <c r="W3" s="36"/>
      <c r="X3" s="36"/>
      <c r="Y3" s="36"/>
      <c r="Z3" s="36"/>
      <c r="AA3" s="36"/>
    </row>
    <row r="4">
      <c r="F4" s="110"/>
      <c r="G4" s="111"/>
      <c r="H4" s="111"/>
      <c r="I4" s="111"/>
      <c r="J4" s="111"/>
      <c r="K4" s="111"/>
      <c r="L4" s="111"/>
      <c r="M4" s="111"/>
      <c r="N4" s="111"/>
      <c r="O4" s="111"/>
      <c r="P4" s="111"/>
      <c r="Q4" s="111"/>
      <c r="R4" s="111"/>
      <c r="S4" s="36"/>
      <c r="T4" s="36"/>
      <c r="U4" s="36"/>
      <c r="V4" s="36"/>
      <c r="W4" s="36"/>
      <c r="X4" s="36"/>
      <c r="Y4" s="36"/>
      <c r="Z4" s="36"/>
      <c r="AA4" s="36"/>
    </row>
    <row r="5">
      <c r="F5" s="110"/>
      <c r="G5" s="111"/>
      <c r="H5" s="111"/>
      <c r="I5" s="111"/>
      <c r="J5" s="111"/>
      <c r="K5" s="111"/>
      <c r="L5" s="111"/>
      <c r="M5" s="111"/>
      <c r="N5" s="111"/>
      <c r="O5" s="111"/>
      <c r="P5" s="111"/>
      <c r="Q5" s="111"/>
      <c r="R5" s="111"/>
      <c r="S5" s="36"/>
      <c r="T5" s="36"/>
      <c r="U5" s="36"/>
      <c r="V5" s="36"/>
      <c r="W5" s="36"/>
      <c r="X5" s="36"/>
      <c r="Y5" s="36"/>
      <c r="Z5" s="36"/>
      <c r="AA5" s="36"/>
    </row>
    <row r="6">
      <c r="F6" s="110"/>
      <c r="G6" s="111"/>
      <c r="H6" s="111"/>
      <c r="I6" s="111"/>
      <c r="J6" s="111"/>
      <c r="K6" s="111"/>
      <c r="L6" s="111"/>
      <c r="M6" s="111"/>
      <c r="N6" s="111"/>
      <c r="O6" s="111"/>
      <c r="P6" s="111"/>
      <c r="Q6" s="111"/>
      <c r="R6" s="111"/>
      <c r="S6" s="36"/>
      <c r="T6" s="36"/>
      <c r="U6" s="36"/>
      <c r="V6" s="36"/>
      <c r="W6" s="36"/>
      <c r="X6" s="36"/>
      <c r="Y6" s="36"/>
      <c r="Z6" s="36"/>
      <c r="AA6" s="36"/>
    </row>
    <row r="7">
      <c r="F7" s="112"/>
      <c r="G7" s="113"/>
      <c r="H7" s="113"/>
      <c r="I7" s="113"/>
      <c r="J7" s="113"/>
      <c r="K7" s="113"/>
      <c r="L7" s="113"/>
      <c r="M7" s="113"/>
      <c r="N7" s="113"/>
      <c r="O7" s="113"/>
      <c r="P7" s="113"/>
      <c r="Q7" s="113"/>
      <c r="R7" s="113"/>
      <c r="S7" s="36"/>
      <c r="T7" s="36"/>
      <c r="U7" s="36"/>
      <c r="V7" s="36"/>
      <c r="W7" s="36"/>
      <c r="X7" s="36"/>
      <c r="Y7" s="36"/>
      <c r="Z7" s="36"/>
      <c r="AA7" s="36"/>
    </row>
    <row r="8">
      <c r="F8" s="114"/>
      <c r="G8" s="115"/>
      <c r="H8" s="115"/>
      <c r="I8" s="115"/>
      <c r="J8" s="115"/>
      <c r="K8" s="115"/>
      <c r="L8" s="115"/>
      <c r="M8" s="115"/>
      <c r="N8" s="115"/>
      <c r="O8" s="115"/>
      <c r="P8" s="115"/>
      <c r="Q8" s="115"/>
      <c r="R8" s="115"/>
      <c r="S8" s="36"/>
      <c r="T8" s="36"/>
      <c r="U8" s="36"/>
      <c r="V8" s="36"/>
      <c r="W8" s="36"/>
      <c r="X8" s="36"/>
      <c r="Y8" s="36"/>
      <c r="Z8" s="36"/>
      <c r="AA8" s="36"/>
    </row>
    <row r="9">
      <c r="F9" s="116"/>
      <c r="G9" s="117"/>
      <c r="H9" s="117"/>
      <c r="I9" s="117"/>
      <c r="J9" s="117"/>
      <c r="K9" s="117"/>
      <c r="L9" s="117"/>
      <c r="M9" s="117"/>
      <c r="N9" s="117"/>
      <c r="O9" s="117"/>
      <c r="P9" s="117"/>
      <c r="Q9" s="117"/>
      <c r="R9" s="117"/>
      <c r="S9" s="36"/>
      <c r="T9" s="36"/>
      <c r="U9" s="36"/>
      <c r="V9" s="36"/>
      <c r="W9" s="36"/>
      <c r="X9" s="36"/>
      <c r="Y9" s="36"/>
      <c r="Z9" s="36"/>
      <c r="AA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row>
    <row r="11">
      <c r="A11" s="203" t="s">
        <v>221</v>
      </c>
      <c r="B11" s="156" t="s">
        <v>222</v>
      </c>
      <c r="C11" s="156" t="s">
        <v>223</v>
      </c>
      <c r="D11" s="156" t="s">
        <v>224</v>
      </c>
      <c r="E11" s="159" t="s">
        <v>225</v>
      </c>
      <c r="F11" s="159" t="s">
        <v>226</v>
      </c>
      <c r="G11" s="1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row>
    <row r="12" ht="258.0" customHeight="1">
      <c r="A12" s="135" t="s">
        <v>123</v>
      </c>
      <c r="B12" s="128" t="s">
        <v>239</v>
      </c>
      <c r="C12" s="134" t="s">
        <v>0</v>
      </c>
      <c r="D12" s="128" t="s">
        <v>240</v>
      </c>
      <c r="E12" s="130" t="s">
        <v>1297</v>
      </c>
      <c r="F12" s="128" t="s">
        <v>244</v>
      </c>
      <c r="G12" s="227" t="s">
        <v>543</v>
      </c>
      <c r="H12" s="228" t="s">
        <v>1298</v>
      </c>
      <c r="I12" s="229" t="s">
        <v>1299</v>
      </c>
      <c r="J12" s="291" t="s">
        <v>1300</v>
      </c>
      <c r="K12" s="241" t="s">
        <v>1301</v>
      </c>
      <c r="L12" s="164" t="s">
        <v>1302</v>
      </c>
      <c r="M12" s="164" t="s">
        <v>1303</v>
      </c>
      <c r="N12" s="164" t="s">
        <v>1304</v>
      </c>
      <c r="O12" s="164" t="s">
        <v>1305</v>
      </c>
      <c r="P12" s="164" t="s">
        <v>1306</v>
      </c>
      <c r="Q12" s="164" t="s">
        <v>1307</v>
      </c>
      <c r="R12" s="164" t="s">
        <v>1308</v>
      </c>
      <c r="S12" s="164" t="s">
        <v>1309</v>
      </c>
      <c r="T12" s="122"/>
      <c r="U12" s="122"/>
      <c r="V12" s="122"/>
      <c r="W12" s="122"/>
      <c r="X12" s="122"/>
      <c r="Y12" s="122"/>
      <c r="Z12" s="122"/>
      <c r="AA12" s="122"/>
    </row>
    <row r="13" ht="297.75" customHeight="1">
      <c r="A13" s="135" t="s">
        <v>136</v>
      </c>
      <c r="B13" s="128" t="s">
        <v>253</v>
      </c>
      <c r="C13" s="134" t="s">
        <v>0</v>
      </c>
      <c r="D13" s="128" t="s">
        <v>240</v>
      </c>
      <c r="E13" s="130" t="s">
        <v>1310</v>
      </c>
      <c r="F13" s="128" t="s">
        <v>244</v>
      </c>
      <c r="G13" s="232" t="s">
        <v>543</v>
      </c>
      <c r="H13" s="228" t="s">
        <v>1311</v>
      </c>
      <c r="I13" s="228" t="s">
        <v>1312</v>
      </c>
      <c r="J13" s="265" t="s">
        <v>1313</v>
      </c>
      <c r="K13" s="265" t="s">
        <v>1314</v>
      </c>
      <c r="L13" s="164" t="s">
        <v>1315</v>
      </c>
      <c r="M13" s="164" t="s">
        <v>1316</v>
      </c>
      <c r="N13" s="164" t="s">
        <v>1317</v>
      </c>
      <c r="O13" s="164" t="s">
        <v>1318</v>
      </c>
      <c r="P13" s="164" t="s">
        <v>1319</v>
      </c>
      <c r="Q13" s="164" t="s">
        <v>1320</v>
      </c>
      <c r="R13" s="164" t="s">
        <v>1321</v>
      </c>
      <c r="S13" s="164" t="s">
        <v>1322</v>
      </c>
      <c r="T13" s="122"/>
      <c r="U13" s="122"/>
      <c r="V13" s="122"/>
      <c r="W13" s="122"/>
      <c r="X13" s="122"/>
      <c r="Y13" s="122"/>
      <c r="Z13" s="122"/>
      <c r="AA13" s="122"/>
    </row>
    <row r="14" ht="270.0" customHeight="1">
      <c r="A14" s="135" t="s">
        <v>139</v>
      </c>
      <c r="B14" s="128" t="s">
        <v>62</v>
      </c>
      <c r="C14" s="134" t="s">
        <v>0</v>
      </c>
      <c r="D14" s="128" t="s">
        <v>263</v>
      </c>
      <c r="E14" s="130" t="s">
        <v>1323</v>
      </c>
      <c r="F14" s="128" t="s">
        <v>242</v>
      </c>
      <c r="G14" s="232" t="s">
        <v>543</v>
      </c>
      <c r="H14" s="229" t="s">
        <v>1324</v>
      </c>
      <c r="I14" s="229" t="s">
        <v>1325</v>
      </c>
      <c r="J14" s="291" t="s">
        <v>1326</v>
      </c>
      <c r="K14" s="228" t="s">
        <v>1327</v>
      </c>
      <c r="L14" s="164" t="s">
        <v>1328</v>
      </c>
      <c r="M14" s="164" t="s">
        <v>1329</v>
      </c>
      <c r="N14" s="164" t="s">
        <v>1330</v>
      </c>
      <c r="O14" s="164" t="s">
        <v>1331</v>
      </c>
      <c r="P14" s="164" t="s">
        <v>1332</v>
      </c>
      <c r="Q14" s="164" t="s">
        <v>1333</v>
      </c>
      <c r="R14" s="164" t="s">
        <v>1334</v>
      </c>
      <c r="S14" s="164" t="s">
        <v>1335</v>
      </c>
      <c r="T14" s="122"/>
      <c r="U14" s="122"/>
      <c r="V14" s="122"/>
      <c r="W14" s="122"/>
      <c r="X14" s="122"/>
      <c r="Y14" s="122"/>
      <c r="Z14" s="122"/>
      <c r="AA14" s="122"/>
    </row>
    <row r="15" ht="285.0" customHeight="1">
      <c r="A15" s="135" t="s">
        <v>143</v>
      </c>
      <c r="B15" s="128" t="s">
        <v>62</v>
      </c>
      <c r="C15" s="134" t="s">
        <v>0</v>
      </c>
      <c r="D15" s="128" t="s">
        <v>263</v>
      </c>
      <c r="E15" s="225" t="s">
        <v>1336</v>
      </c>
      <c r="F15" s="128" t="s">
        <v>267</v>
      </c>
      <c r="G15" s="232" t="s">
        <v>543</v>
      </c>
      <c r="H15" s="241" t="s">
        <v>1337</v>
      </c>
      <c r="I15" s="241" t="s">
        <v>1338</v>
      </c>
      <c r="J15" s="264" t="s">
        <v>1339</v>
      </c>
      <c r="K15" s="265" t="s">
        <v>1340</v>
      </c>
      <c r="L15" s="164" t="s">
        <v>1341</v>
      </c>
      <c r="M15" s="164" t="s">
        <v>1342</v>
      </c>
      <c r="N15" s="164" t="s">
        <v>1343</v>
      </c>
      <c r="O15" s="164" t="s">
        <v>1344</v>
      </c>
      <c r="P15" s="164" t="s">
        <v>1345</v>
      </c>
      <c r="Q15" s="164" t="s">
        <v>1346</v>
      </c>
      <c r="R15" s="164" t="s">
        <v>1347</v>
      </c>
      <c r="S15" s="164" t="s">
        <v>1348</v>
      </c>
      <c r="T15" s="122"/>
      <c r="U15" s="122"/>
      <c r="V15" s="122"/>
      <c r="W15" s="122"/>
      <c r="X15" s="122"/>
      <c r="Y15" s="122"/>
      <c r="Z15" s="122"/>
      <c r="AA15" s="122"/>
    </row>
    <row r="16" ht="274.5" customHeight="1">
      <c r="A16" s="135" t="s">
        <v>146</v>
      </c>
      <c r="B16" s="128" t="s">
        <v>62</v>
      </c>
      <c r="C16" s="134" t="s">
        <v>0</v>
      </c>
      <c r="D16" s="128" t="s">
        <v>263</v>
      </c>
      <c r="E16" s="230" t="s">
        <v>1349</v>
      </c>
      <c r="F16" s="128" t="s">
        <v>242</v>
      </c>
      <c r="G16" s="232" t="s">
        <v>543</v>
      </c>
      <c r="H16" s="228" t="s">
        <v>1350</v>
      </c>
      <c r="I16" s="228" t="s">
        <v>1087</v>
      </c>
      <c r="J16" s="265" t="s">
        <v>1351</v>
      </c>
      <c r="K16" s="228" t="s">
        <v>1352</v>
      </c>
      <c r="L16" s="164" t="s">
        <v>1353</v>
      </c>
      <c r="M16" s="164" t="s">
        <v>1354</v>
      </c>
      <c r="N16" s="164" t="s">
        <v>1355</v>
      </c>
      <c r="O16" s="164" t="s">
        <v>1356</v>
      </c>
      <c r="P16" s="164" t="s">
        <v>1357</v>
      </c>
      <c r="Q16" s="164" t="s">
        <v>1358</v>
      </c>
      <c r="R16" s="164" t="s">
        <v>1359</v>
      </c>
      <c r="S16" s="164" t="s">
        <v>1360</v>
      </c>
      <c r="T16" s="122"/>
      <c r="U16" s="122"/>
      <c r="V16" s="122"/>
      <c r="W16" s="122"/>
      <c r="X16" s="122"/>
      <c r="Y16" s="122"/>
      <c r="Z16" s="122"/>
      <c r="AA16" s="122"/>
    </row>
    <row r="17" ht="220.5" customHeight="1">
      <c r="A17" s="135" t="s">
        <v>149</v>
      </c>
      <c r="B17" s="128" t="s">
        <v>76</v>
      </c>
      <c r="C17" s="134" t="s">
        <v>0</v>
      </c>
      <c r="D17" s="128" t="s">
        <v>263</v>
      </c>
      <c r="E17" s="230" t="s">
        <v>609</v>
      </c>
      <c r="F17" s="128" t="s">
        <v>242</v>
      </c>
      <c r="G17" s="232" t="s">
        <v>543</v>
      </c>
      <c r="H17" s="228" t="s">
        <v>1361</v>
      </c>
      <c r="I17" s="228" t="s">
        <v>1087</v>
      </c>
      <c r="J17" s="292" t="s">
        <v>1362</v>
      </c>
      <c r="K17" s="228" t="s">
        <v>1352</v>
      </c>
      <c r="L17" s="164" t="s">
        <v>1363</v>
      </c>
      <c r="M17" s="164" t="s">
        <v>1364</v>
      </c>
      <c r="N17" s="164" t="s">
        <v>1365</v>
      </c>
      <c r="O17" s="164" t="s">
        <v>1366</v>
      </c>
      <c r="P17" s="164" t="s">
        <v>1367</v>
      </c>
      <c r="Q17" s="164" t="s">
        <v>1368</v>
      </c>
      <c r="R17" s="164" t="s">
        <v>1369</v>
      </c>
      <c r="S17" s="164" t="s">
        <v>1370</v>
      </c>
      <c r="T17" s="122"/>
      <c r="U17" s="122"/>
      <c r="V17" s="122"/>
      <c r="W17" s="122"/>
      <c r="X17" s="122"/>
      <c r="Y17" s="122"/>
      <c r="Z17" s="122"/>
      <c r="AA17" s="122"/>
    </row>
    <row r="18" ht="252.75" customHeight="1">
      <c r="A18" s="135" t="s">
        <v>154</v>
      </c>
      <c r="B18" s="128" t="s">
        <v>79</v>
      </c>
      <c r="C18" s="134" t="s">
        <v>0</v>
      </c>
      <c r="D18" s="128" t="s">
        <v>263</v>
      </c>
      <c r="E18" s="140" t="s">
        <v>1371</v>
      </c>
      <c r="F18" s="128" t="s">
        <v>267</v>
      </c>
      <c r="G18" s="232" t="s">
        <v>543</v>
      </c>
      <c r="H18" s="241" t="s">
        <v>1372</v>
      </c>
      <c r="I18" s="241" t="s">
        <v>1100</v>
      </c>
      <c r="J18" s="241" t="s">
        <v>1373</v>
      </c>
      <c r="K18" s="241" t="s">
        <v>1374</v>
      </c>
      <c r="L18" s="164" t="s">
        <v>1375</v>
      </c>
      <c r="M18" s="164" t="s">
        <v>1376</v>
      </c>
      <c r="N18" s="164" t="s">
        <v>1377</v>
      </c>
      <c r="O18" s="164" t="s">
        <v>1378</v>
      </c>
      <c r="P18" s="164" t="s">
        <v>1379</v>
      </c>
      <c r="Q18" s="164" t="s">
        <v>1380</v>
      </c>
      <c r="R18" s="164" t="s">
        <v>1381</v>
      </c>
      <c r="S18" s="164" t="s">
        <v>1382</v>
      </c>
      <c r="T18" s="122"/>
      <c r="U18" s="122"/>
      <c r="V18" s="122"/>
      <c r="W18" s="122"/>
      <c r="X18" s="122"/>
      <c r="Y18" s="122"/>
      <c r="Z18" s="122"/>
      <c r="AA18" s="122"/>
    </row>
    <row r="19" ht="278.25" customHeight="1">
      <c r="A19" s="135" t="s">
        <v>158</v>
      </c>
      <c r="B19" s="128" t="s">
        <v>1383</v>
      </c>
      <c r="C19" s="134" t="s">
        <v>0</v>
      </c>
      <c r="D19" s="128" t="s">
        <v>263</v>
      </c>
      <c r="E19" s="230" t="s">
        <v>161</v>
      </c>
      <c r="F19" s="128" t="s">
        <v>244</v>
      </c>
      <c r="G19" s="227" t="s">
        <v>543</v>
      </c>
      <c r="H19" s="241" t="s">
        <v>1384</v>
      </c>
      <c r="I19" s="241" t="s">
        <v>1385</v>
      </c>
      <c r="J19" s="241" t="s">
        <v>1386</v>
      </c>
      <c r="K19" s="229" t="s">
        <v>1387</v>
      </c>
      <c r="L19" s="164" t="s">
        <v>1388</v>
      </c>
      <c r="M19" s="164" t="s">
        <v>1389</v>
      </c>
      <c r="N19" s="164" t="s">
        <v>1390</v>
      </c>
      <c r="O19" s="164" t="s">
        <v>1391</v>
      </c>
      <c r="P19" s="164" t="s">
        <v>1392</v>
      </c>
      <c r="Q19" s="164" t="s">
        <v>1393</v>
      </c>
      <c r="R19" s="164" t="s">
        <v>1394</v>
      </c>
      <c r="S19" s="164" t="s">
        <v>1395</v>
      </c>
      <c r="T19" s="122"/>
      <c r="U19" s="122"/>
      <c r="V19" s="122"/>
      <c r="W19" s="122"/>
      <c r="X19" s="122"/>
      <c r="Y19" s="122"/>
      <c r="Z19" s="122"/>
      <c r="AA19" s="122"/>
    </row>
    <row r="20" ht="253.5" customHeight="1">
      <c r="A20" s="135" t="s">
        <v>163</v>
      </c>
      <c r="B20" s="128" t="s">
        <v>275</v>
      </c>
      <c r="C20" s="134" t="s">
        <v>0</v>
      </c>
      <c r="D20" s="128" t="s">
        <v>276</v>
      </c>
      <c r="E20" s="130" t="s">
        <v>1396</v>
      </c>
      <c r="F20" s="128" t="s">
        <v>267</v>
      </c>
      <c r="G20" s="232" t="s">
        <v>543</v>
      </c>
      <c r="H20" s="228" t="s">
        <v>1397</v>
      </c>
      <c r="I20" s="228" t="s">
        <v>1398</v>
      </c>
      <c r="J20" s="265" t="s">
        <v>1399</v>
      </c>
      <c r="K20" s="265" t="s">
        <v>1400</v>
      </c>
      <c r="L20" s="164" t="s">
        <v>1401</v>
      </c>
      <c r="M20" s="164" t="s">
        <v>1402</v>
      </c>
      <c r="N20" s="164" t="s">
        <v>1403</v>
      </c>
      <c r="O20" s="164" t="s">
        <v>1404</v>
      </c>
      <c r="P20" s="164" t="s">
        <v>1405</v>
      </c>
      <c r="Q20" s="164" t="s">
        <v>1406</v>
      </c>
      <c r="R20" s="164" t="s">
        <v>1407</v>
      </c>
      <c r="S20" s="164" t="s">
        <v>1408</v>
      </c>
      <c r="T20" s="122"/>
      <c r="U20" s="122"/>
      <c r="V20" s="122"/>
      <c r="W20" s="122"/>
      <c r="X20" s="122"/>
      <c r="Y20" s="122"/>
      <c r="Z20" s="122"/>
      <c r="AA20" s="122"/>
    </row>
    <row r="21" ht="255.75" customHeight="1">
      <c r="A21" s="135" t="s">
        <v>168</v>
      </c>
      <c r="B21" s="128" t="s">
        <v>275</v>
      </c>
      <c r="C21" s="134" t="s">
        <v>0</v>
      </c>
      <c r="D21" s="128" t="s">
        <v>276</v>
      </c>
      <c r="E21" s="130" t="s">
        <v>1409</v>
      </c>
      <c r="F21" s="134" t="s">
        <v>242</v>
      </c>
      <c r="G21" s="232" t="s">
        <v>543</v>
      </c>
      <c r="H21" s="228" t="s">
        <v>1410</v>
      </c>
      <c r="I21" s="228" t="s">
        <v>1411</v>
      </c>
      <c r="J21" s="267" t="s">
        <v>1412</v>
      </c>
      <c r="K21" s="228" t="s">
        <v>1413</v>
      </c>
      <c r="L21" s="164" t="s">
        <v>1414</v>
      </c>
      <c r="M21" s="164" t="s">
        <v>1415</v>
      </c>
      <c r="N21" s="164" t="s">
        <v>1416</v>
      </c>
      <c r="O21" s="164" t="s">
        <v>1417</v>
      </c>
      <c r="P21" s="164" t="s">
        <v>1418</v>
      </c>
      <c r="Q21" s="164" t="s">
        <v>1419</v>
      </c>
      <c r="R21" s="164" t="s">
        <v>1420</v>
      </c>
      <c r="S21" s="164" t="s">
        <v>1421</v>
      </c>
      <c r="T21" s="122"/>
      <c r="U21" s="122"/>
      <c r="V21" s="122"/>
      <c r="W21" s="122"/>
      <c r="X21" s="122"/>
      <c r="Y21" s="122"/>
      <c r="Z21" s="122"/>
      <c r="AA21" s="122"/>
    </row>
    <row r="22">
      <c r="A22" s="135" t="s">
        <v>186</v>
      </c>
      <c r="B22" s="128" t="s">
        <v>285</v>
      </c>
      <c r="C22" s="134" t="s">
        <v>0</v>
      </c>
      <c r="D22" s="128" t="s">
        <v>276</v>
      </c>
      <c r="E22" s="130" t="s">
        <v>1422</v>
      </c>
      <c r="F22" s="128" t="s">
        <v>267</v>
      </c>
      <c r="G22" s="232" t="s">
        <v>543</v>
      </c>
      <c r="H22" s="228" t="s">
        <v>1423</v>
      </c>
      <c r="I22" s="228" t="s">
        <v>1424</v>
      </c>
      <c r="J22" s="265" t="s">
        <v>1425</v>
      </c>
      <c r="K22" s="265" t="s">
        <v>1426</v>
      </c>
      <c r="L22" s="164" t="s">
        <v>1427</v>
      </c>
      <c r="M22" s="164" t="s">
        <v>1428</v>
      </c>
      <c r="N22" s="164" t="s">
        <v>1429</v>
      </c>
      <c r="O22" s="164" t="s">
        <v>1430</v>
      </c>
      <c r="P22" s="164" t="s">
        <v>1431</v>
      </c>
      <c r="Q22" s="164" t="s">
        <v>1432</v>
      </c>
      <c r="R22" s="164" t="s">
        <v>1433</v>
      </c>
      <c r="S22" s="164" t="s">
        <v>1434</v>
      </c>
      <c r="T22" s="122"/>
      <c r="U22" s="122"/>
      <c r="V22" s="122"/>
      <c r="W22" s="122"/>
      <c r="X22" s="122"/>
      <c r="Y22" s="122"/>
      <c r="Z22" s="122"/>
      <c r="AA22" s="122"/>
    </row>
    <row r="23" ht="15.75" customHeight="1">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row>
    <row r="24" ht="15.75" customHeight="1">
      <c r="A24" s="154"/>
      <c r="B24" s="152"/>
      <c r="C24" s="152"/>
      <c r="D24" s="152"/>
      <c r="E24" s="151"/>
      <c r="F24" s="152"/>
      <c r="G24" s="152"/>
      <c r="H24" s="122"/>
      <c r="I24" s="122"/>
      <c r="J24" s="122"/>
      <c r="K24" s="122"/>
      <c r="L24" s="122"/>
      <c r="M24" s="122"/>
      <c r="N24" s="122"/>
      <c r="O24" s="122"/>
      <c r="P24" s="122"/>
      <c r="Q24" s="122"/>
      <c r="R24" s="122"/>
      <c r="S24" s="122"/>
      <c r="T24" s="122"/>
      <c r="U24" s="122"/>
      <c r="V24" s="122"/>
      <c r="W24" s="122"/>
      <c r="X24" s="122"/>
      <c r="Y24" s="122"/>
      <c r="Z24" s="122"/>
      <c r="AA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row>
    <row r="220" ht="15.75" customHeight="1">
      <c r="A220" s="154"/>
      <c r="B220" s="152"/>
      <c r="C220" s="152"/>
      <c r="D220" s="152"/>
      <c r="E220" s="151"/>
      <c r="F220" s="152"/>
      <c r="G220" s="152"/>
      <c r="H220" s="122"/>
      <c r="I220" s="122"/>
      <c r="J220" s="122"/>
      <c r="K220" s="122"/>
      <c r="L220" s="122"/>
      <c r="M220" s="122"/>
      <c r="N220" s="122"/>
      <c r="O220" s="122"/>
      <c r="P220" s="122"/>
      <c r="Q220" s="122"/>
      <c r="R220" s="122"/>
      <c r="S220" s="122"/>
      <c r="T220" s="122"/>
      <c r="U220" s="122"/>
      <c r="V220" s="122"/>
      <c r="W220" s="122"/>
      <c r="X220" s="122"/>
      <c r="Y220" s="122"/>
      <c r="Z220" s="122"/>
      <c r="AA220" s="122"/>
    </row>
    <row r="221" ht="15.75" customHeight="1">
      <c r="A221" s="154"/>
      <c r="B221" s="152"/>
      <c r="C221" s="152"/>
      <c r="D221" s="152"/>
      <c r="E221" s="151"/>
      <c r="F221" s="152"/>
      <c r="G221" s="152"/>
      <c r="H221" s="122"/>
      <c r="I221" s="122"/>
      <c r="J221" s="122"/>
      <c r="K221" s="122"/>
      <c r="L221" s="122"/>
      <c r="M221" s="122"/>
      <c r="N221" s="122"/>
      <c r="O221" s="122"/>
      <c r="P221" s="122"/>
      <c r="Q221" s="122"/>
      <c r="R221" s="122"/>
      <c r="S221" s="122"/>
      <c r="T221" s="122"/>
      <c r="U221" s="122"/>
      <c r="V221" s="122"/>
      <c r="W221" s="122"/>
      <c r="X221" s="122"/>
      <c r="Y221" s="122"/>
      <c r="Z221" s="122"/>
      <c r="AA221" s="122"/>
    </row>
    <row r="222" ht="15.75" customHeight="1">
      <c r="A222" s="154"/>
      <c r="B222" s="152"/>
      <c r="C222" s="152"/>
      <c r="D222" s="152"/>
      <c r="E222" s="151"/>
      <c r="F222" s="152"/>
      <c r="G222" s="152"/>
      <c r="H222" s="122"/>
      <c r="I222" s="122"/>
      <c r="J222" s="122"/>
      <c r="K222" s="122"/>
      <c r="L222" s="122"/>
      <c r="M222" s="122"/>
      <c r="N222" s="122"/>
      <c r="O222" s="122"/>
      <c r="P222" s="122"/>
      <c r="Q222" s="122"/>
      <c r="R222" s="122"/>
      <c r="S222" s="122"/>
      <c r="T222" s="122"/>
      <c r="U222" s="122"/>
      <c r="V222" s="122"/>
      <c r="W222" s="122"/>
      <c r="X222" s="122"/>
      <c r="Y222" s="122"/>
      <c r="Z222" s="122"/>
      <c r="AA222" s="122"/>
    </row>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E9"/>
  </mergeCells>
  <hyperlinks>
    <hyperlink r:id="rId4" ref="G12"/>
    <hyperlink r:id="rId5" ref="G13"/>
    <hyperlink r:id="rId6" ref="G14"/>
    <hyperlink r:id="rId7" ref="G15"/>
    <hyperlink r:id="rId8" ref="G16"/>
    <hyperlink r:id="rId9" ref="G17"/>
    <hyperlink r:id="rId10" ref="G18"/>
    <hyperlink r:id="rId11" ref="G19"/>
    <hyperlink r:id="rId12" ref="G20"/>
    <hyperlink r:id="rId13" ref="G21"/>
    <hyperlink r:id="rId14" ref="G22"/>
  </hyperlinks>
  <printOptions/>
  <pageMargins bottom="0.75" footer="0.0" header="0.0" left="0.7" right="0.7" top="0.75"/>
  <pageSetup orientation="landscape"/>
  <drawing r:id="rId15"/>
  <legacyDrawing r:id="rId16"/>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9.86"/>
    <col customWidth="1" min="7" max="7" width="22.29"/>
    <col customWidth="1" min="8" max="19" width="59.14"/>
    <col customWidth="1" min="20" max="27" width="11.43"/>
  </cols>
  <sheetData>
    <row r="1">
      <c r="A1" s="110"/>
      <c r="F1" s="110"/>
      <c r="G1" s="111"/>
      <c r="H1" s="111"/>
      <c r="I1" s="111"/>
      <c r="J1" s="111"/>
      <c r="K1" s="111"/>
      <c r="L1" s="111"/>
      <c r="M1" s="111"/>
      <c r="N1" s="111"/>
      <c r="O1" s="111"/>
      <c r="P1" s="111"/>
      <c r="Q1" s="111"/>
      <c r="R1" s="111"/>
      <c r="S1" s="36"/>
      <c r="T1" s="36"/>
      <c r="U1" s="36"/>
      <c r="V1" s="36"/>
      <c r="W1" s="36"/>
      <c r="X1" s="36"/>
      <c r="Y1" s="36"/>
      <c r="Z1" s="36"/>
      <c r="AA1" s="36"/>
    </row>
    <row r="2">
      <c r="F2" s="110"/>
      <c r="G2" s="111"/>
      <c r="H2" s="111"/>
      <c r="I2" s="111"/>
      <c r="J2" s="111"/>
      <c r="K2" s="111"/>
      <c r="L2" s="111"/>
      <c r="M2" s="111"/>
      <c r="N2" s="111"/>
      <c r="O2" s="111"/>
      <c r="P2" s="111"/>
      <c r="Q2" s="111"/>
      <c r="R2" s="111"/>
      <c r="S2" s="36"/>
      <c r="T2" s="36"/>
      <c r="U2" s="36"/>
      <c r="V2" s="36"/>
      <c r="W2" s="36"/>
      <c r="X2" s="36"/>
      <c r="Y2" s="36"/>
      <c r="Z2" s="36"/>
      <c r="AA2" s="36"/>
    </row>
    <row r="3">
      <c r="F3" s="110"/>
      <c r="G3" s="111"/>
      <c r="H3" s="111"/>
      <c r="I3" s="111"/>
      <c r="J3" s="111"/>
      <c r="K3" s="111"/>
      <c r="L3" s="111"/>
      <c r="M3" s="111"/>
      <c r="N3" s="111"/>
      <c r="O3" s="111"/>
      <c r="P3" s="111"/>
      <c r="Q3" s="111"/>
      <c r="R3" s="111"/>
      <c r="S3" s="36"/>
      <c r="T3" s="36"/>
      <c r="U3" s="36"/>
      <c r="V3" s="36"/>
      <c r="W3" s="36"/>
      <c r="X3" s="36"/>
      <c r="Y3" s="36"/>
      <c r="Z3" s="36"/>
      <c r="AA3" s="36"/>
    </row>
    <row r="4">
      <c r="F4" s="110"/>
      <c r="G4" s="111"/>
      <c r="H4" s="111"/>
      <c r="I4" s="111"/>
      <c r="J4" s="111"/>
      <c r="K4" s="111"/>
      <c r="L4" s="111"/>
      <c r="M4" s="111"/>
      <c r="N4" s="111"/>
      <c r="O4" s="111"/>
      <c r="P4" s="111"/>
      <c r="Q4" s="111"/>
      <c r="R4" s="111"/>
      <c r="S4" s="36"/>
      <c r="T4" s="36"/>
      <c r="U4" s="36"/>
      <c r="V4" s="36"/>
      <c r="W4" s="36"/>
      <c r="X4" s="36"/>
      <c r="Y4" s="36"/>
      <c r="Z4" s="36"/>
      <c r="AA4" s="36"/>
    </row>
    <row r="5">
      <c r="F5" s="110"/>
      <c r="G5" s="111"/>
      <c r="H5" s="111"/>
      <c r="I5" s="111"/>
      <c r="J5" s="111"/>
      <c r="K5" s="111"/>
      <c r="L5" s="111"/>
      <c r="M5" s="111"/>
      <c r="N5" s="111"/>
      <c r="O5" s="111"/>
      <c r="P5" s="111"/>
      <c r="Q5" s="111"/>
      <c r="R5" s="111"/>
      <c r="S5" s="36"/>
      <c r="T5" s="36"/>
      <c r="U5" s="36"/>
      <c r="V5" s="36"/>
      <c r="W5" s="36"/>
      <c r="X5" s="36"/>
      <c r="Y5" s="36"/>
      <c r="Z5" s="36"/>
      <c r="AA5" s="36"/>
    </row>
    <row r="6">
      <c r="F6" s="110"/>
      <c r="G6" s="111"/>
      <c r="H6" s="111"/>
      <c r="I6" s="111"/>
      <c r="J6" s="111"/>
      <c r="K6" s="111"/>
      <c r="L6" s="111"/>
      <c r="M6" s="111"/>
      <c r="N6" s="111"/>
      <c r="O6" s="111"/>
      <c r="P6" s="111"/>
      <c r="Q6" s="111"/>
      <c r="R6" s="111"/>
      <c r="S6" s="36"/>
      <c r="T6" s="36"/>
      <c r="U6" s="36"/>
      <c r="V6" s="36"/>
      <c r="W6" s="36"/>
      <c r="X6" s="36"/>
      <c r="Y6" s="36"/>
      <c r="Z6" s="36"/>
      <c r="AA6" s="36"/>
    </row>
    <row r="7">
      <c r="F7" s="112"/>
      <c r="G7" s="113"/>
      <c r="H7" s="113"/>
      <c r="I7" s="113"/>
      <c r="J7" s="113"/>
      <c r="K7" s="113"/>
      <c r="L7" s="113"/>
      <c r="M7" s="113"/>
      <c r="N7" s="113"/>
      <c r="O7" s="113"/>
      <c r="P7" s="113"/>
      <c r="Q7" s="113"/>
      <c r="R7" s="113"/>
      <c r="S7" s="36"/>
      <c r="T7" s="36"/>
      <c r="U7" s="36"/>
      <c r="V7" s="36"/>
      <c r="W7" s="36"/>
      <c r="X7" s="36"/>
      <c r="Y7" s="36"/>
      <c r="Z7" s="36"/>
      <c r="AA7" s="36"/>
    </row>
    <row r="8">
      <c r="F8" s="114"/>
      <c r="G8" s="115"/>
      <c r="H8" s="115"/>
      <c r="I8" s="115"/>
      <c r="J8" s="115"/>
      <c r="K8" s="115"/>
      <c r="L8" s="115"/>
      <c r="M8" s="115"/>
      <c r="N8" s="115"/>
      <c r="O8" s="115"/>
      <c r="P8" s="115"/>
      <c r="Q8" s="115"/>
      <c r="R8" s="115"/>
      <c r="S8" s="36"/>
      <c r="T8" s="36"/>
      <c r="U8" s="36"/>
      <c r="V8" s="36"/>
      <c r="W8" s="36"/>
      <c r="X8" s="36"/>
      <c r="Y8" s="36"/>
      <c r="Z8" s="36"/>
      <c r="AA8" s="36"/>
    </row>
    <row r="9">
      <c r="F9" s="116"/>
      <c r="G9" s="117"/>
      <c r="H9" s="117"/>
      <c r="I9" s="117"/>
      <c r="J9" s="117"/>
      <c r="K9" s="117"/>
      <c r="L9" s="117"/>
      <c r="M9" s="117"/>
      <c r="N9" s="117"/>
      <c r="O9" s="117"/>
      <c r="P9" s="117"/>
      <c r="Q9" s="117"/>
      <c r="R9" s="117"/>
      <c r="S9" s="36"/>
      <c r="T9" s="36"/>
      <c r="U9" s="36"/>
      <c r="V9" s="36"/>
      <c r="W9" s="36"/>
      <c r="X9" s="36"/>
      <c r="Y9" s="36"/>
      <c r="Z9" s="36"/>
      <c r="AA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row>
    <row r="11">
      <c r="A11" s="203" t="s">
        <v>221</v>
      </c>
      <c r="B11" s="156" t="s">
        <v>1435</v>
      </c>
      <c r="C11" s="156" t="s">
        <v>223</v>
      </c>
      <c r="D11" s="156" t="s">
        <v>224</v>
      </c>
      <c r="E11" s="159" t="s">
        <v>225</v>
      </c>
      <c r="F11" s="159" t="s">
        <v>226</v>
      </c>
      <c r="G11" s="1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row>
    <row r="12" ht="231.0" customHeight="1">
      <c r="A12" s="135" t="s">
        <v>136</v>
      </c>
      <c r="B12" s="128" t="s">
        <v>253</v>
      </c>
      <c r="C12" s="134" t="s">
        <v>0</v>
      </c>
      <c r="D12" s="128" t="s">
        <v>240</v>
      </c>
      <c r="E12" s="130" t="s">
        <v>1436</v>
      </c>
      <c r="F12" s="128" t="s">
        <v>244</v>
      </c>
      <c r="G12" s="232" t="s">
        <v>543</v>
      </c>
      <c r="H12" s="164" t="s">
        <v>1437</v>
      </c>
      <c r="I12" s="164" t="s">
        <v>1438</v>
      </c>
      <c r="J12" s="164" t="s">
        <v>1439</v>
      </c>
      <c r="K12" s="164" t="s">
        <v>1440</v>
      </c>
      <c r="L12" s="164" t="s">
        <v>1441</v>
      </c>
      <c r="M12" s="164" t="s">
        <v>1442</v>
      </c>
      <c r="N12" s="164" t="s">
        <v>1443</v>
      </c>
      <c r="O12" s="164" t="s">
        <v>1444</v>
      </c>
      <c r="P12" s="164" t="s">
        <v>1445</v>
      </c>
      <c r="Q12" s="164" t="s">
        <v>1446</v>
      </c>
      <c r="R12" s="164" t="s">
        <v>1447</v>
      </c>
      <c r="S12" s="164" t="s">
        <v>1448</v>
      </c>
      <c r="T12" s="122"/>
      <c r="U12" s="122"/>
      <c r="V12" s="122"/>
      <c r="W12" s="122"/>
      <c r="X12" s="122"/>
      <c r="Y12" s="122"/>
      <c r="Z12" s="122"/>
      <c r="AA12" s="122"/>
    </row>
    <row r="13" ht="255.0" customHeight="1">
      <c r="A13" s="136">
        <v>45664.0</v>
      </c>
      <c r="B13" s="128" t="s">
        <v>285</v>
      </c>
      <c r="C13" s="134" t="s">
        <v>0</v>
      </c>
      <c r="D13" s="128" t="s">
        <v>276</v>
      </c>
      <c r="E13" s="130" t="s">
        <v>1449</v>
      </c>
      <c r="F13" s="128" t="s">
        <v>267</v>
      </c>
      <c r="G13" s="232" t="s">
        <v>543</v>
      </c>
      <c r="H13" s="293" t="s">
        <v>1450</v>
      </c>
      <c r="I13" s="164" t="s">
        <v>1451</v>
      </c>
      <c r="J13" s="294" t="s">
        <v>1452</v>
      </c>
      <c r="K13" s="164" t="s">
        <v>1453</v>
      </c>
      <c r="L13" s="164" t="s">
        <v>1454</v>
      </c>
      <c r="M13" s="164" t="s">
        <v>1455</v>
      </c>
      <c r="N13" s="164" t="s">
        <v>1456</v>
      </c>
      <c r="O13" s="164" t="s">
        <v>1457</v>
      </c>
      <c r="P13" s="164" t="s">
        <v>1458</v>
      </c>
      <c r="Q13" s="164" t="s">
        <v>1459</v>
      </c>
      <c r="R13" s="164" t="s">
        <v>1460</v>
      </c>
      <c r="S13" s="164" t="s">
        <v>1461</v>
      </c>
      <c r="T13" s="122"/>
      <c r="U13" s="122"/>
      <c r="V13" s="122"/>
      <c r="W13" s="122"/>
      <c r="X13" s="122"/>
      <c r="Y13" s="122"/>
      <c r="Z13" s="122"/>
      <c r="AA13" s="122"/>
    </row>
    <row r="14">
      <c r="A14" s="154"/>
      <c r="B14" s="152"/>
      <c r="C14" s="152"/>
      <c r="D14" s="152"/>
      <c r="E14" s="151"/>
      <c r="F14" s="152"/>
      <c r="G14" s="152"/>
      <c r="H14" s="122"/>
      <c r="I14" s="122"/>
      <c r="J14" s="122"/>
      <c r="K14" s="269"/>
      <c r="L14" s="122"/>
      <c r="M14" s="122"/>
      <c r="N14" s="122"/>
      <c r="O14" s="122"/>
      <c r="P14" s="122"/>
      <c r="Q14" s="122"/>
      <c r="R14" s="122"/>
      <c r="S14" s="122"/>
      <c r="T14" s="122"/>
      <c r="U14" s="122"/>
      <c r="V14" s="122"/>
      <c r="W14" s="122"/>
      <c r="X14" s="122"/>
      <c r="Y14" s="122"/>
      <c r="Z14" s="122"/>
      <c r="AA14" s="122"/>
    </row>
    <row r="15">
      <c r="A15" s="154"/>
      <c r="B15" s="152"/>
      <c r="C15" s="152"/>
      <c r="D15" s="152"/>
      <c r="E15" s="151"/>
      <c r="F15" s="152"/>
      <c r="G15" s="152"/>
      <c r="H15" s="122"/>
      <c r="I15" s="122"/>
      <c r="J15" s="122"/>
      <c r="K15" s="122"/>
      <c r="L15" s="122"/>
      <c r="M15" s="122"/>
      <c r="N15" s="122"/>
      <c r="O15" s="122"/>
      <c r="P15" s="122"/>
      <c r="Q15" s="122"/>
      <c r="R15" s="122"/>
      <c r="S15" s="122"/>
      <c r="T15" s="122"/>
      <c r="U15" s="122"/>
      <c r="V15" s="122"/>
      <c r="W15" s="122"/>
      <c r="X15" s="122"/>
      <c r="Y15" s="122"/>
      <c r="Z15" s="122"/>
      <c r="AA15" s="122"/>
    </row>
    <row r="16">
      <c r="A16" s="154"/>
      <c r="B16" s="152"/>
      <c r="C16" s="152"/>
      <c r="D16" s="152"/>
      <c r="E16" s="151"/>
      <c r="F16" s="152"/>
      <c r="G16" s="152"/>
      <c r="H16" s="122"/>
      <c r="I16" s="122"/>
      <c r="J16" s="122"/>
      <c r="K16" s="122"/>
      <c r="L16" s="122"/>
      <c r="M16" s="122"/>
      <c r="N16" s="122"/>
      <c r="O16" s="122"/>
      <c r="P16" s="122"/>
      <c r="Q16" s="122"/>
      <c r="R16" s="122"/>
      <c r="S16" s="122"/>
      <c r="T16" s="122"/>
      <c r="U16" s="122"/>
      <c r="V16" s="122"/>
      <c r="W16" s="122"/>
      <c r="X16" s="122"/>
      <c r="Y16" s="122"/>
      <c r="Z16" s="122"/>
      <c r="AA16" s="122"/>
    </row>
    <row r="17">
      <c r="A17" s="154"/>
      <c r="B17" s="152"/>
      <c r="C17" s="152"/>
      <c r="D17" s="152"/>
      <c r="E17" s="151"/>
      <c r="F17" s="152"/>
      <c r="G17" s="152"/>
      <c r="H17" s="122"/>
      <c r="I17" s="122"/>
      <c r="J17" s="122"/>
      <c r="K17" s="122"/>
      <c r="L17" s="122"/>
      <c r="M17" s="122"/>
      <c r="N17" s="122"/>
      <c r="O17" s="122"/>
      <c r="P17" s="122"/>
      <c r="Q17" s="122"/>
      <c r="R17" s="122"/>
      <c r="S17" s="122"/>
      <c r="T17" s="122"/>
      <c r="U17" s="122"/>
      <c r="V17" s="122"/>
      <c r="W17" s="122"/>
      <c r="X17" s="122"/>
      <c r="Y17" s="122"/>
      <c r="Z17" s="122"/>
      <c r="AA17" s="122"/>
    </row>
    <row r="18">
      <c r="A18" s="154"/>
      <c r="B18" s="152"/>
      <c r="C18" s="152"/>
      <c r="D18" s="152"/>
      <c r="E18" s="151"/>
      <c r="F18" s="152"/>
      <c r="G18" s="152"/>
      <c r="H18" s="122"/>
      <c r="I18" s="122"/>
      <c r="J18" s="122"/>
      <c r="K18" s="122"/>
      <c r="L18" s="122"/>
      <c r="M18" s="122"/>
      <c r="N18" s="122"/>
      <c r="O18" s="122"/>
      <c r="P18" s="122"/>
      <c r="Q18" s="122"/>
      <c r="R18" s="122"/>
      <c r="S18" s="122"/>
      <c r="T18" s="122"/>
      <c r="U18" s="122"/>
      <c r="V18" s="122"/>
      <c r="W18" s="122"/>
      <c r="X18" s="122"/>
      <c r="Y18" s="122"/>
      <c r="Z18" s="122"/>
      <c r="AA18" s="122"/>
    </row>
    <row r="19">
      <c r="A19" s="154"/>
      <c r="B19" s="152"/>
      <c r="C19" s="152"/>
      <c r="D19" s="152"/>
      <c r="E19" s="151"/>
      <c r="F19" s="152"/>
      <c r="G19" s="152"/>
      <c r="H19" s="122"/>
      <c r="I19" s="122"/>
      <c r="J19" s="122"/>
      <c r="K19" s="122"/>
      <c r="L19" s="122"/>
      <c r="M19" s="122"/>
      <c r="N19" s="122"/>
      <c r="O19" s="122"/>
      <c r="P19" s="122"/>
      <c r="Q19" s="122"/>
      <c r="R19" s="122"/>
      <c r="S19" s="122"/>
      <c r="T19" s="122"/>
      <c r="U19" s="122"/>
      <c r="V19" s="122"/>
      <c r="W19" s="122"/>
      <c r="X19" s="122"/>
      <c r="Y19" s="122"/>
      <c r="Z19" s="122"/>
      <c r="AA19" s="122"/>
    </row>
    <row r="20">
      <c r="A20" s="154"/>
      <c r="B20" s="152"/>
      <c r="C20" s="152"/>
      <c r="D20" s="152"/>
      <c r="E20" s="151"/>
      <c r="F20" s="152"/>
      <c r="G20" s="152"/>
      <c r="H20" s="122"/>
      <c r="I20" s="122"/>
      <c r="J20" s="122"/>
      <c r="K20" s="122"/>
      <c r="L20" s="122"/>
      <c r="M20" s="122"/>
      <c r="N20" s="122"/>
      <c r="O20" s="122"/>
      <c r="P20" s="122"/>
      <c r="Q20" s="122"/>
      <c r="R20" s="122"/>
      <c r="S20" s="122"/>
      <c r="T20" s="122"/>
      <c r="U20" s="122"/>
      <c r="V20" s="122"/>
      <c r="W20" s="122"/>
      <c r="X20" s="122"/>
      <c r="Y20" s="122"/>
      <c r="Z20" s="122"/>
      <c r="AA20" s="122"/>
    </row>
    <row r="21" ht="15.75" customHeight="1">
      <c r="A21" s="154"/>
      <c r="B21" s="152"/>
      <c r="C21" s="152"/>
      <c r="D21" s="152"/>
      <c r="E21" s="151"/>
      <c r="F21" s="152"/>
      <c r="G21" s="152"/>
      <c r="H21" s="122"/>
      <c r="I21" s="122"/>
      <c r="J21" s="122"/>
      <c r="K21" s="122"/>
      <c r="L21" s="122"/>
      <c r="M21" s="122"/>
      <c r="N21" s="122"/>
      <c r="O21" s="122"/>
      <c r="P21" s="122"/>
      <c r="Q21" s="122"/>
      <c r="R21" s="122"/>
      <c r="S21" s="122"/>
      <c r="T21" s="122"/>
      <c r="U21" s="122"/>
      <c r="V21" s="122"/>
      <c r="W21" s="122"/>
      <c r="X21" s="122"/>
      <c r="Y21" s="122"/>
      <c r="Z21" s="122"/>
      <c r="AA21" s="122"/>
    </row>
    <row r="22" ht="15.75" customHeight="1">
      <c r="A22" s="154"/>
      <c r="B22" s="152"/>
      <c r="C22" s="152"/>
      <c r="D22" s="152"/>
      <c r="E22" s="151"/>
      <c r="F22" s="152"/>
      <c r="G22" s="152"/>
      <c r="H22" s="122"/>
      <c r="I22" s="122"/>
      <c r="J22" s="122"/>
      <c r="K22" s="122"/>
      <c r="L22" s="122"/>
      <c r="M22" s="122"/>
      <c r="N22" s="122"/>
      <c r="O22" s="122"/>
      <c r="P22" s="122"/>
      <c r="Q22" s="122"/>
      <c r="R22" s="122"/>
      <c r="S22" s="122"/>
      <c r="T22" s="122"/>
      <c r="U22" s="122"/>
      <c r="V22" s="122"/>
      <c r="W22" s="122"/>
      <c r="X22" s="122"/>
      <c r="Y22" s="122"/>
      <c r="Z22" s="122"/>
      <c r="AA22" s="122"/>
    </row>
    <row r="23" ht="15.75" customHeight="1">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row>
    <row r="24" ht="15.75" customHeight="1">
      <c r="A24" s="154"/>
      <c r="B24" s="152"/>
      <c r="C24" s="152"/>
      <c r="D24" s="152"/>
      <c r="E24" s="151"/>
      <c r="F24" s="152"/>
      <c r="G24" s="152"/>
      <c r="H24" s="122"/>
      <c r="I24" s="122"/>
      <c r="J24" s="122"/>
      <c r="K24" s="122"/>
      <c r="L24" s="122"/>
      <c r="M24" s="122"/>
      <c r="N24" s="122"/>
      <c r="O24" s="122"/>
      <c r="P24" s="122"/>
      <c r="Q24" s="122"/>
      <c r="R24" s="122"/>
      <c r="S24" s="122"/>
      <c r="T24" s="122"/>
      <c r="U24" s="122"/>
      <c r="V24" s="122"/>
      <c r="W24" s="122"/>
      <c r="X24" s="122"/>
      <c r="Y24" s="122"/>
      <c r="Z24" s="122"/>
      <c r="AA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row>
    <row r="220" ht="15.75" customHeight="1">
      <c r="A220" s="154"/>
      <c r="B220" s="152"/>
      <c r="C220" s="152"/>
      <c r="D220" s="152"/>
      <c r="E220" s="151"/>
      <c r="F220" s="152"/>
      <c r="G220" s="152"/>
      <c r="H220" s="122"/>
      <c r="I220" s="122"/>
      <c r="J220" s="122"/>
      <c r="K220" s="122"/>
      <c r="L220" s="122"/>
      <c r="M220" s="122"/>
      <c r="N220" s="122"/>
      <c r="O220" s="122"/>
      <c r="P220" s="122"/>
      <c r="Q220" s="122"/>
      <c r="R220" s="122"/>
      <c r="S220" s="122"/>
      <c r="T220" s="122"/>
      <c r="U220" s="122"/>
      <c r="V220" s="122"/>
      <c r="W220" s="122"/>
      <c r="X220" s="122"/>
      <c r="Y220" s="122"/>
      <c r="Z220" s="122"/>
      <c r="AA220" s="12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G$13"/>
  <mergeCells count="1">
    <mergeCell ref="A1:E9"/>
  </mergeCells>
  <hyperlinks>
    <hyperlink r:id="rId4" ref="G12"/>
    <hyperlink r:id="rId5" ref="G13"/>
  </hyperlinks>
  <printOptions/>
  <pageMargins bottom="0.75" footer="0.0" header="0.0" left="0.7" right="0.7" top="0.75"/>
  <pageSetup orientation="landscape"/>
  <drawing r:id="rId6"/>
  <legacyDrawing r:id="rId7"/>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9.86"/>
    <col customWidth="1" min="7" max="7" width="22.29"/>
    <col customWidth="1" min="8" max="13" width="59.14"/>
    <col customWidth="1" hidden="1" min="14" max="15" width="59.14"/>
    <col customWidth="1" min="16" max="16" width="59.14"/>
    <col customWidth="1" hidden="1" min="17" max="18" width="59.14"/>
    <col customWidth="1" min="19" max="19" width="71.29"/>
    <col customWidth="1" min="20" max="27" width="11.43"/>
  </cols>
  <sheetData>
    <row r="1">
      <c r="A1" s="110"/>
      <c r="F1" s="110"/>
      <c r="G1" s="111"/>
      <c r="H1" s="111"/>
      <c r="I1" s="111"/>
      <c r="J1" s="111"/>
      <c r="K1" s="111"/>
      <c r="L1" s="111"/>
      <c r="M1" s="111"/>
      <c r="N1" s="111"/>
      <c r="O1" s="111"/>
      <c r="P1" s="111"/>
      <c r="Q1" s="111"/>
      <c r="R1" s="111"/>
      <c r="S1" s="36"/>
      <c r="T1" s="36"/>
      <c r="U1" s="36"/>
      <c r="V1" s="36"/>
      <c r="W1" s="36"/>
      <c r="X1" s="36"/>
      <c r="Y1" s="36"/>
      <c r="Z1" s="36"/>
      <c r="AA1" s="36"/>
    </row>
    <row r="2">
      <c r="F2" s="110"/>
      <c r="G2" s="111"/>
      <c r="H2" s="111"/>
      <c r="I2" s="111"/>
      <c r="J2" s="111"/>
      <c r="K2" s="111"/>
      <c r="L2" s="111"/>
      <c r="M2" s="111"/>
      <c r="N2" s="111"/>
      <c r="O2" s="111"/>
      <c r="P2" s="111"/>
      <c r="Q2" s="111"/>
      <c r="R2" s="111"/>
      <c r="S2" s="36"/>
      <c r="T2" s="36"/>
      <c r="U2" s="36"/>
      <c r="V2" s="36"/>
      <c r="W2" s="36"/>
      <c r="X2" s="36"/>
      <c r="Y2" s="36"/>
      <c r="Z2" s="36"/>
      <c r="AA2" s="36"/>
    </row>
    <row r="3">
      <c r="F3" s="110"/>
      <c r="G3" s="111"/>
      <c r="H3" s="111"/>
      <c r="I3" s="111"/>
      <c r="J3" s="111"/>
      <c r="K3" s="111"/>
      <c r="L3" s="111"/>
      <c r="M3" s="111"/>
      <c r="N3" s="111"/>
      <c r="O3" s="111"/>
      <c r="P3" s="111"/>
      <c r="Q3" s="111"/>
      <c r="R3" s="111"/>
      <c r="S3" s="36"/>
      <c r="T3" s="36"/>
      <c r="U3" s="36"/>
      <c r="V3" s="36"/>
      <c r="W3" s="36"/>
      <c r="X3" s="36"/>
      <c r="Y3" s="36"/>
      <c r="Z3" s="36"/>
      <c r="AA3" s="36"/>
    </row>
    <row r="4">
      <c r="F4" s="110"/>
      <c r="G4" s="111"/>
      <c r="H4" s="111"/>
      <c r="I4" s="111"/>
      <c r="J4" s="111"/>
      <c r="K4" s="111"/>
      <c r="L4" s="111"/>
      <c r="M4" s="111"/>
      <c r="N4" s="111"/>
      <c r="O4" s="111"/>
      <c r="P4" s="111"/>
      <c r="Q4" s="111"/>
      <c r="R4" s="111"/>
      <c r="S4" s="36"/>
      <c r="T4" s="36"/>
      <c r="U4" s="36"/>
      <c r="V4" s="36"/>
      <c r="W4" s="36"/>
      <c r="X4" s="36"/>
      <c r="Y4" s="36"/>
      <c r="Z4" s="36"/>
      <c r="AA4" s="36"/>
    </row>
    <row r="5">
      <c r="F5" s="110"/>
      <c r="G5" s="111"/>
      <c r="H5" s="111"/>
      <c r="I5" s="111"/>
      <c r="J5" s="111"/>
      <c r="K5" s="111"/>
      <c r="L5" s="111"/>
      <c r="M5" s="111"/>
      <c r="N5" s="111"/>
      <c r="O5" s="111"/>
      <c r="P5" s="111"/>
      <c r="Q5" s="111"/>
      <c r="R5" s="111"/>
      <c r="S5" s="36"/>
      <c r="T5" s="36"/>
      <c r="U5" s="36"/>
      <c r="V5" s="36"/>
      <c r="W5" s="36"/>
      <c r="X5" s="36"/>
      <c r="Y5" s="36"/>
      <c r="Z5" s="36"/>
      <c r="AA5" s="36"/>
    </row>
    <row r="6">
      <c r="F6" s="110"/>
      <c r="G6" s="111"/>
      <c r="H6" s="111"/>
      <c r="I6" s="111"/>
      <c r="J6" s="111"/>
      <c r="K6" s="111"/>
      <c r="L6" s="111"/>
      <c r="M6" s="111"/>
      <c r="N6" s="111"/>
      <c r="O6" s="111"/>
      <c r="P6" s="111"/>
      <c r="Q6" s="111"/>
      <c r="R6" s="111"/>
      <c r="S6" s="36"/>
      <c r="T6" s="36"/>
      <c r="U6" s="36"/>
      <c r="V6" s="36"/>
      <c r="W6" s="36"/>
      <c r="X6" s="36"/>
      <c r="Y6" s="36"/>
      <c r="Z6" s="36"/>
      <c r="AA6" s="36"/>
    </row>
    <row r="7">
      <c r="F7" s="112"/>
      <c r="G7" s="113"/>
      <c r="H7" s="113"/>
      <c r="I7" s="113"/>
      <c r="J7" s="113"/>
      <c r="K7" s="113"/>
      <c r="L7" s="113"/>
      <c r="M7" s="113"/>
      <c r="N7" s="113"/>
      <c r="O7" s="113"/>
      <c r="P7" s="113"/>
      <c r="Q7" s="113"/>
      <c r="R7" s="113"/>
      <c r="S7" s="36"/>
      <c r="T7" s="36"/>
      <c r="U7" s="36"/>
      <c r="V7" s="36"/>
      <c r="W7" s="36"/>
      <c r="X7" s="36"/>
      <c r="Y7" s="36"/>
      <c r="Z7" s="36"/>
      <c r="AA7" s="36"/>
    </row>
    <row r="8">
      <c r="F8" s="114"/>
      <c r="G8" s="115"/>
      <c r="H8" s="115"/>
      <c r="I8" s="115"/>
      <c r="J8" s="115"/>
      <c r="K8" s="115"/>
      <c r="L8" s="115"/>
      <c r="M8" s="115"/>
      <c r="N8" s="115"/>
      <c r="O8" s="115"/>
      <c r="P8" s="115"/>
      <c r="Q8" s="115"/>
      <c r="R8" s="115"/>
      <c r="S8" s="36"/>
      <c r="T8" s="36"/>
      <c r="U8" s="36"/>
      <c r="V8" s="36"/>
      <c r="W8" s="36"/>
      <c r="X8" s="36"/>
      <c r="Y8" s="36"/>
      <c r="Z8" s="36"/>
      <c r="AA8" s="36"/>
    </row>
    <row r="9">
      <c r="F9" s="116"/>
      <c r="G9" s="117"/>
      <c r="H9" s="117"/>
      <c r="I9" s="117"/>
      <c r="J9" s="117"/>
      <c r="K9" s="117"/>
      <c r="L9" s="117"/>
      <c r="M9" s="117"/>
      <c r="N9" s="117"/>
      <c r="O9" s="117"/>
      <c r="P9" s="117"/>
      <c r="Q9" s="117"/>
      <c r="R9" s="117"/>
      <c r="S9" s="36"/>
      <c r="T9" s="36"/>
      <c r="U9" s="36"/>
      <c r="V9" s="36"/>
      <c r="W9" s="36"/>
      <c r="X9" s="36"/>
      <c r="Y9" s="36"/>
      <c r="Z9" s="36"/>
      <c r="AA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row>
    <row r="11">
      <c r="A11" s="203" t="s">
        <v>221</v>
      </c>
      <c r="B11" s="156" t="s">
        <v>222</v>
      </c>
      <c r="C11" s="156" t="s">
        <v>223</v>
      </c>
      <c r="D11" s="156" t="s">
        <v>224</v>
      </c>
      <c r="E11" s="159" t="s">
        <v>225</v>
      </c>
      <c r="F11" s="159" t="s">
        <v>226</v>
      </c>
      <c r="G11" s="159"/>
      <c r="H11" s="159" t="s">
        <v>316</v>
      </c>
      <c r="I11" s="159" t="s">
        <v>228</v>
      </c>
      <c r="J11" s="159" t="s">
        <v>229</v>
      </c>
      <c r="K11" s="295"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row>
    <row r="12" ht="300.0" customHeight="1">
      <c r="A12" s="296">
        <v>45384.0</v>
      </c>
      <c r="B12" s="128" t="s">
        <v>253</v>
      </c>
      <c r="C12" s="134" t="s">
        <v>0</v>
      </c>
      <c r="D12" s="128" t="s">
        <v>240</v>
      </c>
      <c r="E12" s="130" t="s">
        <v>1462</v>
      </c>
      <c r="F12" s="128" t="s">
        <v>244</v>
      </c>
      <c r="G12" s="227" t="s">
        <v>543</v>
      </c>
      <c r="H12" s="228" t="s">
        <v>1463</v>
      </c>
      <c r="I12" s="241" t="s">
        <v>1464</v>
      </c>
      <c r="J12" s="265" t="s">
        <v>1465</v>
      </c>
      <c r="K12" s="265" t="s">
        <v>1466</v>
      </c>
      <c r="L12" s="164" t="s">
        <v>1467</v>
      </c>
      <c r="M12" s="164" t="s">
        <v>1468</v>
      </c>
      <c r="N12" s="164" t="s">
        <v>1469</v>
      </c>
      <c r="O12" s="164" t="s">
        <v>1470</v>
      </c>
      <c r="P12" s="164" t="s">
        <v>1471</v>
      </c>
      <c r="Q12" s="164" t="s">
        <v>1472</v>
      </c>
      <c r="R12" s="164" t="s">
        <v>1473</v>
      </c>
      <c r="S12" s="164" t="s">
        <v>1474</v>
      </c>
      <c r="T12" s="122"/>
      <c r="U12" s="122"/>
      <c r="V12" s="122"/>
      <c r="W12" s="122"/>
      <c r="X12" s="122"/>
      <c r="Y12" s="122"/>
      <c r="Z12" s="122"/>
      <c r="AA12" s="122"/>
    </row>
    <row r="13" ht="328.5" customHeight="1">
      <c r="A13" s="135" t="s">
        <v>163</v>
      </c>
      <c r="B13" s="128" t="s">
        <v>275</v>
      </c>
      <c r="C13" s="134" t="s">
        <v>0</v>
      </c>
      <c r="D13" s="128" t="s">
        <v>276</v>
      </c>
      <c r="E13" s="130" t="s">
        <v>1475</v>
      </c>
      <c r="F13" s="128" t="s">
        <v>267</v>
      </c>
      <c r="G13" s="232" t="s">
        <v>543</v>
      </c>
      <c r="H13" s="241" t="s">
        <v>1476</v>
      </c>
      <c r="I13" s="241" t="s">
        <v>1477</v>
      </c>
      <c r="J13" s="264" t="s">
        <v>1478</v>
      </c>
      <c r="K13" s="265" t="s">
        <v>1479</v>
      </c>
      <c r="L13" s="164" t="s">
        <v>1480</v>
      </c>
      <c r="M13" s="164" t="s">
        <v>1481</v>
      </c>
      <c r="N13" s="164" t="s">
        <v>1482</v>
      </c>
      <c r="O13" s="164" t="s">
        <v>1483</v>
      </c>
      <c r="P13" s="164" t="s">
        <v>1484</v>
      </c>
      <c r="Q13" s="164" t="s">
        <v>1485</v>
      </c>
      <c r="R13" s="164" t="s">
        <v>1486</v>
      </c>
      <c r="S13" s="164" t="s">
        <v>1487</v>
      </c>
      <c r="T13" s="122"/>
      <c r="U13" s="122"/>
      <c r="V13" s="122"/>
      <c r="W13" s="122"/>
      <c r="X13" s="122"/>
      <c r="Y13" s="122"/>
      <c r="Z13" s="122"/>
      <c r="AA13" s="122"/>
    </row>
    <row r="14" ht="268.5" customHeight="1">
      <c r="A14" s="135" t="s">
        <v>168</v>
      </c>
      <c r="B14" s="128" t="s">
        <v>275</v>
      </c>
      <c r="C14" s="134" t="s">
        <v>0</v>
      </c>
      <c r="D14" s="128" t="s">
        <v>276</v>
      </c>
      <c r="E14" s="130" t="s">
        <v>1488</v>
      </c>
      <c r="F14" s="128" t="s">
        <v>242</v>
      </c>
      <c r="G14" s="232" t="s">
        <v>543</v>
      </c>
      <c r="H14" s="228" t="s">
        <v>1489</v>
      </c>
      <c r="I14" s="228" t="s">
        <v>1190</v>
      </c>
      <c r="J14" s="297" t="s">
        <v>1490</v>
      </c>
      <c r="K14" s="228" t="s">
        <v>1491</v>
      </c>
      <c r="L14" s="164" t="s">
        <v>1492</v>
      </c>
      <c r="M14" s="164" t="s">
        <v>1493</v>
      </c>
      <c r="N14" s="164" t="s">
        <v>1494</v>
      </c>
      <c r="O14" s="164" t="s">
        <v>1495</v>
      </c>
      <c r="P14" s="164" t="s">
        <v>1496</v>
      </c>
      <c r="Q14" s="164" t="s">
        <v>1497</v>
      </c>
      <c r="R14" s="164" t="s">
        <v>1498</v>
      </c>
      <c r="S14" s="164" t="s">
        <v>1499</v>
      </c>
      <c r="T14" s="122"/>
      <c r="U14" s="122"/>
      <c r="V14" s="122"/>
      <c r="W14" s="122"/>
      <c r="X14" s="122"/>
      <c r="Y14" s="122"/>
      <c r="Z14" s="122"/>
      <c r="AA14" s="122"/>
    </row>
    <row r="15" ht="267.75" customHeight="1">
      <c r="A15" s="135" t="s">
        <v>186</v>
      </c>
      <c r="B15" s="128" t="s">
        <v>285</v>
      </c>
      <c r="C15" s="134" t="s">
        <v>0</v>
      </c>
      <c r="D15" s="128" t="s">
        <v>276</v>
      </c>
      <c r="E15" s="130" t="s">
        <v>1500</v>
      </c>
      <c r="F15" s="128" t="s">
        <v>267</v>
      </c>
      <c r="G15" s="232" t="s">
        <v>543</v>
      </c>
      <c r="H15" s="228" t="s">
        <v>1501</v>
      </c>
      <c r="I15" s="228" t="s">
        <v>1502</v>
      </c>
      <c r="J15" s="265" t="s">
        <v>1503</v>
      </c>
      <c r="K15" s="265" t="s">
        <v>1504</v>
      </c>
      <c r="L15" s="164" t="s">
        <v>1505</v>
      </c>
      <c r="M15" s="164" t="s">
        <v>1506</v>
      </c>
      <c r="N15" s="164" t="s">
        <v>1507</v>
      </c>
      <c r="O15" s="164" t="s">
        <v>1508</v>
      </c>
      <c r="P15" s="164" t="s">
        <v>1509</v>
      </c>
      <c r="Q15" s="164" t="s">
        <v>1510</v>
      </c>
      <c r="R15" s="164" t="s">
        <v>1511</v>
      </c>
      <c r="S15" s="164" t="s">
        <v>1512</v>
      </c>
      <c r="T15" s="122"/>
      <c r="U15" s="122"/>
      <c r="V15" s="122"/>
      <c r="W15" s="122"/>
      <c r="X15" s="122"/>
      <c r="Y15" s="122"/>
      <c r="Z15" s="122"/>
      <c r="AA15" s="122"/>
    </row>
    <row r="16">
      <c r="A16" s="154"/>
      <c r="B16" s="152"/>
      <c r="C16" s="152"/>
      <c r="D16" s="152"/>
      <c r="E16" s="151"/>
      <c r="F16" s="152"/>
      <c r="G16" s="152"/>
      <c r="H16" s="122"/>
      <c r="I16" s="122"/>
      <c r="J16" s="122"/>
      <c r="K16" s="164"/>
      <c r="L16" s="164"/>
      <c r="M16" s="164"/>
      <c r="N16" s="164"/>
      <c r="O16" s="164"/>
      <c r="P16" s="164"/>
      <c r="Q16" s="164"/>
      <c r="R16" s="164"/>
      <c r="S16" s="164"/>
      <c r="T16" s="122"/>
      <c r="U16" s="122"/>
      <c r="V16" s="122"/>
      <c r="W16" s="122"/>
      <c r="X16" s="122"/>
      <c r="Y16" s="122"/>
      <c r="Z16" s="122"/>
      <c r="AA16" s="122"/>
    </row>
    <row r="17">
      <c r="A17" s="154"/>
      <c r="B17" s="152"/>
      <c r="C17" s="152"/>
      <c r="D17" s="152"/>
      <c r="E17" s="151"/>
      <c r="F17" s="152"/>
      <c r="G17" s="152"/>
      <c r="H17" s="122"/>
      <c r="I17" s="122"/>
      <c r="J17" s="122"/>
      <c r="K17" s="164"/>
      <c r="L17" s="164"/>
      <c r="M17" s="164"/>
      <c r="N17" s="164"/>
      <c r="O17" s="164"/>
      <c r="P17" s="164"/>
      <c r="Q17" s="164"/>
      <c r="R17" s="164"/>
      <c r="S17" s="164"/>
      <c r="T17" s="122"/>
      <c r="U17" s="122"/>
      <c r="V17" s="122"/>
      <c r="W17" s="122"/>
      <c r="X17" s="122"/>
      <c r="Y17" s="122"/>
      <c r="Z17" s="122"/>
      <c r="AA17" s="122"/>
    </row>
    <row r="18">
      <c r="A18" s="198" t="s">
        <v>411</v>
      </c>
      <c r="B18" s="199"/>
      <c r="C18" s="200"/>
      <c r="D18" s="201"/>
      <c r="E18" s="201"/>
      <c r="F18" s="201"/>
      <c r="G18" s="201"/>
      <c r="H18" s="201"/>
      <c r="I18" s="201"/>
      <c r="J18" s="201"/>
      <c r="K18" s="298"/>
      <c r="L18" s="298"/>
      <c r="M18" s="298"/>
      <c r="N18" s="298"/>
      <c r="O18" s="298"/>
      <c r="P18" s="298"/>
      <c r="Q18" s="298"/>
      <c r="R18" s="298"/>
      <c r="S18" s="298"/>
      <c r="T18" s="126"/>
      <c r="U18" s="126"/>
      <c r="V18" s="126"/>
      <c r="W18" s="126"/>
      <c r="X18" s="126"/>
      <c r="Y18" s="126"/>
      <c r="Z18" s="126"/>
      <c r="AA18" s="126"/>
    </row>
    <row r="19">
      <c r="A19" s="203" t="s">
        <v>221</v>
      </c>
      <c r="B19" s="156" t="s">
        <v>413</v>
      </c>
      <c r="C19" s="156" t="s">
        <v>223</v>
      </c>
      <c r="D19" s="159" t="s">
        <v>314</v>
      </c>
      <c r="E19" s="159" t="s">
        <v>225</v>
      </c>
      <c r="F19" s="159" t="s">
        <v>226</v>
      </c>
      <c r="G19" s="159"/>
      <c r="H19" s="159" t="s">
        <v>316</v>
      </c>
      <c r="I19" s="159" t="s">
        <v>228</v>
      </c>
      <c r="J19" s="159" t="s">
        <v>229</v>
      </c>
      <c r="K19" s="159" t="s">
        <v>230</v>
      </c>
      <c r="L19" s="159" t="s">
        <v>231</v>
      </c>
      <c r="M19" s="159" t="s">
        <v>317</v>
      </c>
      <c r="N19" s="159" t="s">
        <v>233</v>
      </c>
      <c r="O19" s="159" t="s">
        <v>234</v>
      </c>
      <c r="P19" s="159" t="s">
        <v>235</v>
      </c>
      <c r="Q19" s="159" t="s">
        <v>236</v>
      </c>
      <c r="R19" s="159" t="s">
        <v>237</v>
      </c>
      <c r="S19" s="159" t="s">
        <v>238</v>
      </c>
      <c r="T19" s="204"/>
      <c r="U19" s="126"/>
      <c r="V19" s="126"/>
      <c r="W19" s="126"/>
      <c r="X19" s="126"/>
      <c r="Y19" s="126"/>
      <c r="Z19" s="126"/>
      <c r="AA19" s="126"/>
    </row>
    <row r="20">
      <c r="A20" s="160" t="s">
        <v>1513</v>
      </c>
      <c r="B20" s="134" t="s">
        <v>439</v>
      </c>
      <c r="C20" s="134" t="s">
        <v>326</v>
      </c>
      <c r="D20" s="134" t="s">
        <v>416</v>
      </c>
      <c r="E20" s="130" t="s">
        <v>442</v>
      </c>
      <c r="F20" s="134" t="s">
        <v>267</v>
      </c>
      <c r="G20" s="232" t="s">
        <v>543</v>
      </c>
      <c r="H20" s="229" t="s">
        <v>1514</v>
      </c>
      <c r="I20" s="228" t="s">
        <v>1515</v>
      </c>
      <c r="J20" s="265" t="s">
        <v>1516</v>
      </c>
      <c r="K20" s="299" t="s">
        <v>1517</v>
      </c>
      <c r="L20" s="164" t="s">
        <v>1518</v>
      </c>
      <c r="M20" s="164" t="s">
        <v>1519</v>
      </c>
      <c r="N20" s="164" t="s">
        <v>1520</v>
      </c>
      <c r="O20" s="164" t="s">
        <v>1521</v>
      </c>
      <c r="P20" s="164" t="s">
        <v>1522</v>
      </c>
      <c r="Q20" s="164" t="s">
        <v>1523</v>
      </c>
      <c r="R20" s="164" t="s">
        <v>1524</v>
      </c>
      <c r="S20" s="164" t="s">
        <v>1525</v>
      </c>
      <c r="T20" s="122"/>
      <c r="U20" s="122"/>
      <c r="V20" s="122"/>
      <c r="W20" s="122"/>
      <c r="X20" s="122"/>
      <c r="Y20" s="122"/>
      <c r="Z20" s="122"/>
      <c r="AA20" s="122"/>
    </row>
    <row r="21">
      <c r="A21" s="154"/>
      <c r="B21" s="152"/>
      <c r="C21" s="152"/>
      <c r="D21" s="152"/>
      <c r="E21" s="151"/>
      <c r="F21" s="152"/>
      <c r="G21" s="152"/>
      <c r="H21" s="122"/>
      <c r="I21" s="122"/>
      <c r="J21" s="122"/>
      <c r="K21" s="122"/>
      <c r="L21" s="122"/>
      <c r="M21" s="122"/>
      <c r="N21" s="122"/>
      <c r="O21" s="122"/>
      <c r="P21" s="122"/>
      <c r="Q21" s="122"/>
      <c r="R21" s="122"/>
      <c r="S21" s="122"/>
      <c r="T21" s="122"/>
      <c r="U21" s="122"/>
      <c r="V21" s="122"/>
      <c r="W21" s="122"/>
      <c r="X21" s="122"/>
      <c r="Y21" s="122"/>
      <c r="Z21" s="122"/>
      <c r="AA21" s="122"/>
    </row>
    <row r="22" ht="15.75" customHeight="1">
      <c r="A22" s="154"/>
      <c r="B22" s="152"/>
      <c r="C22" s="152"/>
      <c r="D22" s="152"/>
      <c r="E22" s="151"/>
      <c r="F22" s="152"/>
      <c r="G22" s="152"/>
      <c r="H22" s="122"/>
      <c r="I22" s="122"/>
      <c r="J22" s="122"/>
      <c r="K22" s="122"/>
      <c r="L22" s="122"/>
      <c r="M22" s="122"/>
      <c r="N22" s="122"/>
      <c r="O22" s="122"/>
      <c r="P22" s="122"/>
      <c r="Q22" s="122"/>
      <c r="R22" s="122"/>
      <c r="S22" s="122"/>
      <c r="T22" s="122"/>
      <c r="U22" s="122"/>
      <c r="V22" s="122"/>
      <c r="W22" s="122"/>
      <c r="X22" s="122"/>
      <c r="Y22" s="122"/>
      <c r="Z22" s="122"/>
      <c r="AA22" s="122"/>
    </row>
    <row r="23" ht="15.75" customHeight="1">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row>
    <row r="24" ht="15.75" customHeight="1">
      <c r="A24" s="154"/>
      <c r="B24" s="152"/>
      <c r="C24" s="152"/>
      <c r="D24" s="152"/>
      <c r="E24" s="151"/>
      <c r="F24" s="152"/>
      <c r="G24" s="152"/>
      <c r="H24" s="122"/>
      <c r="I24" s="122"/>
      <c r="J24" s="122"/>
      <c r="K24" s="122"/>
      <c r="L24" s="122"/>
      <c r="M24" s="122"/>
      <c r="N24" s="122"/>
      <c r="O24" s="122"/>
      <c r="P24" s="122"/>
      <c r="Q24" s="122"/>
      <c r="R24" s="122"/>
      <c r="S24" s="122"/>
      <c r="T24" s="122"/>
      <c r="U24" s="122"/>
      <c r="V24" s="122"/>
      <c r="W24" s="122"/>
      <c r="X24" s="122"/>
      <c r="Y24" s="122"/>
      <c r="Z24" s="122"/>
      <c r="AA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row>
    <row r="220" ht="15.75" customHeight="1">
      <c r="A220" s="154"/>
      <c r="B220" s="152"/>
      <c r="C220" s="152"/>
      <c r="D220" s="152"/>
      <c r="E220" s="151"/>
      <c r="F220" s="152"/>
      <c r="G220" s="152"/>
      <c r="H220" s="122"/>
      <c r="I220" s="122"/>
      <c r="J220" s="122"/>
      <c r="K220" s="122"/>
      <c r="L220" s="122"/>
      <c r="M220" s="122"/>
      <c r="N220" s="122"/>
      <c r="O220" s="122"/>
      <c r="P220" s="122"/>
      <c r="Q220" s="122"/>
      <c r="R220" s="122"/>
      <c r="S220" s="122"/>
      <c r="T220" s="122"/>
      <c r="U220" s="122"/>
      <c r="V220" s="122"/>
      <c r="W220" s="122"/>
      <c r="X220" s="122"/>
      <c r="Y220" s="122"/>
      <c r="Z220" s="122"/>
      <c r="AA220" s="122"/>
    </row>
    <row r="221" ht="15.75" customHeight="1">
      <c r="A221" s="154"/>
      <c r="B221" s="152"/>
      <c r="C221" s="152"/>
      <c r="D221" s="152"/>
      <c r="E221" s="151"/>
      <c r="F221" s="152"/>
      <c r="G221" s="152"/>
      <c r="H221" s="122"/>
      <c r="I221" s="122"/>
      <c r="J221" s="122"/>
      <c r="K221" s="122"/>
      <c r="L221" s="122"/>
      <c r="M221" s="122"/>
      <c r="N221" s="122"/>
      <c r="O221" s="122"/>
      <c r="P221" s="122"/>
      <c r="Q221" s="122"/>
      <c r="R221" s="122"/>
      <c r="S221" s="122"/>
      <c r="T221" s="122"/>
      <c r="U221" s="122"/>
      <c r="V221" s="122"/>
      <c r="W221" s="122"/>
      <c r="X221" s="122"/>
      <c r="Y221" s="122"/>
      <c r="Z221" s="122"/>
      <c r="AA221" s="122"/>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autoFilter ref="$A$11:$G$15"/>
  <mergeCells count="1">
    <mergeCell ref="A1:E9"/>
  </mergeCells>
  <hyperlinks>
    <hyperlink r:id="rId4" ref="G12"/>
    <hyperlink r:id="rId5" ref="G13"/>
    <hyperlink r:id="rId6" ref="G14"/>
    <hyperlink r:id="rId7" ref="G15"/>
    <hyperlink r:id="rId8" ref="G20"/>
  </hyperlinks>
  <printOptions/>
  <pageMargins bottom="0.75" footer="0.0" header="0.0" left="0.7" right="0.7" top="0.75"/>
  <pageSetup orientation="landscape"/>
  <drawing r:id="rId9"/>
  <legacyDrawing r:id="rId10"/>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25.86"/>
    <col customWidth="1" min="7" max="7" width="22.29"/>
    <col customWidth="1" min="8" max="9" width="59.14"/>
    <col customWidth="1" min="10" max="10" width="81.86"/>
    <col customWidth="1" min="11" max="19" width="59.14"/>
    <col customWidth="1" min="20" max="28" width="11.43"/>
  </cols>
  <sheetData>
    <row r="1">
      <c r="A1" s="110"/>
      <c r="F1" s="110"/>
      <c r="G1" s="111"/>
      <c r="H1" s="111"/>
      <c r="I1" s="111"/>
      <c r="J1" s="111"/>
      <c r="K1" s="111"/>
      <c r="L1" s="111"/>
      <c r="M1" s="111"/>
      <c r="N1" s="111"/>
      <c r="O1" s="111"/>
      <c r="P1" s="111"/>
      <c r="Q1" s="111"/>
      <c r="R1" s="111"/>
      <c r="S1" s="36"/>
      <c r="T1" s="36"/>
      <c r="U1" s="36"/>
      <c r="V1" s="36"/>
      <c r="W1" s="36"/>
      <c r="X1" s="36"/>
      <c r="Y1" s="36"/>
      <c r="Z1" s="36"/>
      <c r="AA1" s="36"/>
      <c r="AB1" s="36"/>
    </row>
    <row r="2">
      <c r="F2" s="110"/>
      <c r="G2" s="111"/>
      <c r="H2" s="111"/>
      <c r="I2" s="111"/>
      <c r="J2" s="111"/>
      <c r="K2" s="111"/>
      <c r="L2" s="111"/>
      <c r="M2" s="111"/>
      <c r="N2" s="111"/>
      <c r="O2" s="111"/>
      <c r="P2" s="111"/>
      <c r="Q2" s="111"/>
      <c r="R2" s="111"/>
      <c r="S2" s="36"/>
      <c r="T2" s="36"/>
      <c r="U2" s="36"/>
      <c r="V2" s="36"/>
      <c r="W2" s="36"/>
      <c r="X2" s="36"/>
      <c r="Y2" s="36"/>
      <c r="Z2" s="36"/>
      <c r="AA2" s="36"/>
      <c r="AB2" s="36"/>
    </row>
    <row r="3">
      <c r="F3" s="110"/>
      <c r="G3" s="111"/>
      <c r="H3" s="111"/>
      <c r="I3" s="111"/>
      <c r="J3" s="111"/>
      <c r="K3" s="111"/>
      <c r="L3" s="111"/>
      <c r="M3" s="111"/>
      <c r="N3" s="111"/>
      <c r="O3" s="111"/>
      <c r="P3" s="111"/>
      <c r="Q3" s="111"/>
      <c r="R3" s="111"/>
      <c r="S3" s="36"/>
      <c r="T3" s="36"/>
      <c r="U3" s="36"/>
      <c r="V3" s="36"/>
      <c r="W3" s="36"/>
      <c r="X3" s="36"/>
      <c r="Y3" s="36"/>
      <c r="Z3" s="36"/>
      <c r="AA3" s="36"/>
      <c r="AB3" s="36"/>
    </row>
    <row r="4">
      <c r="F4" s="110"/>
      <c r="G4" s="111"/>
      <c r="H4" s="111"/>
      <c r="I4" s="111"/>
      <c r="J4" s="111"/>
      <c r="K4" s="111"/>
      <c r="L4" s="111"/>
      <c r="M4" s="111"/>
      <c r="N4" s="111"/>
      <c r="O4" s="111"/>
      <c r="P4" s="111"/>
      <c r="Q4" s="111"/>
      <c r="R4" s="111"/>
      <c r="S4" s="36"/>
      <c r="T4" s="36"/>
      <c r="U4" s="36"/>
      <c r="V4" s="36"/>
      <c r="W4" s="36"/>
      <c r="X4" s="36"/>
      <c r="Y4" s="36"/>
      <c r="Z4" s="36"/>
      <c r="AA4" s="36"/>
      <c r="AB4" s="36"/>
    </row>
    <row r="5">
      <c r="F5" s="110"/>
      <c r="G5" s="111"/>
      <c r="H5" s="111"/>
      <c r="I5" s="111"/>
      <c r="J5" s="111"/>
      <c r="K5" s="111"/>
      <c r="L5" s="111"/>
      <c r="M5" s="111"/>
      <c r="N5" s="111"/>
      <c r="O5" s="111"/>
      <c r="P5" s="111"/>
      <c r="Q5" s="111"/>
      <c r="R5" s="111"/>
      <c r="S5" s="36"/>
      <c r="T5" s="36"/>
      <c r="U5" s="36"/>
      <c r="V5" s="36"/>
      <c r="W5" s="36"/>
      <c r="X5" s="36"/>
      <c r="Y5" s="36"/>
      <c r="Z5" s="36"/>
      <c r="AA5" s="36"/>
      <c r="AB5" s="36"/>
    </row>
    <row r="6">
      <c r="F6" s="110"/>
      <c r="G6" s="111"/>
      <c r="H6" s="111"/>
      <c r="I6" s="111"/>
      <c r="J6" s="111"/>
      <c r="K6" s="111"/>
      <c r="L6" s="111"/>
      <c r="M6" s="111"/>
      <c r="N6" s="111"/>
      <c r="O6" s="111"/>
      <c r="P6" s="111"/>
      <c r="Q6" s="111"/>
      <c r="R6" s="111"/>
      <c r="S6" s="36"/>
      <c r="T6" s="36"/>
      <c r="U6" s="36"/>
      <c r="V6" s="36"/>
      <c r="W6" s="36"/>
      <c r="X6" s="36"/>
      <c r="Y6" s="36"/>
      <c r="Z6" s="36"/>
      <c r="AA6" s="36"/>
      <c r="AB6" s="36"/>
    </row>
    <row r="7">
      <c r="F7" s="112"/>
      <c r="G7" s="113"/>
      <c r="H7" s="113"/>
      <c r="I7" s="113"/>
      <c r="J7" s="113"/>
      <c r="K7" s="113"/>
      <c r="L7" s="113"/>
      <c r="M7" s="113"/>
      <c r="N7" s="113"/>
      <c r="O7" s="113"/>
      <c r="P7" s="113"/>
      <c r="Q7" s="113"/>
      <c r="R7" s="113"/>
      <c r="S7" s="36"/>
      <c r="T7" s="36"/>
      <c r="U7" s="36"/>
      <c r="V7" s="36"/>
      <c r="W7" s="36"/>
      <c r="X7" s="36"/>
      <c r="Y7" s="36"/>
      <c r="Z7" s="36"/>
      <c r="AA7" s="36"/>
      <c r="AB7" s="36"/>
    </row>
    <row r="8">
      <c r="F8" s="114"/>
      <c r="G8" s="115"/>
      <c r="H8" s="115"/>
      <c r="I8" s="115"/>
      <c r="J8" s="115"/>
      <c r="K8" s="115"/>
      <c r="L8" s="115"/>
      <c r="M8" s="115"/>
      <c r="N8" s="115"/>
      <c r="O8" s="115"/>
      <c r="P8" s="115"/>
      <c r="Q8" s="115"/>
      <c r="R8" s="115"/>
      <c r="S8" s="36"/>
      <c r="T8" s="36"/>
      <c r="U8" s="36"/>
      <c r="V8" s="36"/>
      <c r="W8" s="36"/>
      <c r="X8" s="36"/>
      <c r="Y8" s="36"/>
      <c r="Z8" s="36"/>
      <c r="AA8" s="36"/>
      <c r="AB8" s="36"/>
    </row>
    <row r="9">
      <c r="F9" s="116"/>
      <c r="G9" s="117"/>
      <c r="H9" s="117"/>
      <c r="I9" s="117"/>
      <c r="J9" s="117"/>
      <c r="K9" s="117"/>
      <c r="L9" s="117"/>
      <c r="M9" s="117"/>
      <c r="N9" s="117"/>
      <c r="O9" s="117"/>
      <c r="P9" s="117"/>
      <c r="Q9" s="117"/>
      <c r="R9" s="117"/>
      <c r="S9" s="36"/>
      <c r="T9" s="36"/>
      <c r="U9" s="36"/>
      <c r="V9" s="36"/>
      <c r="W9" s="36"/>
      <c r="X9" s="36"/>
      <c r="Y9" s="36"/>
      <c r="Z9" s="36"/>
      <c r="AA9" s="36"/>
      <c r="AB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row>
    <row r="11">
      <c r="A11" s="203" t="s">
        <v>221</v>
      </c>
      <c r="B11" s="156" t="s">
        <v>1435</v>
      </c>
      <c r="C11" s="156" t="s">
        <v>223</v>
      </c>
      <c r="D11" s="156" t="s">
        <v>224</v>
      </c>
      <c r="E11" s="159" t="s">
        <v>225</v>
      </c>
      <c r="F11" s="159" t="s">
        <v>226</v>
      </c>
      <c r="G11" s="159"/>
      <c r="H11" s="159" t="s">
        <v>316</v>
      </c>
      <c r="I11" s="159" t="s">
        <v>228</v>
      </c>
      <c r="J11" s="159" t="s">
        <v>229</v>
      </c>
      <c r="K11" s="295"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c r="AB11" s="126"/>
    </row>
    <row r="12" ht="418.5" customHeight="1">
      <c r="A12" s="135" t="s">
        <v>136</v>
      </c>
      <c r="B12" s="128" t="s">
        <v>253</v>
      </c>
      <c r="C12" s="134" t="s">
        <v>0</v>
      </c>
      <c r="D12" s="128" t="s">
        <v>240</v>
      </c>
      <c r="E12" s="130" t="s">
        <v>1526</v>
      </c>
      <c r="F12" s="128" t="s">
        <v>244</v>
      </c>
      <c r="G12" s="232" t="s">
        <v>543</v>
      </c>
      <c r="H12" s="228" t="s">
        <v>1527</v>
      </c>
      <c r="I12" s="228" t="s">
        <v>1528</v>
      </c>
      <c r="J12" s="228" t="s">
        <v>1529</v>
      </c>
      <c r="K12" s="255" t="s">
        <v>1530</v>
      </c>
      <c r="L12" s="164" t="s">
        <v>1531</v>
      </c>
      <c r="M12" s="164" t="s">
        <v>1532</v>
      </c>
      <c r="N12" s="164" t="s">
        <v>1533</v>
      </c>
      <c r="O12" s="164" t="s">
        <v>1534</v>
      </c>
      <c r="P12" s="164" t="s">
        <v>1535</v>
      </c>
      <c r="Q12" s="164" t="s">
        <v>1536</v>
      </c>
      <c r="R12" s="164" t="s">
        <v>1537</v>
      </c>
      <c r="S12" s="164" t="s">
        <v>1538</v>
      </c>
      <c r="T12" s="122"/>
      <c r="U12" s="122"/>
      <c r="V12" s="122"/>
      <c r="W12" s="122"/>
      <c r="X12" s="122"/>
      <c r="Y12" s="122"/>
      <c r="Z12" s="122"/>
      <c r="AA12" s="122"/>
      <c r="AB12" s="122"/>
    </row>
    <row r="13" ht="253.5" customHeight="1">
      <c r="A13" s="135" t="s">
        <v>163</v>
      </c>
      <c r="B13" s="128" t="s">
        <v>1539</v>
      </c>
      <c r="C13" s="134" t="s">
        <v>0</v>
      </c>
      <c r="D13" s="128" t="s">
        <v>276</v>
      </c>
      <c r="E13" s="130" t="s">
        <v>1540</v>
      </c>
      <c r="F13" s="128" t="s">
        <v>267</v>
      </c>
      <c r="G13" s="232" t="s">
        <v>543</v>
      </c>
      <c r="H13" s="228" t="s">
        <v>1541</v>
      </c>
      <c r="I13" s="228" t="s">
        <v>1542</v>
      </c>
      <c r="J13" s="228" t="s">
        <v>1543</v>
      </c>
      <c r="K13" s="228" t="s">
        <v>1544</v>
      </c>
      <c r="L13" s="164" t="s">
        <v>1545</v>
      </c>
      <c r="M13" s="164" t="s">
        <v>1546</v>
      </c>
      <c r="N13" s="164" t="s">
        <v>1547</v>
      </c>
      <c r="O13" s="164" t="s">
        <v>1548</v>
      </c>
      <c r="P13" s="164" t="s">
        <v>1549</v>
      </c>
      <c r="Q13" s="164" t="s">
        <v>1550</v>
      </c>
      <c r="R13" s="164" t="s">
        <v>1551</v>
      </c>
      <c r="S13" s="164" t="s">
        <v>1552</v>
      </c>
      <c r="T13" s="122"/>
      <c r="U13" s="122"/>
      <c r="V13" s="122"/>
      <c r="W13" s="122"/>
      <c r="X13" s="122"/>
      <c r="Y13" s="122"/>
      <c r="Z13" s="122"/>
      <c r="AA13" s="122"/>
      <c r="AB13" s="122"/>
    </row>
    <row r="14" ht="255.0" customHeight="1">
      <c r="A14" s="135" t="s">
        <v>186</v>
      </c>
      <c r="B14" s="128" t="s">
        <v>285</v>
      </c>
      <c r="C14" s="134" t="s">
        <v>0</v>
      </c>
      <c r="D14" s="128" t="s">
        <v>276</v>
      </c>
      <c r="E14" s="130" t="s">
        <v>1553</v>
      </c>
      <c r="F14" s="128" t="s">
        <v>267</v>
      </c>
      <c r="G14" s="232" t="s">
        <v>543</v>
      </c>
      <c r="H14" s="240" t="s">
        <v>1541</v>
      </c>
      <c r="I14" s="240" t="s">
        <v>1424</v>
      </c>
      <c r="J14" s="240" t="s">
        <v>1554</v>
      </c>
      <c r="K14" s="240" t="s">
        <v>1555</v>
      </c>
      <c r="L14" s="164" t="s">
        <v>1556</v>
      </c>
      <c r="M14" s="164" t="s">
        <v>1557</v>
      </c>
      <c r="N14" s="164" t="s">
        <v>1558</v>
      </c>
      <c r="O14" s="164" t="s">
        <v>1559</v>
      </c>
      <c r="P14" s="164" t="s">
        <v>1560</v>
      </c>
      <c r="Q14" s="164" t="s">
        <v>1561</v>
      </c>
      <c r="R14" s="164" t="s">
        <v>1562</v>
      </c>
      <c r="S14" s="164" t="s">
        <v>1563</v>
      </c>
      <c r="T14" s="122"/>
      <c r="U14" s="122"/>
      <c r="V14" s="122"/>
      <c r="W14" s="122"/>
      <c r="X14" s="122"/>
      <c r="Y14" s="122"/>
      <c r="Z14" s="122"/>
      <c r="AA14" s="122"/>
      <c r="AB14" s="122"/>
    </row>
    <row r="15" ht="45.0" customHeight="1">
      <c r="A15" s="300"/>
      <c r="B15" s="301"/>
      <c r="C15" s="302"/>
      <c r="D15" s="303"/>
      <c r="E15" s="303"/>
      <c r="F15" s="303"/>
      <c r="G15" s="303"/>
      <c r="H15" s="303"/>
      <c r="I15" s="303"/>
      <c r="J15" s="303"/>
      <c r="K15" s="304"/>
      <c r="L15" s="304"/>
      <c r="M15" s="304"/>
      <c r="N15" s="304"/>
      <c r="O15" s="304"/>
      <c r="P15" s="304"/>
      <c r="Q15" s="304"/>
      <c r="R15" s="304"/>
      <c r="S15" s="304"/>
      <c r="T15" s="305"/>
      <c r="U15" s="305"/>
      <c r="V15" s="305"/>
      <c r="W15" s="305"/>
      <c r="X15" s="305"/>
      <c r="Y15" s="305"/>
      <c r="Z15" s="305"/>
      <c r="AA15" s="305"/>
      <c r="AB15" s="306"/>
    </row>
    <row r="16" ht="45.0" customHeight="1">
      <c r="A16" s="198" t="s">
        <v>411</v>
      </c>
      <c r="B16" s="199"/>
      <c r="C16" s="200"/>
      <c r="D16" s="201"/>
      <c r="E16" s="201"/>
      <c r="F16" s="201"/>
      <c r="G16" s="201"/>
      <c r="H16" s="201"/>
      <c r="I16" s="201"/>
      <c r="J16" s="201"/>
      <c r="K16" s="201"/>
      <c r="L16" s="201"/>
      <c r="M16" s="201"/>
      <c r="N16" s="201"/>
      <c r="O16" s="201"/>
      <c r="P16" s="201"/>
      <c r="Q16" s="201"/>
      <c r="R16" s="201"/>
      <c r="S16" s="201"/>
      <c r="T16" s="126"/>
      <c r="U16" s="126"/>
      <c r="V16" s="126"/>
      <c r="W16" s="126"/>
      <c r="X16" s="126"/>
      <c r="Y16" s="126"/>
      <c r="Z16" s="126"/>
      <c r="AA16" s="126"/>
      <c r="AB16" s="122"/>
    </row>
    <row r="17" ht="45.0" customHeight="1">
      <c r="A17" s="203" t="s">
        <v>221</v>
      </c>
      <c r="B17" s="156" t="s">
        <v>413</v>
      </c>
      <c r="C17" s="156" t="s">
        <v>223</v>
      </c>
      <c r="D17" s="159" t="s">
        <v>314</v>
      </c>
      <c r="E17" s="159" t="s">
        <v>225</v>
      </c>
      <c r="F17" s="159" t="s">
        <v>226</v>
      </c>
      <c r="G17" s="159"/>
      <c r="H17" s="159" t="s">
        <v>316</v>
      </c>
      <c r="I17" s="159" t="s">
        <v>228</v>
      </c>
      <c r="J17" s="159" t="s">
        <v>229</v>
      </c>
      <c r="K17" s="159" t="s">
        <v>230</v>
      </c>
      <c r="L17" s="159" t="s">
        <v>231</v>
      </c>
      <c r="M17" s="159" t="s">
        <v>317</v>
      </c>
      <c r="N17" s="159" t="s">
        <v>233</v>
      </c>
      <c r="O17" s="159" t="s">
        <v>234</v>
      </c>
      <c r="P17" s="159" t="s">
        <v>235</v>
      </c>
      <c r="Q17" s="159" t="s">
        <v>236</v>
      </c>
      <c r="R17" s="159" t="s">
        <v>237</v>
      </c>
      <c r="S17" s="159" t="s">
        <v>238</v>
      </c>
      <c r="T17" s="126"/>
      <c r="U17" s="126"/>
      <c r="V17" s="126"/>
      <c r="W17" s="126"/>
      <c r="X17" s="126"/>
      <c r="Y17" s="126"/>
      <c r="Z17" s="126"/>
      <c r="AA17" s="126"/>
      <c r="AB17" s="122"/>
    </row>
    <row r="18">
      <c r="A18" s="160" t="s">
        <v>1564</v>
      </c>
      <c r="B18" s="140" t="s">
        <v>448</v>
      </c>
      <c r="C18" s="134" t="s">
        <v>326</v>
      </c>
      <c r="D18" s="134" t="s">
        <v>416</v>
      </c>
      <c r="E18" s="130" t="s">
        <v>1565</v>
      </c>
      <c r="F18" s="134" t="s">
        <v>242</v>
      </c>
      <c r="G18" s="227" t="s">
        <v>543</v>
      </c>
      <c r="H18" s="228" t="s">
        <v>1566</v>
      </c>
      <c r="I18" s="228" t="s">
        <v>1567</v>
      </c>
      <c r="J18" s="229" t="s">
        <v>1568</v>
      </c>
      <c r="K18" s="228" t="s">
        <v>1569</v>
      </c>
      <c r="L18" s="164" t="s">
        <v>1570</v>
      </c>
      <c r="M18" s="164" t="s">
        <v>1571</v>
      </c>
      <c r="N18" s="164" t="s">
        <v>1572</v>
      </c>
      <c r="O18" s="164" t="s">
        <v>1573</v>
      </c>
      <c r="P18" s="164" t="s">
        <v>1574</v>
      </c>
      <c r="Q18" s="164" t="s">
        <v>1575</v>
      </c>
      <c r="R18" s="164" t="s">
        <v>1576</v>
      </c>
      <c r="S18" s="164" t="s">
        <v>1577</v>
      </c>
      <c r="T18" s="122"/>
      <c r="U18" s="122"/>
      <c r="V18" s="122"/>
      <c r="W18" s="122"/>
      <c r="X18" s="122"/>
      <c r="Y18" s="122"/>
      <c r="Z18" s="122"/>
      <c r="AA18" s="122"/>
      <c r="AB18" s="122"/>
    </row>
    <row r="19">
      <c r="A19" s="154"/>
      <c r="B19" s="152"/>
      <c r="C19" s="152"/>
      <c r="D19" s="152"/>
      <c r="E19" s="151"/>
      <c r="F19" s="152"/>
      <c r="G19" s="152"/>
      <c r="H19" s="122"/>
      <c r="I19" s="122"/>
      <c r="J19" s="122"/>
      <c r="K19" s="122"/>
      <c r="L19" s="122"/>
      <c r="M19" s="122"/>
      <c r="N19" s="122"/>
      <c r="O19" s="122"/>
      <c r="P19" s="122"/>
      <c r="Q19" s="122"/>
      <c r="R19" s="122"/>
      <c r="S19" s="122"/>
      <c r="T19" s="122"/>
      <c r="U19" s="122"/>
      <c r="V19" s="122"/>
      <c r="W19" s="122"/>
      <c r="X19" s="122"/>
      <c r="Y19" s="122"/>
      <c r="Z19" s="122"/>
      <c r="AA19" s="122"/>
      <c r="AB19" s="122"/>
    </row>
    <row r="20" ht="15.75" customHeight="1">
      <c r="A20" s="154"/>
      <c r="B20" s="152"/>
      <c r="C20" s="152"/>
      <c r="D20" s="152"/>
      <c r="E20" s="151"/>
      <c r="F20" s="152"/>
      <c r="G20" s="152"/>
      <c r="H20" s="122"/>
      <c r="I20" s="122"/>
      <c r="J20" s="122"/>
      <c r="K20" s="122"/>
      <c r="L20" s="122"/>
      <c r="M20" s="122"/>
      <c r="N20" s="122"/>
      <c r="O20" s="122"/>
      <c r="P20" s="122"/>
      <c r="Q20" s="122"/>
      <c r="R20" s="122"/>
      <c r="S20" s="122"/>
      <c r="T20" s="122"/>
      <c r="U20" s="122"/>
      <c r="V20" s="122"/>
      <c r="W20" s="122"/>
      <c r="X20" s="122"/>
      <c r="Y20" s="122"/>
      <c r="Z20" s="122"/>
      <c r="AA20" s="122"/>
      <c r="AB20" s="122"/>
    </row>
    <row r="21" ht="15.75" customHeight="1">
      <c r="A21" s="154"/>
      <c r="B21" s="152"/>
      <c r="C21" s="152"/>
      <c r="D21" s="152"/>
      <c r="E21" s="151"/>
      <c r="F21" s="152"/>
      <c r="G21" s="152"/>
      <c r="H21" s="122"/>
      <c r="I21" s="122"/>
      <c r="J21" s="122"/>
      <c r="K21" s="122"/>
      <c r="L21" s="122"/>
      <c r="M21" s="122"/>
      <c r="N21" s="122"/>
      <c r="O21" s="122"/>
      <c r="P21" s="122"/>
      <c r="Q21" s="122"/>
      <c r="R21" s="122"/>
      <c r="S21" s="122"/>
      <c r="T21" s="122"/>
      <c r="U21" s="122"/>
      <c r="V21" s="122"/>
      <c r="W21" s="122"/>
      <c r="X21" s="122"/>
      <c r="Y21" s="122"/>
      <c r="Z21" s="122"/>
      <c r="AA21" s="122"/>
      <c r="AB21" s="122"/>
    </row>
    <row r="22" ht="15.75" customHeight="1">
      <c r="A22" s="154"/>
      <c r="B22" s="152"/>
      <c r="C22" s="152"/>
      <c r="D22" s="152"/>
      <c r="E22" s="151"/>
      <c r="F22" s="152"/>
      <c r="G22" s="152"/>
      <c r="H22" s="122"/>
      <c r="I22" s="122"/>
      <c r="J22" s="122"/>
      <c r="K22" s="122"/>
      <c r="L22" s="122"/>
      <c r="M22" s="122"/>
      <c r="N22" s="122"/>
      <c r="O22" s="122"/>
      <c r="P22" s="122"/>
      <c r="Q22" s="122"/>
      <c r="R22" s="122"/>
      <c r="S22" s="122"/>
      <c r="T22" s="122"/>
      <c r="U22" s="122"/>
      <c r="V22" s="122"/>
      <c r="W22" s="122"/>
      <c r="X22" s="122"/>
      <c r="Y22" s="122"/>
      <c r="Z22" s="122"/>
      <c r="AA22" s="122"/>
      <c r="AB22" s="122"/>
    </row>
    <row r="23" ht="15.75" customHeight="1">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c r="AB23" s="122"/>
    </row>
    <row r="24" ht="15.75" customHeight="1">
      <c r="A24" s="154"/>
      <c r="B24" s="152"/>
      <c r="C24" s="152"/>
      <c r="D24" s="152"/>
      <c r="E24" s="151"/>
      <c r="F24" s="152"/>
      <c r="G24" s="152"/>
      <c r="H24" s="122"/>
      <c r="I24" s="122"/>
      <c r="J24" s="122"/>
      <c r="K24" s="122"/>
      <c r="L24" s="122"/>
      <c r="M24" s="122"/>
      <c r="N24" s="122"/>
      <c r="O24" s="122"/>
      <c r="P24" s="122"/>
      <c r="Q24" s="122"/>
      <c r="R24" s="122"/>
      <c r="S24" s="122"/>
      <c r="T24" s="122"/>
      <c r="U24" s="122"/>
      <c r="V24" s="122"/>
      <c r="W24" s="122"/>
      <c r="X24" s="122"/>
      <c r="Y24" s="122"/>
      <c r="Z24" s="122"/>
      <c r="AA24" s="122"/>
      <c r="AB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c r="AB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c r="AB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c r="AB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c r="AB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c r="AB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c r="AB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c r="AB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c r="AB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c r="AB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c r="AB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c r="AB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c r="AB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c r="AB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c r="AB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c r="AB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c r="AB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c r="AB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c r="AB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c r="AB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c r="AB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c r="AB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c r="AB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c r="AB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c r="AB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c r="AB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c r="AB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c r="AB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c r="AB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c r="AB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c r="AB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c r="AB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c r="AB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c r="AB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c r="AB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c r="AB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c r="AB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c r="AB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c r="AB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c r="AB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c r="AB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c r="AB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c r="AB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c r="AB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c r="AB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c r="AB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c r="AB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c r="AB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c r="AB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c r="AB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c r="AB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c r="AB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c r="AB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c r="AB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c r="AB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c r="AB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c r="AB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c r="AB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c r="AB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c r="AB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c r="AB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c r="AB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c r="AB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c r="AB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autoFilter ref="$A$11:$G$14"/>
  <mergeCells count="1">
    <mergeCell ref="A1:E9"/>
  </mergeCells>
  <hyperlinks>
    <hyperlink r:id="rId4" ref="G12"/>
    <hyperlink r:id="rId5" ref="G13"/>
    <hyperlink r:id="rId6" ref="G14"/>
    <hyperlink r:id="rId7" ref="G18"/>
  </hyperlinks>
  <printOptions/>
  <pageMargins bottom="0.75" footer="0.0" header="0.0" left="0.7" right="0.7" top="0.75"/>
  <pageSetup orientation="landscape"/>
  <drawing r:id="rId8"/>
  <legacyDrawing r:id="rId9"/>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29.57"/>
    <col customWidth="1" min="7" max="7" width="22.29"/>
    <col customWidth="1" min="8" max="9" width="59.14"/>
    <col customWidth="1" min="10" max="10" width="57.86"/>
    <col customWidth="1" min="11" max="17" width="59.14"/>
    <col customWidth="1" min="18" max="18" width="72.43"/>
    <col customWidth="1" min="19" max="19" width="59.14"/>
    <col customWidth="1" min="20" max="30" width="11.43"/>
  </cols>
  <sheetData>
    <row r="1">
      <c r="A1" s="307"/>
      <c r="F1" s="110"/>
      <c r="G1" s="111"/>
      <c r="H1" s="111"/>
      <c r="I1" s="111"/>
      <c r="J1" s="111"/>
      <c r="K1" s="111"/>
      <c r="L1" s="111"/>
      <c r="M1" s="111"/>
      <c r="N1" s="111"/>
      <c r="O1" s="111"/>
      <c r="P1" s="111"/>
      <c r="Q1" s="111"/>
      <c r="R1" s="111"/>
      <c r="S1" s="36"/>
      <c r="T1" s="36"/>
      <c r="U1" s="36"/>
      <c r="V1" s="36"/>
      <c r="W1" s="36"/>
      <c r="X1" s="36"/>
      <c r="Y1" s="36"/>
      <c r="Z1" s="36"/>
      <c r="AA1" s="36"/>
      <c r="AB1" s="36"/>
      <c r="AC1" s="36"/>
      <c r="AD1" s="36"/>
    </row>
    <row r="2">
      <c r="F2" s="110"/>
      <c r="G2" s="111"/>
      <c r="H2" s="111"/>
      <c r="I2" s="111"/>
      <c r="J2" s="111"/>
      <c r="K2" s="111"/>
      <c r="L2" s="111"/>
      <c r="M2" s="111"/>
      <c r="N2" s="111"/>
      <c r="O2" s="111"/>
      <c r="P2" s="111"/>
      <c r="Q2" s="111"/>
      <c r="R2" s="111"/>
      <c r="S2" s="36"/>
      <c r="T2" s="36"/>
      <c r="U2" s="36"/>
      <c r="V2" s="36"/>
      <c r="W2" s="36"/>
      <c r="X2" s="36"/>
      <c r="Y2" s="36"/>
      <c r="Z2" s="36"/>
      <c r="AA2" s="36"/>
      <c r="AB2" s="36"/>
      <c r="AC2" s="36"/>
      <c r="AD2" s="36"/>
    </row>
    <row r="3">
      <c r="F3" s="110"/>
      <c r="G3" s="111"/>
      <c r="H3" s="111"/>
      <c r="I3" s="111"/>
      <c r="J3" s="111"/>
      <c r="K3" s="111"/>
      <c r="L3" s="111"/>
      <c r="M3" s="111"/>
      <c r="N3" s="111"/>
      <c r="O3" s="111"/>
      <c r="P3" s="111"/>
      <c r="Q3" s="111"/>
      <c r="R3" s="111"/>
      <c r="S3" s="36"/>
      <c r="T3" s="36"/>
      <c r="U3" s="36"/>
      <c r="V3" s="36"/>
      <c r="W3" s="36"/>
      <c r="X3" s="36"/>
      <c r="Y3" s="36"/>
      <c r="Z3" s="36"/>
      <c r="AA3" s="36"/>
      <c r="AB3" s="36"/>
      <c r="AC3" s="36"/>
      <c r="AD3" s="36"/>
    </row>
    <row r="4">
      <c r="F4" s="110"/>
      <c r="G4" s="111"/>
      <c r="H4" s="111"/>
      <c r="I4" s="111"/>
      <c r="J4" s="111"/>
      <c r="K4" s="111"/>
      <c r="L4" s="111"/>
      <c r="M4" s="111"/>
      <c r="N4" s="111"/>
      <c r="O4" s="111"/>
      <c r="P4" s="111"/>
      <c r="Q4" s="111"/>
      <c r="R4" s="111"/>
      <c r="S4" s="36"/>
      <c r="T4" s="36"/>
      <c r="U4" s="36"/>
      <c r="V4" s="36"/>
      <c r="W4" s="36"/>
      <c r="X4" s="36"/>
      <c r="Y4" s="36"/>
      <c r="Z4" s="36"/>
      <c r="AA4" s="36"/>
      <c r="AB4" s="36"/>
      <c r="AC4" s="36"/>
      <c r="AD4" s="36"/>
    </row>
    <row r="5">
      <c r="F5" s="110"/>
      <c r="G5" s="111"/>
      <c r="H5" s="111"/>
      <c r="I5" s="111"/>
      <c r="J5" s="111"/>
      <c r="K5" s="111"/>
      <c r="L5" s="111"/>
      <c r="M5" s="111"/>
      <c r="N5" s="111"/>
      <c r="O5" s="111"/>
      <c r="P5" s="111"/>
      <c r="Q5" s="111"/>
      <c r="R5" s="111"/>
      <c r="S5" s="36"/>
      <c r="T5" s="36"/>
      <c r="U5" s="36"/>
      <c r="V5" s="36"/>
      <c r="W5" s="36"/>
      <c r="X5" s="36"/>
      <c r="Y5" s="36"/>
      <c r="Z5" s="36"/>
      <c r="AA5" s="36"/>
      <c r="AB5" s="36"/>
      <c r="AC5" s="36"/>
      <c r="AD5" s="36"/>
    </row>
    <row r="6">
      <c r="F6" s="110"/>
      <c r="G6" s="111"/>
      <c r="H6" s="111"/>
      <c r="I6" s="111"/>
      <c r="J6" s="111"/>
      <c r="K6" s="111"/>
      <c r="L6" s="111"/>
      <c r="M6" s="111"/>
      <c r="N6" s="111"/>
      <c r="O6" s="111"/>
      <c r="P6" s="111"/>
      <c r="Q6" s="111"/>
      <c r="R6" s="111"/>
      <c r="S6" s="36"/>
      <c r="T6" s="36"/>
      <c r="U6" s="36"/>
      <c r="V6" s="36"/>
      <c r="W6" s="36"/>
      <c r="X6" s="36"/>
      <c r="Y6" s="36"/>
      <c r="Z6" s="36"/>
      <c r="AA6" s="36"/>
      <c r="AB6" s="36"/>
      <c r="AC6" s="36"/>
      <c r="AD6" s="36"/>
    </row>
    <row r="7">
      <c r="F7" s="112"/>
      <c r="G7" s="113"/>
      <c r="H7" s="113"/>
      <c r="I7" s="113"/>
      <c r="J7" s="113"/>
      <c r="K7" s="113"/>
      <c r="L7" s="113"/>
      <c r="M7" s="113"/>
      <c r="N7" s="113"/>
      <c r="O7" s="113"/>
      <c r="P7" s="113"/>
      <c r="Q7" s="113"/>
      <c r="R7" s="113"/>
      <c r="S7" s="36"/>
      <c r="T7" s="36"/>
      <c r="U7" s="36"/>
      <c r="V7" s="36"/>
      <c r="W7" s="36"/>
      <c r="X7" s="36"/>
      <c r="Y7" s="36"/>
      <c r="Z7" s="36"/>
      <c r="AA7" s="36"/>
      <c r="AB7" s="36"/>
      <c r="AC7" s="36"/>
      <c r="AD7" s="36"/>
    </row>
    <row r="8">
      <c r="F8" s="114"/>
      <c r="G8" s="115"/>
      <c r="H8" s="115"/>
      <c r="I8" s="115"/>
      <c r="J8" s="115"/>
      <c r="K8" s="115"/>
      <c r="L8" s="115"/>
      <c r="M8" s="115"/>
      <c r="N8" s="115"/>
      <c r="O8" s="115"/>
      <c r="P8" s="115"/>
      <c r="Q8" s="115"/>
      <c r="R8" s="115"/>
      <c r="S8" s="36"/>
      <c r="T8" s="36"/>
      <c r="U8" s="36"/>
      <c r="V8" s="36"/>
      <c r="W8" s="36"/>
      <c r="X8" s="36"/>
      <c r="Y8" s="36"/>
      <c r="Z8" s="36"/>
      <c r="AA8" s="36"/>
      <c r="AB8" s="36"/>
      <c r="AC8" s="36"/>
      <c r="AD8" s="36"/>
    </row>
    <row r="9">
      <c r="F9" s="116"/>
      <c r="G9" s="117"/>
      <c r="H9" s="117"/>
      <c r="I9" s="117"/>
      <c r="J9" s="117"/>
      <c r="K9" s="117"/>
      <c r="L9" s="117"/>
      <c r="M9" s="117"/>
      <c r="N9" s="117"/>
      <c r="O9" s="117"/>
      <c r="P9" s="117"/>
      <c r="Q9" s="117"/>
      <c r="R9" s="117"/>
      <c r="S9" s="36"/>
      <c r="T9" s="36"/>
      <c r="U9" s="36"/>
      <c r="V9" s="36"/>
      <c r="W9" s="36"/>
      <c r="X9" s="36"/>
      <c r="Y9" s="36"/>
      <c r="Z9" s="36"/>
      <c r="AA9" s="36"/>
      <c r="AB9" s="36"/>
      <c r="AC9" s="36"/>
      <c r="AD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row>
    <row r="11">
      <c r="A11" s="203" t="s">
        <v>221</v>
      </c>
      <c r="B11" s="159" t="s">
        <v>0</v>
      </c>
      <c r="C11" s="159"/>
      <c r="D11" s="159" t="s">
        <v>314</v>
      </c>
      <c r="E11" s="159" t="s">
        <v>225</v>
      </c>
      <c r="F11" s="159" t="s">
        <v>226</v>
      </c>
      <c r="G11" s="1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c r="AB11" s="126"/>
      <c r="AC11" s="126"/>
      <c r="AD11" s="126"/>
    </row>
    <row r="12">
      <c r="A12" s="135" t="s">
        <v>112</v>
      </c>
      <c r="B12" s="128" t="s">
        <v>239</v>
      </c>
      <c r="C12" s="161" t="s">
        <v>403</v>
      </c>
      <c r="D12" s="128" t="s">
        <v>240</v>
      </c>
      <c r="E12" s="130" t="s">
        <v>1578</v>
      </c>
      <c r="F12" s="128" t="s">
        <v>244</v>
      </c>
      <c r="G12" s="232" t="s">
        <v>543</v>
      </c>
      <c r="H12" s="164" t="s">
        <v>1579</v>
      </c>
      <c r="I12" s="164" t="s">
        <v>1580</v>
      </c>
      <c r="J12" s="164" t="s">
        <v>1581</v>
      </c>
      <c r="K12" s="164" t="s">
        <v>1582</v>
      </c>
      <c r="L12" s="164" t="s">
        <v>1583</v>
      </c>
      <c r="M12" s="164" t="s">
        <v>1584</v>
      </c>
      <c r="N12" s="164" t="s">
        <v>1585</v>
      </c>
      <c r="O12" s="164" t="s">
        <v>1586</v>
      </c>
      <c r="P12" s="164" t="s">
        <v>1587</v>
      </c>
      <c r="Q12" s="164" t="s">
        <v>1588</v>
      </c>
      <c r="R12" s="164" t="s">
        <v>1589</v>
      </c>
      <c r="S12" s="164" t="s">
        <v>1590</v>
      </c>
      <c r="T12" s="122"/>
      <c r="U12" s="122"/>
      <c r="V12" s="122"/>
      <c r="W12" s="122"/>
      <c r="X12" s="122"/>
      <c r="Y12" s="122"/>
      <c r="Z12" s="122"/>
      <c r="AA12" s="122"/>
      <c r="AB12" s="122"/>
      <c r="AC12" s="122"/>
      <c r="AD12" s="122"/>
    </row>
    <row r="13" ht="332.25" customHeight="1">
      <c r="A13" s="308" t="s">
        <v>172</v>
      </c>
      <c r="B13" s="309" t="s">
        <v>275</v>
      </c>
      <c r="C13" s="161" t="s">
        <v>403</v>
      </c>
      <c r="D13" s="309" t="s">
        <v>276</v>
      </c>
      <c r="E13" s="310" t="s">
        <v>1591</v>
      </c>
      <c r="F13" s="309" t="s">
        <v>244</v>
      </c>
      <c r="G13" s="232" t="s">
        <v>543</v>
      </c>
      <c r="H13" s="164" t="s">
        <v>1592</v>
      </c>
      <c r="I13" s="164" t="s">
        <v>1593</v>
      </c>
      <c r="J13" s="164" t="s">
        <v>1594</v>
      </c>
      <c r="K13" s="164" t="s">
        <v>1595</v>
      </c>
      <c r="L13" s="164" t="s">
        <v>1596</v>
      </c>
      <c r="M13" s="164" t="s">
        <v>1597</v>
      </c>
      <c r="N13" s="164" t="s">
        <v>1598</v>
      </c>
      <c r="O13" s="164" t="s">
        <v>1599</v>
      </c>
      <c r="P13" s="164" t="s">
        <v>1600</v>
      </c>
      <c r="Q13" s="164" t="s">
        <v>1601</v>
      </c>
      <c r="R13" s="164" t="s">
        <v>1602</v>
      </c>
      <c r="S13" s="164" t="s">
        <v>1603</v>
      </c>
      <c r="T13" s="122"/>
      <c r="U13" s="122"/>
      <c r="V13" s="122"/>
      <c r="W13" s="122"/>
      <c r="X13" s="122"/>
      <c r="Y13" s="122"/>
      <c r="Z13" s="122"/>
      <c r="AA13" s="122"/>
      <c r="AB13" s="122"/>
      <c r="AC13" s="122"/>
      <c r="AD13" s="122"/>
    </row>
    <row r="14" ht="311.25" customHeight="1">
      <c r="A14" s="311">
        <v>46059.0</v>
      </c>
      <c r="B14" s="309" t="s">
        <v>282</v>
      </c>
      <c r="C14" s="312" t="s">
        <v>403</v>
      </c>
      <c r="D14" s="309" t="s">
        <v>276</v>
      </c>
      <c r="E14" s="313" t="s">
        <v>1604</v>
      </c>
      <c r="F14" s="314" t="s">
        <v>244</v>
      </c>
      <c r="G14" s="232" t="s">
        <v>543</v>
      </c>
      <c r="H14" s="164" t="s">
        <v>1605</v>
      </c>
      <c r="I14" s="164" t="s">
        <v>1593</v>
      </c>
      <c r="J14" s="164" t="s">
        <v>1594</v>
      </c>
      <c r="K14" s="164" t="s">
        <v>1606</v>
      </c>
      <c r="L14" s="164" t="s">
        <v>1607</v>
      </c>
      <c r="M14" s="164" t="s">
        <v>1608</v>
      </c>
      <c r="N14" s="164" t="s">
        <v>1609</v>
      </c>
      <c r="O14" s="164" t="s">
        <v>1610</v>
      </c>
      <c r="P14" s="164" t="s">
        <v>1611</v>
      </c>
      <c r="Q14" s="164" t="s">
        <v>1612</v>
      </c>
      <c r="R14" s="164" t="s">
        <v>1613</v>
      </c>
      <c r="S14" s="164" t="s">
        <v>1614</v>
      </c>
      <c r="T14" s="315"/>
      <c r="U14" s="315"/>
      <c r="V14" s="315"/>
      <c r="W14" s="315"/>
      <c r="X14" s="315"/>
      <c r="Y14" s="315"/>
      <c r="Z14" s="315"/>
      <c r="AA14" s="315"/>
      <c r="AB14" s="315"/>
      <c r="AC14" s="315"/>
      <c r="AD14" s="122"/>
    </row>
    <row r="15">
      <c r="A15" s="316">
        <v>45664.0</v>
      </c>
      <c r="B15" s="138" t="s">
        <v>285</v>
      </c>
      <c r="C15" s="161" t="s">
        <v>403</v>
      </c>
      <c r="D15" s="138" t="s">
        <v>276</v>
      </c>
      <c r="E15" s="140" t="s">
        <v>1615</v>
      </c>
      <c r="F15" s="317" t="s">
        <v>267</v>
      </c>
      <c r="G15" s="232" t="s">
        <v>543</v>
      </c>
      <c r="H15" s="164" t="s">
        <v>1616</v>
      </c>
      <c r="I15" s="164" t="s">
        <v>1617</v>
      </c>
      <c r="J15" s="164" t="s">
        <v>1618</v>
      </c>
      <c r="K15" s="164" t="s">
        <v>1619</v>
      </c>
      <c r="L15" s="164" t="s">
        <v>1620</v>
      </c>
      <c r="M15" s="164" t="s">
        <v>1621</v>
      </c>
      <c r="N15" s="164" t="s">
        <v>1622</v>
      </c>
      <c r="O15" s="164" t="s">
        <v>1623</v>
      </c>
      <c r="P15" s="164" t="s">
        <v>1624</v>
      </c>
      <c r="Q15" s="164" t="s">
        <v>1625</v>
      </c>
      <c r="R15" s="164" t="s">
        <v>1626</v>
      </c>
      <c r="S15" s="164" t="s">
        <v>1627</v>
      </c>
      <c r="T15" s="122"/>
      <c r="U15" s="122"/>
      <c r="V15" s="122"/>
      <c r="W15" s="122"/>
      <c r="X15" s="122"/>
      <c r="Y15" s="122"/>
      <c r="Z15" s="122"/>
      <c r="AA15" s="122"/>
      <c r="AB15" s="122"/>
      <c r="AC15" s="122"/>
      <c r="AD15" s="122"/>
    </row>
    <row r="16">
      <c r="A16" s="308" t="s">
        <v>195</v>
      </c>
      <c r="B16" s="309" t="s">
        <v>285</v>
      </c>
      <c r="C16" s="161" t="s">
        <v>403</v>
      </c>
      <c r="D16" s="309" t="s">
        <v>276</v>
      </c>
      <c r="E16" s="313" t="s">
        <v>1628</v>
      </c>
      <c r="F16" s="309" t="s">
        <v>244</v>
      </c>
      <c r="G16" s="232" t="s">
        <v>543</v>
      </c>
      <c r="H16" s="164" t="s">
        <v>1629</v>
      </c>
      <c r="I16" s="164" t="s">
        <v>1593</v>
      </c>
      <c r="J16" s="164" t="s">
        <v>1594</v>
      </c>
      <c r="K16" s="164" t="s">
        <v>1630</v>
      </c>
      <c r="L16" s="164" t="s">
        <v>1631</v>
      </c>
      <c r="M16" s="164" t="s">
        <v>1632</v>
      </c>
      <c r="N16" s="164" t="s">
        <v>1633</v>
      </c>
      <c r="O16" s="164" t="s">
        <v>1634</v>
      </c>
      <c r="P16" s="164" t="s">
        <v>1635</v>
      </c>
      <c r="Q16" s="164" t="s">
        <v>1636</v>
      </c>
      <c r="R16" s="164" t="s">
        <v>1637</v>
      </c>
      <c r="S16" s="164" t="s">
        <v>1638</v>
      </c>
      <c r="T16" s="122"/>
      <c r="U16" s="122"/>
      <c r="V16" s="122"/>
      <c r="W16" s="122"/>
      <c r="X16" s="122"/>
      <c r="Y16" s="122"/>
      <c r="Z16" s="122"/>
      <c r="AA16" s="122"/>
      <c r="AB16" s="122"/>
      <c r="AC16" s="122"/>
      <c r="AD16" s="122"/>
    </row>
    <row r="17">
      <c r="A17" s="154"/>
      <c r="B17" s="152"/>
      <c r="C17" s="152"/>
      <c r="D17" s="152"/>
      <c r="E17" s="151"/>
      <c r="F17" s="152"/>
      <c r="G17" s="152"/>
      <c r="H17" s="234"/>
      <c r="I17" s="234"/>
      <c r="J17" s="234"/>
      <c r="K17" s="234"/>
      <c r="L17" s="234"/>
      <c r="M17" s="164"/>
      <c r="N17" s="164"/>
      <c r="O17" s="164"/>
      <c r="P17" s="164"/>
      <c r="Q17" s="164"/>
      <c r="R17" s="164"/>
      <c r="S17" s="164"/>
      <c r="T17" s="122"/>
      <c r="U17" s="122"/>
      <c r="V17" s="122"/>
      <c r="W17" s="122"/>
      <c r="X17" s="122"/>
      <c r="Y17" s="122"/>
      <c r="Z17" s="122"/>
      <c r="AA17" s="122"/>
      <c r="AB17" s="122"/>
      <c r="AC17" s="122"/>
      <c r="AD17" s="122"/>
    </row>
    <row r="18">
      <c r="A18" s="154"/>
      <c r="B18" s="152"/>
      <c r="C18" s="152"/>
      <c r="D18" s="152"/>
      <c r="E18" s="151"/>
      <c r="F18" s="152"/>
      <c r="G18" s="152"/>
      <c r="H18" s="234"/>
      <c r="I18" s="234"/>
      <c r="J18" s="234"/>
      <c r="K18" s="164"/>
      <c r="L18" s="164"/>
      <c r="M18" s="164"/>
      <c r="N18" s="164"/>
      <c r="O18" s="164"/>
      <c r="P18" s="164"/>
      <c r="Q18" s="164"/>
      <c r="R18" s="164"/>
      <c r="S18" s="164"/>
      <c r="T18" s="122"/>
      <c r="U18" s="122"/>
      <c r="V18" s="122"/>
      <c r="W18" s="122"/>
      <c r="X18" s="122"/>
      <c r="Y18" s="122"/>
      <c r="Z18" s="122"/>
      <c r="AA18" s="122"/>
      <c r="AB18" s="122"/>
      <c r="AC18" s="122"/>
      <c r="AD18" s="122"/>
    </row>
    <row r="19" ht="91.5" customHeight="1">
      <c r="A19" s="318" t="s">
        <v>312</v>
      </c>
      <c r="B19" s="319"/>
      <c r="C19" s="320"/>
      <c r="D19" s="320"/>
      <c r="E19" s="320"/>
      <c r="F19" s="320"/>
      <c r="G19" s="319"/>
      <c r="H19" s="319"/>
      <c r="I19" s="319"/>
      <c r="J19" s="319"/>
      <c r="K19" s="319"/>
      <c r="L19" s="319"/>
      <c r="M19" s="319"/>
      <c r="N19" s="319"/>
      <c r="O19" s="319"/>
      <c r="P19" s="319"/>
      <c r="Q19" s="319"/>
      <c r="R19" s="319"/>
      <c r="S19" s="319"/>
      <c r="T19" s="321"/>
      <c r="U19" s="321"/>
      <c r="V19" s="122"/>
      <c r="W19" s="122"/>
      <c r="X19" s="122"/>
      <c r="Y19" s="122"/>
      <c r="Z19" s="122"/>
      <c r="AA19" s="122"/>
      <c r="AB19" s="122"/>
      <c r="AC19" s="122"/>
      <c r="AD19" s="122"/>
    </row>
    <row r="20" ht="69.0" customHeight="1">
      <c r="A20" s="322" t="s">
        <v>221</v>
      </c>
      <c r="B20" s="323" t="s">
        <v>222</v>
      </c>
      <c r="C20" s="323" t="s">
        <v>223</v>
      </c>
      <c r="D20" s="323" t="s">
        <v>224</v>
      </c>
      <c r="E20" s="323" t="s">
        <v>225</v>
      </c>
      <c r="F20" s="323" t="s">
        <v>226</v>
      </c>
      <c r="G20" s="324"/>
      <c r="H20" s="159" t="s">
        <v>316</v>
      </c>
      <c r="I20" s="159" t="s">
        <v>228</v>
      </c>
      <c r="J20" s="159" t="s">
        <v>229</v>
      </c>
      <c r="K20" s="159" t="s">
        <v>230</v>
      </c>
      <c r="L20" s="159" t="s">
        <v>231</v>
      </c>
      <c r="M20" s="159" t="s">
        <v>317</v>
      </c>
      <c r="N20" s="159" t="s">
        <v>233</v>
      </c>
      <c r="O20" s="159" t="s">
        <v>234</v>
      </c>
      <c r="P20" s="159" t="s">
        <v>235</v>
      </c>
      <c r="Q20" s="159" t="s">
        <v>236</v>
      </c>
      <c r="R20" s="159" t="s">
        <v>237</v>
      </c>
      <c r="S20" s="159" t="s">
        <v>238</v>
      </c>
      <c r="T20" s="325"/>
      <c r="U20" s="325"/>
      <c r="V20" s="325"/>
      <c r="W20" s="325"/>
      <c r="X20" s="325"/>
      <c r="Y20" s="325"/>
      <c r="Z20" s="325"/>
      <c r="AA20" s="325"/>
      <c r="AB20" s="126"/>
      <c r="AC20" s="126"/>
      <c r="AD20" s="126"/>
    </row>
    <row r="21" ht="267.75" customHeight="1">
      <c r="A21" s="174" t="s">
        <v>318</v>
      </c>
      <c r="B21" s="130" t="s">
        <v>402</v>
      </c>
      <c r="C21" s="161" t="s">
        <v>403</v>
      </c>
      <c r="D21" s="161" t="s">
        <v>240</v>
      </c>
      <c r="E21" s="140" t="s">
        <v>404</v>
      </c>
      <c r="F21" s="174" t="s">
        <v>354</v>
      </c>
      <c r="G21" s="232" t="s">
        <v>543</v>
      </c>
      <c r="H21" s="164" t="s">
        <v>1639</v>
      </c>
      <c r="I21" s="164" t="s">
        <v>1640</v>
      </c>
      <c r="J21" s="164" t="s">
        <v>1641</v>
      </c>
      <c r="K21" s="164" t="s">
        <v>1642</v>
      </c>
      <c r="L21" s="164" t="s">
        <v>1643</v>
      </c>
      <c r="M21" s="164" t="s">
        <v>1644</v>
      </c>
      <c r="N21" s="164" t="s">
        <v>1645</v>
      </c>
      <c r="O21" s="164" t="s">
        <v>1646</v>
      </c>
      <c r="P21" s="164" t="s">
        <v>1647</v>
      </c>
      <c r="Q21" s="164" t="s">
        <v>1648</v>
      </c>
      <c r="R21" s="164" t="s">
        <v>1649</v>
      </c>
      <c r="S21" s="164" t="s">
        <v>1650</v>
      </c>
      <c r="T21" s="122"/>
      <c r="U21" s="122"/>
      <c r="V21" s="122"/>
      <c r="W21" s="122"/>
      <c r="X21" s="122"/>
      <c r="Y21" s="122"/>
      <c r="Z21" s="122"/>
      <c r="AA21" s="122"/>
      <c r="AB21" s="122"/>
      <c r="AC21" s="122"/>
      <c r="AD21" s="122"/>
    </row>
    <row r="22">
      <c r="A22" s="174" t="s">
        <v>351</v>
      </c>
      <c r="B22" s="130" t="s">
        <v>402</v>
      </c>
      <c r="C22" s="161" t="s">
        <v>403</v>
      </c>
      <c r="D22" s="161" t="s">
        <v>240</v>
      </c>
      <c r="E22" s="140" t="s">
        <v>406</v>
      </c>
      <c r="F22" s="174" t="s">
        <v>244</v>
      </c>
      <c r="G22" s="227" t="s">
        <v>543</v>
      </c>
      <c r="H22" s="164" t="s">
        <v>1651</v>
      </c>
      <c r="I22" s="164" t="s">
        <v>1652</v>
      </c>
      <c r="J22" s="164" t="s">
        <v>1653</v>
      </c>
      <c r="K22" s="164" t="s">
        <v>1654</v>
      </c>
      <c r="L22" s="164" t="s">
        <v>1655</v>
      </c>
      <c r="M22" s="164" t="s">
        <v>1656</v>
      </c>
      <c r="N22" s="164" t="s">
        <v>1657</v>
      </c>
      <c r="O22" s="164" t="s">
        <v>1658</v>
      </c>
      <c r="P22" s="164" t="s">
        <v>1659</v>
      </c>
      <c r="Q22" s="164" t="s">
        <v>1660</v>
      </c>
      <c r="R22" s="164" t="s">
        <v>1661</v>
      </c>
      <c r="S22" s="164" t="s">
        <v>1662</v>
      </c>
      <c r="T22" s="122"/>
      <c r="U22" s="122"/>
      <c r="V22" s="122"/>
      <c r="W22" s="122"/>
      <c r="X22" s="122"/>
      <c r="Y22" s="122"/>
      <c r="Z22" s="122"/>
      <c r="AA22" s="122"/>
      <c r="AB22" s="122"/>
      <c r="AC22" s="122"/>
      <c r="AD22" s="122"/>
    </row>
    <row r="23">
      <c r="A23" s="174" t="s">
        <v>355</v>
      </c>
      <c r="B23" s="130" t="s">
        <v>402</v>
      </c>
      <c r="C23" s="161" t="s">
        <v>403</v>
      </c>
      <c r="D23" s="161" t="s">
        <v>240</v>
      </c>
      <c r="E23" s="140" t="s">
        <v>1663</v>
      </c>
      <c r="F23" s="174" t="s">
        <v>244</v>
      </c>
      <c r="G23" s="232" t="s">
        <v>543</v>
      </c>
      <c r="H23" s="164" t="s">
        <v>1664</v>
      </c>
      <c r="I23" s="247" t="s">
        <v>1665</v>
      </c>
      <c r="J23" s="164" t="s">
        <v>1666</v>
      </c>
      <c r="K23" s="164" t="s">
        <v>1667</v>
      </c>
      <c r="L23" s="164" t="s">
        <v>1668</v>
      </c>
      <c r="M23" s="164" t="s">
        <v>1669</v>
      </c>
      <c r="N23" s="164" t="s">
        <v>1670</v>
      </c>
      <c r="O23" s="164" t="s">
        <v>1671</v>
      </c>
      <c r="P23" s="164" t="s">
        <v>1672</v>
      </c>
      <c r="Q23" s="164" t="s">
        <v>1673</v>
      </c>
      <c r="R23" s="164" t="s">
        <v>1674</v>
      </c>
      <c r="S23" s="164" t="s">
        <v>1675</v>
      </c>
      <c r="T23" s="122"/>
      <c r="U23" s="122"/>
      <c r="V23" s="122"/>
      <c r="W23" s="122"/>
      <c r="X23" s="122"/>
      <c r="Y23" s="122"/>
      <c r="Z23" s="122"/>
      <c r="AA23" s="122"/>
      <c r="AB23" s="122"/>
      <c r="AC23" s="122"/>
      <c r="AD23" s="122"/>
    </row>
    <row r="24" ht="214.5" customHeight="1">
      <c r="A24" s="174" t="s">
        <v>322</v>
      </c>
      <c r="B24" s="130" t="s">
        <v>408</v>
      </c>
      <c r="C24" s="161" t="s">
        <v>403</v>
      </c>
      <c r="D24" s="161" t="s">
        <v>240</v>
      </c>
      <c r="E24" s="140" t="s">
        <v>1676</v>
      </c>
      <c r="F24" s="174" t="s">
        <v>244</v>
      </c>
      <c r="G24" s="232" t="s">
        <v>543</v>
      </c>
      <c r="H24" s="164" t="s">
        <v>1677</v>
      </c>
      <c r="I24" s="164" t="s">
        <v>1678</v>
      </c>
      <c r="J24" s="164" t="s">
        <v>1679</v>
      </c>
      <c r="K24" s="164" t="s">
        <v>1680</v>
      </c>
      <c r="L24" s="164" t="s">
        <v>1681</v>
      </c>
      <c r="M24" s="164" t="s">
        <v>1682</v>
      </c>
      <c r="N24" s="164" t="s">
        <v>1683</v>
      </c>
      <c r="O24" s="164" t="s">
        <v>1684</v>
      </c>
      <c r="P24" s="164" t="s">
        <v>1685</v>
      </c>
      <c r="Q24" s="164" t="s">
        <v>1686</v>
      </c>
      <c r="R24" s="164" t="s">
        <v>1687</v>
      </c>
      <c r="S24" s="164" t="s">
        <v>1688</v>
      </c>
      <c r="T24" s="122"/>
      <c r="U24" s="122"/>
      <c r="V24" s="122"/>
      <c r="W24" s="122"/>
      <c r="X24" s="122"/>
      <c r="Y24" s="122"/>
      <c r="Z24" s="122"/>
      <c r="AA24" s="122"/>
      <c r="AB24" s="122"/>
      <c r="AC24" s="122"/>
      <c r="AD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c r="AD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c r="AD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c r="AD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c r="AD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c r="AD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c r="AD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c r="AD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autoFilter ref="$A$11:$G$12"/>
  <mergeCells count="1">
    <mergeCell ref="A1:E9"/>
  </mergeCells>
  <hyperlinks>
    <hyperlink r:id="rId4" ref="G12"/>
    <hyperlink r:id="rId5" ref="G13"/>
    <hyperlink r:id="rId6" ref="G14"/>
    <hyperlink r:id="rId7" ref="G15"/>
    <hyperlink r:id="rId8" ref="G16"/>
    <hyperlink r:id="rId9" ref="G21"/>
    <hyperlink r:id="rId10" ref="G22"/>
    <hyperlink r:id="rId11" ref="G23"/>
    <hyperlink r:id="rId12" ref="G24"/>
  </hyperlinks>
  <printOptions/>
  <pageMargins bottom="0.75" footer="0.0" header="0.0" left="0.7" right="0.7" top="0.75"/>
  <pageSetup paperSize="5" scale="35" orientation="landscape"/>
  <drawing r:id="rId13"/>
  <legacyDrawing r:id="rId14"/>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9.86"/>
    <col customWidth="1" min="7" max="7" width="22.29"/>
    <col customWidth="1" min="8" max="8" width="93.29"/>
    <col customWidth="1" min="9" max="9" width="83.86"/>
    <col customWidth="1" min="10" max="10" width="94.14"/>
    <col customWidth="1" min="11" max="11" width="84.43"/>
    <col customWidth="1" min="12" max="12" width="60.43"/>
    <col customWidth="1" min="13" max="13" width="62.14"/>
    <col customWidth="1" min="14" max="14" width="61.0"/>
    <col customWidth="1" min="15" max="15" width="94.71"/>
    <col customWidth="1" min="16" max="16" width="80.29"/>
    <col customWidth="1" min="17" max="17" width="99.86"/>
    <col customWidth="1" min="18" max="18" width="90.14"/>
    <col customWidth="1" min="19" max="19" width="71.0"/>
    <col customWidth="1" min="20" max="30" width="11.43"/>
  </cols>
  <sheetData>
    <row r="1">
      <c r="A1" s="326"/>
      <c r="F1" s="110"/>
      <c r="G1" s="111"/>
      <c r="H1" s="111"/>
      <c r="I1" s="111"/>
      <c r="J1" s="111"/>
      <c r="K1" s="111"/>
      <c r="L1" s="111"/>
      <c r="M1" s="111"/>
      <c r="N1" s="111"/>
      <c r="O1" s="111"/>
      <c r="P1" s="111"/>
      <c r="Q1" s="111"/>
      <c r="R1" s="111"/>
      <c r="S1" s="36"/>
      <c r="T1" s="36"/>
      <c r="U1" s="36"/>
      <c r="V1" s="36"/>
      <c r="W1" s="36"/>
      <c r="X1" s="36"/>
      <c r="Y1" s="36"/>
      <c r="Z1" s="36"/>
      <c r="AA1" s="36"/>
      <c r="AB1" s="36"/>
      <c r="AC1" s="36"/>
      <c r="AD1" s="36"/>
    </row>
    <row r="2">
      <c r="F2" s="110"/>
      <c r="G2" s="111"/>
      <c r="H2" s="111"/>
      <c r="I2" s="111"/>
      <c r="J2" s="111"/>
      <c r="K2" s="111"/>
      <c r="L2" s="111"/>
      <c r="M2" s="111"/>
      <c r="N2" s="111"/>
      <c r="O2" s="111"/>
      <c r="P2" s="111"/>
      <c r="Q2" s="111"/>
      <c r="R2" s="111"/>
      <c r="S2" s="36"/>
      <c r="T2" s="36"/>
      <c r="U2" s="36"/>
      <c r="V2" s="36"/>
      <c r="W2" s="36"/>
      <c r="X2" s="36"/>
      <c r="Y2" s="36"/>
      <c r="Z2" s="36"/>
      <c r="AA2" s="36"/>
      <c r="AB2" s="36"/>
      <c r="AC2" s="36"/>
      <c r="AD2" s="36"/>
    </row>
    <row r="3">
      <c r="F3" s="110"/>
      <c r="G3" s="111"/>
      <c r="H3" s="111"/>
      <c r="I3" s="111"/>
      <c r="J3" s="111"/>
      <c r="K3" s="111"/>
      <c r="L3" s="111"/>
      <c r="M3" s="111"/>
      <c r="N3" s="111"/>
      <c r="O3" s="111"/>
      <c r="P3" s="111"/>
      <c r="Q3" s="111"/>
      <c r="R3" s="111"/>
      <c r="S3" s="36"/>
      <c r="T3" s="36"/>
      <c r="U3" s="36"/>
      <c r="V3" s="36"/>
      <c r="W3" s="36"/>
      <c r="X3" s="36"/>
      <c r="Y3" s="36"/>
      <c r="Z3" s="36"/>
      <c r="AA3" s="36"/>
      <c r="AB3" s="36"/>
      <c r="AC3" s="36"/>
      <c r="AD3" s="36"/>
    </row>
    <row r="4">
      <c r="F4" s="110"/>
      <c r="G4" s="111"/>
      <c r="H4" s="111"/>
      <c r="I4" s="111"/>
      <c r="J4" s="111"/>
      <c r="K4" s="111"/>
      <c r="L4" s="111"/>
      <c r="M4" s="111"/>
      <c r="N4" s="111"/>
      <c r="O4" s="111"/>
      <c r="P4" s="111"/>
      <c r="Q4" s="111"/>
      <c r="R4" s="111"/>
      <c r="S4" s="36"/>
      <c r="T4" s="36"/>
      <c r="U4" s="36"/>
      <c r="V4" s="36"/>
      <c r="W4" s="36"/>
      <c r="X4" s="36"/>
      <c r="Y4" s="36"/>
      <c r="Z4" s="36"/>
      <c r="AA4" s="36"/>
      <c r="AB4" s="36"/>
      <c r="AC4" s="36"/>
      <c r="AD4" s="36"/>
    </row>
    <row r="5">
      <c r="F5" s="110"/>
      <c r="G5" s="111"/>
      <c r="H5" s="111"/>
      <c r="I5" s="111"/>
      <c r="J5" s="111"/>
      <c r="K5" s="111"/>
      <c r="L5" s="111"/>
      <c r="M5" s="111"/>
      <c r="N5" s="111"/>
      <c r="O5" s="111"/>
      <c r="P5" s="111"/>
      <c r="Q5" s="111"/>
      <c r="R5" s="111"/>
      <c r="S5" s="36"/>
      <c r="T5" s="36"/>
      <c r="U5" s="36"/>
      <c r="V5" s="36"/>
      <c r="W5" s="36"/>
      <c r="X5" s="36"/>
      <c r="Y5" s="36"/>
      <c r="Z5" s="36"/>
      <c r="AA5" s="36"/>
      <c r="AB5" s="36"/>
      <c r="AC5" s="36"/>
      <c r="AD5" s="36"/>
    </row>
    <row r="6">
      <c r="F6" s="110"/>
      <c r="G6" s="111"/>
      <c r="H6" s="111"/>
      <c r="I6" s="111"/>
      <c r="J6" s="111"/>
      <c r="K6" s="111"/>
      <c r="L6" s="111"/>
      <c r="M6" s="111"/>
      <c r="N6" s="111"/>
      <c r="O6" s="111"/>
      <c r="P6" s="111"/>
      <c r="Q6" s="111"/>
      <c r="R6" s="111"/>
      <c r="S6" s="36"/>
      <c r="T6" s="36"/>
      <c r="U6" s="36"/>
      <c r="V6" s="36"/>
      <c r="W6" s="36"/>
      <c r="X6" s="36"/>
      <c r="Y6" s="36"/>
      <c r="Z6" s="36"/>
      <c r="AA6" s="36"/>
      <c r="AB6" s="36"/>
      <c r="AC6" s="36"/>
      <c r="AD6" s="36"/>
    </row>
    <row r="7">
      <c r="F7" s="112"/>
      <c r="G7" s="113"/>
      <c r="H7" s="113"/>
      <c r="I7" s="113"/>
      <c r="J7" s="113"/>
      <c r="K7" s="113"/>
      <c r="L7" s="113"/>
      <c r="M7" s="113"/>
      <c r="N7" s="113"/>
      <c r="O7" s="113"/>
      <c r="P7" s="113"/>
      <c r="Q7" s="113"/>
      <c r="R7" s="113"/>
      <c r="S7" s="36"/>
      <c r="T7" s="36"/>
      <c r="U7" s="36"/>
      <c r="V7" s="36"/>
      <c r="W7" s="36"/>
      <c r="X7" s="36"/>
      <c r="Y7" s="36"/>
      <c r="Z7" s="36"/>
      <c r="AA7" s="36"/>
      <c r="AB7" s="36"/>
      <c r="AC7" s="36"/>
      <c r="AD7" s="36"/>
    </row>
    <row r="8">
      <c r="F8" s="114"/>
      <c r="G8" s="115"/>
      <c r="H8" s="115"/>
      <c r="I8" s="115"/>
      <c r="J8" s="115"/>
      <c r="K8" s="115"/>
      <c r="L8" s="115"/>
      <c r="M8" s="115"/>
      <c r="N8" s="115"/>
      <c r="O8" s="115"/>
      <c r="P8" s="115"/>
      <c r="Q8" s="115"/>
      <c r="R8" s="115"/>
      <c r="S8" s="36"/>
      <c r="T8" s="36"/>
      <c r="U8" s="36"/>
      <c r="V8" s="36"/>
      <c r="W8" s="36"/>
      <c r="X8" s="36"/>
      <c r="Y8" s="36"/>
      <c r="Z8" s="36"/>
      <c r="AA8" s="36"/>
      <c r="AB8" s="36"/>
      <c r="AC8" s="36"/>
      <c r="AD8" s="36"/>
    </row>
    <row r="9">
      <c r="F9" s="116"/>
      <c r="G9" s="117"/>
      <c r="H9" s="117"/>
      <c r="I9" s="117"/>
      <c r="J9" s="117"/>
      <c r="K9" s="117"/>
      <c r="L9" s="117"/>
      <c r="M9" s="117"/>
      <c r="N9" s="117"/>
      <c r="O9" s="117"/>
      <c r="P9" s="117"/>
      <c r="Q9" s="117"/>
      <c r="R9" s="117"/>
      <c r="S9" s="36"/>
      <c r="T9" s="36"/>
      <c r="U9" s="36"/>
      <c r="V9" s="36"/>
      <c r="W9" s="36"/>
      <c r="X9" s="36"/>
      <c r="Y9" s="36"/>
      <c r="Z9" s="36"/>
      <c r="AA9" s="36"/>
      <c r="AB9" s="36"/>
      <c r="AC9" s="36"/>
      <c r="AD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row>
    <row r="11">
      <c r="A11" s="203" t="s">
        <v>221</v>
      </c>
      <c r="B11" s="156" t="s">
        <v>222</v>
      </c>
      <c r="C11" s="156" t="s">
        <v>223</v>
      </c>
      <c r="D11" s="156" t="s">
        <v>224</v>
      </c>
      <c r="E11" s="159" t="s">
        <v>225</v>
      </c>
      <c r="F11" s="159" t="s">
        <v>226</v>
      </c>
      <c r="G11" s="1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c r="AB11" s="126"/>
      <c r="AC11" s="126"/>
      <c r="AD11" s="126"/>
    </row>
    <row r="12" ht="493.5" customHeight="1">
      <c r="A12" s="135" t="s">
        <v>130</v>
      </c>
      <c r="B12" s="128" t="s">
        <v>253</v>
      </c>
      <c r="C12" s="134" t="s">
        <v>0</v>
      </c>
      <c r="D12" s="128" t="s">
        <v>240</v>
      </c>
      <c r="E12" s="130" t="s">
        <v>1689</v>
      </c>
      <c r="F12" s="128" t="s">
        <v>242</v>
      </c>
      <c r="G12" s="227" t="s">
        <v>543</v>
      </c>
      <c r="H12" s="240" t="s">
        <v>1690</v>
      </c>
      <c r="I12" s="240" t="s">
        <v>1691</v>
      </c>
      <c r="J12" s="240" t="s">
        <v>1692</v>
      </c>
      <c r="K12" s="240" t="s">
        <v>1693</v>
      </c>
      <c r="L12" s="164" t="s">
        <v>1694</v>
      </c>
      <c r="M12" s="164" t="s">
        <v>1695</v>
      </c>
      <c r="N12" s="164" t="s">
        <v>1696</v>
      </c>
      <c r="O12" s="164" t="s">
        <v>1697</v>
      </c>
      <c r="P12" s="164" t="s">
        <v>1698</v>
      </c>
      <c r="Q12" s="164" t="s">
        <v>1699</v>
      </c>
      <c r="R12" s="164" t="s">
        <v>1700</v>
      </c>
      <c r="S12" s="164" t="s">
        <v>1701</v>
      </c>
      <c r="T12" s="122"/>
      <c r="U12" s="122"/>
      <c r="V12" s="122"/>
      <c r="W12" s="122"/>
      <c r="X12" s="122"/>
      <c r="Y12" s="122"/>
      <c r="Z12" s="122"/>
      <c r="AA12" s="122"/>
      <c r="AB12" s="122"/>
      <c r="AC12" s="122"/>
      <c r="AD12" s="122"/>
    </row>
    <row r="13" ht="273.75" customHeight="1">
      <c r="A13" s="136">
        <v>45779.0</v>
      </c>
      <c r="B13" s="128" t="s">
        <v>253</v>
      </c>
      <c r="C13" s="134" t="s">
        <v>0</v>
      </c>
      <c r="D13" s="128" t="s">
        <v>240</v>
      </c>
      <c r="E13" s="130" t="s">
        <v>1702</v>
      </c>
      <c r="F13" s="134" t="s">
        <v>244</v>
      </c>
      <c r="G13" s="227" t="s">
        <v>543</v>
      </c>
      <c r="H13" s="240" t="s">
        <v>1703</v>
      </c>
      <c r="I13" s="240" t="s">
        <v>1704</v>
      </c>
      <c r="J13" s="240" t="s">
        <v>1705</v>
      </c>
      <c r="K13" s="240" t="s">
        <v>1706</v>
      </c>
      <c r="L13" s="164" t="s">
        <v>1707</v>
      </c>
      <c r="M13" s="164" t="s">
        <v>1708</v>
      </c>
      <c r="N13" s="164" t="s">
        <v>1709</v>
      </c>
      <c r="O13" s="164" t="s">
        <v>1710</v>
      </c>
      <c r="P13" s="164" t="s">
        <v>1711</v>
      </c>
      <c r="Q13" s="164" t="s">
        <v>1712</v>
      </c>
      <c r="R13" s="164" t="s">
        <v>1713</v>
      </c>
      <c r="S13" s="164" t="s">
        <v>1714</v>
      </c>
      <c r="T13" s="122"/>
      <c r="U13" s="122"/>
      <c r="V13" s="122"/>
      <c r="W13" s="122"/>
      <c r="X13" s="122"/>
      <c r="Y13" s="122"/>
      <c r="Z13" s="122"/>
      <c r="AA13" s="122"/>
      <c r="AB13" s="122"/>
      <c r="AC13" s="122"/>
      <c r="AD13" s="122"/>
    </row>
    <row r="14" ht="255.0" customHeight="1">
      <c r="A14" s="135" t="s">
        <v>186</v>
      </c>
      <c r="B14" s="128" t="s">
        <v>285</v>
      </c>
      <c r="C14" s="134" t="s">
        <v>0</v>
      </c>
      <c r="D14" s="128" t="s">
        <v>276</v>
      </c>
      <c r="E14" s="130" t="s">
        <v>1715</v>
      </c>
      <c r="F14" s="128" t="s">
        <v>267</v>
      </c>
      <c r="G14" s="232" t="s">
        <v>543</v>
      </c>
      <c r="H14" s="240" t="s">
        <v>1716</v>
      </c>
      <c r="I14" s="327" t="s">
        <v>1717</v>
      </c>
      <c r="J14" s="240" t="s">
        <v>1718</v>
      </c>
      <c r="K14" s="240" t="s">
        <v>1719</v>
      </c>
      <c r="L14" s="164" t="s">
        <v>1720</v>
      </c>
      <c r="M14" s="164" t="s">
        <v>1721</v>
      </c>
      <c r="N14" s="164" t="s">
        <v>1722</v>
      </c>
      <c r="O14" s="164" t="s">
        <v>1723</v>
      </c>
      <c r="P14" s="164" t="s">
        <v>1724</v>
      </c>
      <c r="Q14" s="164" t="s">
        <v>1725</v>
      </c>
      <c r="R14" s="164" t="s">
        <v>1726</v>
      </c>
      <c r="S14" s="164" t="s">
        <v>1727</v>
      </c>
      <c r="T14" s="122"/>
      <c r="U14" s="122"/>
      <c r="V14" s="122"/>
      <c r="W14" s="122"/>
      <c r="X14" s="122"/>
      <c r="Y14" s="122"/>
      <c r="Z14" s="122"/>
      <c r="AA14" s="122"/>
      <c r="AB14" s="122"/>
      <c r="AC14" s="122"/>
      <c r="AD14" s="122"/>
    </row>
    <row r="15" ht="360.0" customHeight="1">
      <c r="A15" s="147">
        <v>45726.0</v>
      </c>
      <c r="B15" s="134" t="s">
        <v>306</v>
      </c>
      <c r="C15" s="139" t="s">
        <v>0</v>
      </c>
      <c r="D15" s="128" t="s">
        <v>240</v>
      </c>
      <c r="E15" s="130" t="s">
        <v>661</v>
      </c>
      <c r="F15" s="134" t="s">
        <v>1728</v>
      </c>
      <c r="G15" s="232" t="s">
        <v>543</v>
      </c>
      <c r="H15" s="240" t="s">
        <v>1729</v>
      </c>
      <c r="I15" s="240" t="s">
        <v>1730</v>
      </c>
      <c r="J15" s="240" t="s">
        <v>1731</v>
      </c>
      <c r="K15" s="240" t="s">
        <v>1732</v>
      </c>
      <c r="L15" s="164" t="s">
        <v>1733</v>
      </c>
      <c r="M15" s="164" t="s">
        <v>1734</v>
      </c>
      <c r="N15" s="164" t="s">
        <v>1735</v>
      </c>
      <c r="O15" s="164" t="s">
        <v>1736</v>
      </c>
      <c r="P15" s="164" t="s">
        <v>1737</v>
      </c>
      <c r="Q15" s="164" t="s">
        <v>1738</v>
      </c>
      <c r="R15" s="164" t="s">
        <v>1739</v>
      </c>
      <c r="S15" s="164" t="s">
        <v>1740</v>
      </c>
      <c r="T15" s="122"/>
      <c r="U15" s="122"/>
      <c r="V15" s="122"/>
      <c r="W15" s="122"/>
      <c r="X15" s="122"/>
      <c r="Y15" s="122"/>
      <c r="Z15" s="122"/>
      <c r="AA15" s="122"/>
      <c r="AB15" s="122"/>
      <c r="AC15" s="122"/>
      <c r="AD15" s="122"/>
    </row>
    <row r="16" ht="189.0" customHeight="1">
      <c r="A16" s="136">
        <v>46033.0</v>
      </c>
      <c r="B16" s="134" t="s">
        <v>1741</v>
      </c>
      <c r="C16" s="139" t="s">
        <v>0</v>
      </c>
      <c r="D16" s="134" t="s">
        <v>1742</v>
      </c>
      <c r="E16" s="130" t="s">
        <v>1743</v>
      </c>
      <c r="F16" s="134" t="s">
        <v>296</v>
      </c>
      <c r="G16" s="128"/>
      <c r="H16" s="327"/>
      <c r="I16" s="327"/>
      <c r="J16" s="327"/>
      <c r="K16" s="327"/>
      <c r="L16" s="164" t="s">
        <v>1744</v>
      </c>
      <c r="M16" s="164" t="s">
        <v>1745</v>
      </c>
      <c r="N16" s="164" t="s">
        <v>1746</v>
      </c>
      <c r="O16" s="164" t="s">
        <v>1747</v>
      </c>
      <c r="P16" s="164" t="s">
        <v>1748</v>
      </c>
      <c r="Q16" s="164" t="s">
        <v>1749</v>
      </c>
      <c r="R16" s="164" t="s">
        <v>1750</v>
      </c>
      <c r="S16" s="164" t="s">
        <v>1751</v>
      </c>
      <c r="T16" s="122"/>
      <c r="U16" s="122"/>
      <c r="V16" s="122"/>
      <c r="W16" s="122"/>
      <c r="X16" s="122"/>
      <c r="Y16" s="122"/>
      <c r="Z16" s="122"/>
      <c r="AA16" s="122"/>
      <c r="AB16" s="122"/>
      <c r="AC16" s="122"/>
      <c r="AD16" s="122"/>
    </row>
    <row r="17" ht="79.5" customHeight="1">
      <c r="A17" s="154"/>
      <c r="B17" s="152"/>
      <c r="C17" s="152"/>
      <c r="D17" s="152"/>
      <c r="E17" s="151"/>
      <c r="F17" s="152"/>
      <c r="G17" s="152"/>
      <c r="H17" s="164"/>
      <c r="I17" s="164"/>
      <c r="J17" s="164"/>
      <c r="K17" s="164"/>
      <c r="L17" s="164"/>
      <c r="M17" s="164"/>
      <c r="N17" s="164"/>
      <c r="O17" s="164"/>
      <c r="P17" s="164"/>
      <c r="Q17" s="164"/>
      <c r="R17" s="164"/>
      <c r="S17" s="164"/>
      <c r="T17" s="122"/>
      <c r="U17" s="122"/>
      <c r="V17" s="122"/>
      <c r="W17" s="122"/>
      <c r="X17" s="122"/>
      <c r="Y17" s="122"/>
      <c r="Z17" s="122"/>
      <c r="AA17" s="122"/>
      <c r="AB17" s="122"/>
      <c r="AC17" s="122"/>
      <c r="AD17" s="122"/>
    </row>
    <row r="18">
      <c r="A18" s="328" t="s">
        <v>312</v>
      </c>
      <c r="B18" s="329"/>
      <c r="C18" s="330"/>
      <c r="D18" s="330"/>
      <c r="E18" s="329"/>
      <c r="F18" s="330"/>
      <c r="G18" s="330"/>
      <c r="H18" s="255"/>
      <c r="I18" s="255"/>
      <c r="J18" s="255"/>
      <c r="K18" s="255"/>
      <c r="L18" s="255"/>
      <c r="M18" s="255"/>
      <c r="N18" s="255"/>
      <c r="O18" s="255"/>
      <c r="P18" s="255"/>
      <c r="Q18" s="255"/>
      <c r="R18" s="255"/>
      <c r="S18" s="255"/>
      <c r="T18" s="122"/>
      <c r="U18" s="122"/>
      <c r="V18" s="122"/>
      <c r="W18" s="122"/>
      <c r="X18" s="122"/>
      <c r="Y18" s="122"/>
      <c r="Z18" s="122"/>
      <c r="AA18" s="122"/>
      <c r="AB18" s="122"/>
      <c r="AC18" s="122"/>
      <c r="AD18" s="122"/>
    </row>
    <row r="19">
      <c r="A19" s="203" t="s">
        <v>221</v>
      </c>
      <c r="B19" s="156" t="s">
        <v>222</v>
      </c>
      <c r="C19" s="156" t="s">
        <v>223</v>
      </c>
      <c r="D19" s="159" t="s">
        <v>314</v>
      </c>
      <c r="E19" s="159" t="s">
        <v>225</v>
      </c>
      <c r="F19" s="159" t="s">
        <v>226</v>
      </c>
      <c r="G19" s="159"/>
      <c r="H19" s="159" t="s">
        <v>316</v>
      </c>
      <c r="I19" s="159" t="s">
        <v>228</v>
      </c>
      <c r="J19" s="159" t="s">
        <v>229</v>
      </c>
      <c r="K19" s="159" t="s">
        <v>230</v>
      </c>
      <c r="L19" s="159" t="s">
        <v>231</v>
      </c>
      <c r="M19" s="159" t="s">
        <v>317</v>
      </c>
      <c r="N19" s="159" t="s">
        <v>233</v>
      </c>
      <c r="O19" s="159" t="s">
        <v>234</v>
      </c>
      <c r="P19" s="159" t="s">
        <v>235</v>
      </c>
      <c r="Q19" s="159" t="s">
        <v>236</v>
      </c>
      <c r="R19" s="159" t="s">
        <v>237</v>
      </c>
      <c r="S19" s="159" t="s">
        <v>238</v>
      </c>
      <c r="T19" s="126"/>
      <c r="U19" s="126"/>
      <c r="V19" s="126"/>
      <c r="W19" s="126"/>
      <c r="X19" s="126"/>
      <c r="Y19" s="126"/>
      <c r="Z19" s="126"/>
      <c r="AA19" s="126"/>
      <c r="AB19" s="126"/>
      <c r="AC19" s="126"/>
      <c r="AD19" s="126"/>
    </row>
    <row r="20">
      <c r="A20" s="160" t="s">
        <v>318</v>
      </c>
      <c r="B20" s="134" t="s">
        <v>319</v>
      </c>
      <c r="C20" s="161" t="s">
        <v>0</v>
      </c>
      <c r="D20" s="161" t="s">
        <v>240</v>
      </c>
      <c r="E20" s="130" t="s">
        <v>320</v>
      </c>
      <c r="F20" s="134" t="s">
        <v>296</v>
      </c>
      <c r="G20" s="232" t="s">
        <v>543</v>
      </c>
      <c r="H20" s="240" t="s">
        <v>1752</v>
      </c>
      <c r="I20" s="240" t="s">
        <v>1753</v>
      </c>
      <c r="J20" s="240" t="s">
        <v>1754</v>
      </c>
      <c r="K20" s="240" t="s">
        <v>1755</v>
      </c>
      <c r="L20" s="164" t="s">
        <v>1756</v>
      </c>
      <c r="M20" s="164" t="s">
        <v>1757</v>
      </c>
      <c r="N20" s="164" t="s">
        <v>1758</v>
      </c>
      <c r="O20" s="164" t="s">
        <v>1759</v>
      </c>
      <c r="P20" s="164" t="s">
        <v>1760</v>
      </c>
      <c r="Q20" s="164" t="s">
        <v>1761</v>
      </c>
      <c r="R20" s="164" t="s">
        <v>1762</v>
      </c>
      <c r="S20" s="164" t="s">
        <v>1763</v>
      </c>
      <c r="T20" s="122"/>
      <c r="U20" s="122"/>
      <c r="V20" s="122"/>
      <c r="W20" s="122"/>
      <c r="X20" s="122"/>
      <c r="Y20" s="122"/>
      <c r="Z20" s="122"/>
      <c r="AA20" s="122"/>
      <c r="AB20" s="122"/>
      <c r="AC20" s="122"/>
      <c r="AD20" s="122"/>
    </row>
    <row r="21" ht="229.5" customHeight="1">
      <c r="A21" s="160" t="s">
        <v>322</v>
      </c>
      <c r="B21" s="165" t="s">
        <v>323</v>
      </c>
      <c r="C21" s="161" t="s">
        <v>0</v>
      </c>
      <c r="D21" s="161" t="s">
        <v>240</v>
      </c>
      <c r="E21" s="130" t="s">
        <v>324</v>
      </c>
      <c r="F21" s="134" t="s">
        <v>296</v>
      </c>
      <c r="G21" s="232" t="s">
        <v>543</v>
      </c>
      <c r="H21" s="240" t="s">
        <v>1752</v>
      </c>
      <c r="I21" s="240" t="s">
        <v>1753</v>
      </c>
      <c r="J21" s="240" t="s">
        <v>1764</v>
      </c>
      <c r="K21" s="240" t="s">
        <v>1765</v>
      </c>
      <c r="L21" s="164" t="s">
        <v>1766</v>
      </c>
      <c r="M21" s="164" t="s">
        <v>1767</v>
      </c>
      <c r="N21" s="164" t="s">
        <v>1768</v>
      </c>
      <c r="O21" s="164" t="s">
        <v>1769</v>
      </c>
      <c r="P21" s="164" t="s">
        <v>1770</v>
      </c>
      <c r="Q21" s="164" t="s">
        <v>1771</v>
      </c>
      <c r="R21" s="164" t="s">
        <v>1772</v>
      </c>
      <c r="S21" s="164" t="s">
        <v>1773</v>
      </c>
      <c r="T21" s="122"/>
      <c r="U21" s="122"/>
      <c r="V21" s="122"/>
      <c r="W21" s="122"/>
      <c r="X21" s="122"/>
      <c r="Y21" s="122"/>
      <c r="Z21" s="122"/>
      <c r="AA21" s="122"/>
      <c r="AB21" s="122"/>
      <c r="AC21" s="122"/>
      <c r="AD21" s="122"/>
    </row>
    <row r="22" ht="15.75" customHeight="1">
      <c r="A22" s="154"/>
      <c r="B22" s="152"/>
      <c r="C22" s="152"/>
      <c r="D22" s="152"/>
      <c r="E22" s="151"/>
      <c r="F22" s="152"/>
      <c r="G22" s="15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row>
    <row r="23" ht="15.75" customHeight="1">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row>
    <row r="24">
      <c r="A24" s="198" t="s">
        <v>411</v>
      </c>
      <c r="B24" s="199"/>
      <c r="C24" s="200"/>
      <c r="D24" s="201"/>
      <c r="E24" s="201"/>
      <c r="F24" s="201"/>
      <c r="G24" s="201"/>
      <c r="H24" s="201"/>
      <c r="I24" s="201"/>
      <c r="J24" s="201"/>
      <c r="K24" s="201"/>
      <c r="L24" s="201"/>
      <c r="M24" s="201"/>
      <c r="N24" s="202"/>
      <c r="O24" s="202"/>
      <c r="P24" s="201"/>
      <c r="Q24" s="201"/>
      <c r="R24" s="201"/>
      <c r="S24" s="201"/>
      <c r="T24" s="126"/>
      <c r="U24" s="126"/>
      <c r="V24" s="126"/>
      <c r="W24" s="126"/>
      <c r="X24" s="126"/>
      <c r="Y24" s="126"/>
      <c r="Z24" s="126"/>
      <c r="AA24" s="126"/>
      <c r="AB24" s="126"/>
      <c r="AC24" s="126"/>
      <c r="AD24" s="126"/>
    </row>
    <row r="25" ht="45.0" customHeight="1">
      <c r="A25" s="203" t="s">
        <v>221</v>
      </c>
      <c r="B25" s="156" t="s">
        <v>413</v>
      </c>
      <c r="C25" s="156" t="s">
        <v>223</v>
      </c>
      <c r="D25" s="159" t="s">
        <v>314</v>
      </c>
      <c r="E25" s="159" t="s">
        <v>225</v>
      </c>
      <c r="F25" s="159" t="s">
        <v>226</v>
      </c>
      <c r="G25" s="159"/>
      <c r="H25" s="159" t="s">
        <v>316</v>
      </c>
      <c r="I25" s="159" t="s">
        <v>228</v>
      </c>
      <c r="J25" s="159" t="s">
        <v>229</v>
      </c>
      <c r="K25" s="159" t="s">
        <v>230</v>
      </c>
      <c r="L25" s="159" t="s">
        <v>231</v>
      </c>
      <c r="M25" s="159" t="s">
        <v>317</v>
      </c>
      <c r="N25" s="204" t="s">
        <v>233</v>
      </c>
      <c r="O25" s="204" t="s">
        <v>234</v>
      </c>
      <c r="P25" s="159" t="s">
        <v>235</v>
      </c>
      <c r="Q25" s="159" t="s">
        <v>236</v>
      </c>
      <c r="R25" s="159" t="s">
        <v>237</v>
      </c>
      <c r="S25" s="159" t="s">
        <v>238</v>
      </c>
      <c r="T25" s="126"/>
      <c r="U25" s="126"/>
      <c r="V25" s="126"/>
      <c r="W25" s="126"/>
      <c r="X25" s="126"/>
      <c r="Y25" s="126"/>
      <c r="Z25" s="126"/>
      <c r="AA25" s="126"/>
      <c r="AB25" s="126"/>
      <c r="AC25" s="126"/>
      <c r="AD25" s="126"/>
    </row>
    <row r="26">
      <c r="A26" s="160" t="s">
        <v>1774</v>
      </c>
      <c r="B26" s="165" t="s">
        <v>444</v>
      </c>
      <c r="C26" s="134" t="s">
        <v>326</v>
      </c>
      <c r="D26" s="134" t="s">
        <v>416</v>
      </c>
      <c r="E26" s="130" t="s">
        <v>1775</v>
      </c>
      <c r="F26" s="134" t="s">
        <v>242</v>
      </c>
      <c r="G26" s="232" t="s">
        <v>543</v>
      </c>
      <c r="H26" s="240" t="s">
        <v>1776</v>
      </c>
      <c r="I26" s="331" t="s">
        <v>1777</v>
      </c>
      <c r="J26" s="240" t="s">
        <v>1778</v>
      </c>
      <c r="K26" s="240" t="s">
        <v>1779</v>
      </c>
      <c r="L26" s="164" t="s">
        <v>1780</v>
      </c>
      <c r="M26" s="164" t="s">
        <v>1781</v>
      </c>
      <c r="N26" s="164" t="s">
        <v>1782</v>
      </c>
      <c r="O26" s="164" t="s">
        <v>1783</v>
      </c>
      <c r="P26" s="164" t="s">
        <v>1784</v>
      </c>
      <c r="Q26" s="164" t="s">
        <v>1785</v>
      </c>
      <c r="R26" s="164" t="s">
        <v>1786</v>
      </c>
      <c r="S26" s="164" t="s">
        <v>1787</v>
      </c>
      <c r="T26" s="122"/>
      <c r="U26" s="122"/>
      <c r="V26" s="122"/>
      <c r="W26" s="122"/>
      <c r="X26" s="122"/>
      <c r="Y26" s="122"/>
      <c r="Z26" s="122"/>
      <c r="AA26" s="122"/>
      <c r="AB26" s="122"/>
      <c r="AC26" s="122"/>
      <c r="AD26" s="122"/>
    </row>
    <row r="27" ht="318.0" customHeight="1">
      <c r="A27" s="160" t="s">
        <v>1788</v>
      </c>
      <c r="B27" s="165" t="s">
        <v>456</v>
      </c>
      <c r="C27" s="134" t="s">
        <v>326</v>
      </c>
      <c r="D27" s="134" t="s">
        <v>416</v>
      </c>
      <c r="E27" s="130" t="s">
        <v>1789</v>
      </c>
      <c r="F27" s="134" t="s">
        <v>242</v>
      </c>
      <c r="G27" s="232" t="s">
        <v>543</v>
      </c>
      <c r="H27" s="240" t="s">
        <v>1776</v>
      </c>
      <c r="I27" s="240" t="s">
        <v>1753</v>
      </c>
      <c r="J27" s="240" t="s">
        <v>1790</v>
      </c>
      <c r="K27" s="164" t="s">
        <v>1791</v>
      </c>
      <c r="L27" s="164" t="s">
        <v>1792</v>
      </c>
      <c r="M27" s="164" t="s">
        <v>1793</v>
      </c>
      <c r="N27" s="164" t="s">
        <v>1794</v>
      </c>
      <c r="O27" s="164" t="s">
        <v>1795</v>
      </c>
      <c r="P27" s="164" t="s">
        <v>1796</v>
      </c>
      <c r="Q27" s="164" t="s">
        <v>1797</v>
      </c>
      <c r="R27" s="164" t="s">
        <v>1798</v>
      </c>
      <c r="S27" s="164" t="s">
        <v>1799</v>
      </c>
      <c r="T27" s="122"/>
      <c r="U27" s="122"/>
      <c r="V27" s="122"/>
      <c r="W27" s="122"/>
      <c r="X27" s="122"/>
      <c r="Y27" s="122"/>
      <c r="Z27" s="122"/>
      <c r="AA27" s="122"/>
      <c r="AB27" s="122"/>
      <c r="AC27" s="122"/>
      <c r="AD27" s="122"/>
    </row>
    <row r="28" ht="15.75" customHeight="1">
      <c r="A28" s="154"/>
      <c r="B28" s="165"/>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row>
    <row r="30" ht="15.75" customHeight="1">
      <c r="A30" s="154"/>
      <c r="B30" s="152"/>
      <c r="C30" s="152"/>
      <c r="D30" s="152"/>
      <c r="E30" s="151"/>
      <c r="F30" s="152"/>
      <c r="G30" s="152"/>
      <c r="H30" s="122"/>
      <c r="I30" s="122"/>
      <c r="J30" s="122"/>
      <c r="K30" s="122"/>
      <c r="L30" s="122"/>
      <c r="M30" s="269" t="s">
        <v>1800</v>
      </c>
      <c r="N30" s="122"/>
      <c r="O30" s="122"/>
      <c r="P30" s="122"/>
      <c r="Q30" s="122"/>
      <c r="R30" s="122"/>
      <c r="S30" s="122"/>
      <c r="T30" s="122"/>
      <c r="U30" s="122"/>
      <c r="V30" s="122"/>
      <c r="W30" s="122"/>
      <c r="X30" s="122"/>
      <c r="Y30" s="122"/>
      <c r="Z30" s="122"/>
      <c r="AA30" s="122"/>
      <c r="AB30" s="122"/>
      <c r="AC30" s="122"/>
      <c r="AD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c r="AD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c r="AD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c r="AD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c r="AD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c r="AD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c r="AD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c r="AD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c r="AD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c r="AB215" s="122"/>
      <c r="AC215" s="122"/>
      <c r="AD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c r="AB216" s="122"/>
      <c r="AC216" s="122"/>
      <c r="AD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c r="AB217" s="122"/>
      <c r="AC217" s="122"/>
      <c r="AD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c r="AB218" s="122"/>
      <c r="AC218" s="122"/>
      <c r="AD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c r="AB219" s="122"/>
      <c r="AC219" s="122"/>
      <c r="AD219" s="122"/>
    </row>
    <row r="220" ht="15.75" customHeight="1">
      <c r="A220" s="154"/>
      <c r="B220" s="152"/>
      <c r="C220" s="152"/>
      <c r="D220" s="152"/>
      <c r="E220" s="151"/>
      <c r="F220" s="152"/>
      <c r="G220" s="152"/>
      <c r="H220" s="122"/>
      <c r="I220" s="122"/>
      <c r="J220" s="122"/>
      <c r="K220" s="122"/>
      <c r="L220" s="122"/>
      <c r="M220" s="122"/>
      <c r="N220" s="122"/>
      <c r="O220" s="122"/>
      <c r="P220" s="122"/>
      <c r="Q220" s="122"/>
      <c r="R220" s="122"/>
      <c r="S220" s="122"/>
      <c r="T220" s="122"/>
      <c r="U220" s="122"/>
      <c r="V220" s="122"/>
      <c r="W220" s="122"/>
      <c r="X220" s="122"/>
      <c r="Y220" s="122"/>
      <c r="Z220" s="122"/>
      <c r="AA220" s="122"/>
      <c r="AB220" s="122"/>
      <c r="AC220" s="122"/>
      <c r="AD220" s="12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G$14"/>
  <mergeCells count="1">
    <mergeCell ref="A1:E9"/>
  </mergeCells>
  <hyperlinks>
    <hyperlink r:id="rId4" ref="G12"/>
    <hyperlink r:id="rId5" ref="G13"/>
    <hyperlink r:id="rId6" ref="G14"/>
    <hyperlink r:id="rId7" ref="G15"/>
    <hyperlink r:id="rId8" ref="G20"/>
    <hyperlink r:id="rId9" ref="G21"/>
    <hyperlink r:id="rId10" ref="G26"/>
    <hyperlink r:id="rId11" ref="G27"/>
  </hyperlinks>
  <printOptions/>
  <pageMargins bottom="0.75" footer="0.0" header="0.0" left="0.7" right="0.7" top="0.75"/>
  <pageSetup orientation="landscape"/>
  <drawing r:id="rId12"/>
  <legacyDrawing r:id="rId13"/>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0" topLeftCell="A11" activePane="bottomLeft" state="frozen"/>
      <selection activeCell="B12" sqref="B12" pane="bottomLeft"/>
    </sheetView>
  </sheetViews>
  <sheetFormatPr customHeight="1" defaultColWidth="14.43" defaultRowHeight="15.0"/>
  <cols>
    <col customWidth="1" min="1" max="1" width="11.43"/>
    <col customWidth="1" min="2" max="2" width="71.0"/>
    <col customWidth="1" min="3" max="4" width="22.57"/>
    <col customWidth="1" min="5" max="5" width="124.43"/>
    <col customWidth="1" min="6" max="6" width="19.86"/>
    <col customWidth="1" min="7" max="7" width="22.29"/>
    <col customWidth="1" min="8" max="19" width="59.14"/>
    <col customWidth="1" min="20" max="29" width="11.43"/>
  </cols>
  <sheetData>
    <row r="1">
      <c r="A1" s="110"/>
      <c r="F1" s="110"/>
      <c r="G1" s="111"/>
      <c r="H1" s="111"/>
      <c r="I1" s="111"/>
      <c r="J1" s="111"/>
      <c r="K1" s="111"/>
      <c r="L1" s="111"/>
      <c r="M1" s="111"/>
      <c r="N1" s="111"/>
      <c r="O1" s="111"/>
      <c r="P1" s="111"/>
      <c r="Q1" s="111"/>
      <c r="R1" s="111"/>
      <c r="S1" s="36"/>
      <c r="T1" s="36"/>
      <c r="U1" s="36"/>
      <c r="V1" s="36"/>
      <c r="W1" s="36"/>
      <c r="X1" s="36"/>
      <c r="Y1" s="36"/>
      <c r="Z1" s="36"/>
      <c r="AA1" s="36"/>
      <c r="AB1" s="36"/>
      <c r="AC1" s="36"/>
    </row>
    <row r="2">
      <c r="F2" s="110"/>
      <c r="G2" s="111"/>
      <c r="H2" s="111"/>
      <c r="I2" s="111"/>
      <c r="J2" s="111"/>
      <c r="K2" s="111"/>
      <c r="L2" s="111"/>
      <c r="M2" s="111"/>
      <c r="N2" s="111"/>
      <c r="O2" s="111"/>
      <c r="P2" s="111"/>
      <c r="Q2" s="111"/>
      <c r="R2" s="111"/>
      <c r="S2" s="36"/>
      <c r="T2" s="36"/>
      <c r="U2" s="36"/>
      <c r="V2" s="36"/>
      <c r="W2" s="36"/>
      <c r="X2" s="36"/>
      <c r="Y2" s="36"/>
      <c r="Z2" s="36"/>
      <c r="AA2" s="36"/>
      <c r="AB2" s="36"/>
      <c r="AC2" s="36"/>
    </row>
    <row r="3">
      <c r="F3" s="110"/>
      <c r="G3" s="111"/>
      <c r="H3" s="111"/>
      <c r="I3" s="111"/>
      <c r="J3" s="111"/>
      <c r="K3" s="111"/>
      <c r="L3" s="111"/>
      <c r="M3" s="111"/>
      <c r="N3" s="111"/>
      <c r="O3" s="111"/>
      <c r="P3" s="111"/>
      <c r="Q3" s="111"/>
      <c r="R3" s="111"/>
      <c r="S3" s="36"/>
      <c r="T3" s="36"/>
      <c r="U3" s="36"/>
      <c r="V3" s="36"/>
      <c r="W3" s="36"/>
      <c r="X3" s="36"/>
      <c r="Y3" s="36"/>
      <c r="Z3" s="36"/>
      <c r="AA3" s="36"/>
      <c r="AB3" s="36"/>
      <c r="AC3" s="36"/>
    </row>
    <row r="4">
      <c r="F4" s="110"/>
      <c r="G4" s="111"/>
      <c r="H4" s="111"/>
      <c r="I4" s="111"/>
      <c r="J4" s="111"/>
      <c r="K4" s="111"/>
      <c r="L4" s="111"/>
      <c r="M4" s="111"/>
      <c r="N4" s="111"/>
      <c r="O4" s="111"/>
      <c r="P4" s="111"/>
      <c r="Q4" s="111"/>
      <c r="R4" s="111"/>
      <c r="S4" s="36"/>
      <c r="T4" s="36"/>
      <c r="U4" s="36"/>
      <c r="V4" s="36"/>
      <c r="W4" s="36"/>
      <c r="X4" s="36"/>
      <c r="Y4" s="36"/>
      <c r="Z4" s="36"/>
      <c r="AA4" s="36"/>
      <c r="AB4" s="36"/>
      <c r="AC4" s="36"/>
    </row>
    <row r="5">
      <c r="F5" s="110"/>
      <c r="G5" s="111"/>
      <c r="H5" s="111"/>
      <c r="I5" s="111"/>
      <c r="J5" s="111"/>
      <c r="K5" s="111"/>
      <c r="L5" s="111"/>
      <c r="M5" s="111"/>
      <c r="N5" s="111"/>
      <c r="O5" s="111"/>
      <c r="P5" s="111"/>
      <c r="Q5" s="111"/>
      <c r="R5" s="111"/>
      <c r="S5" s="36"/>
      <c r="T5" s="36"/>
      <c r="U5" s="36"/>
      <c r="V5" s="36"/>
      <c r="W5" s="36"/>
      <c r="X5" s="36"/>
      <c r="Y5" s="36"/>
      <c r="Z5" s="36"/>
      <c r="AA5" s="36"/>
      <c r="AB5" s="36"/>
      <c r="AC5" s="36"/>
    </row>
    <row r="6">
      <c r="F6" s="110"/>
      <c r="G6" s="111"/>
      <c r="H6" s="111"/>
      <c r="I6" s="111"/>
      <c r="J6" s="111"/>
      <c r="K6" s="111"/>
      <c r="L6" s="111"/>
      <c r="M6" s="111"/>
      <c r="N6" s="111"/>
      <c r="O6" s="111"/>
      <c r="P6" s="111"/>
      <c r="Q6" s="111"/>
      <c r="R6" s="111"/>
      <c r="S6" s="36"/>
      <c r="T6" s="36"/>
      <c r="U6" s="36"/>
      <c r="V6" s="36"/>
      <c r="W6" s="36"/>
      <c r="X6" s="36"/>
      <c r="Y6" s="36"/>
      <c r="Z6" s="36"/>
      <c r="AA6" s="36"/>
      <c r="AB6" s="36"/>
      <c r="AC6" s="36"/>
    </row>
    <row r="7">
      <c r="F7" s="112"/>
      <c r="G7" s="113"/>
      <c r="H7" s="113"/>
      <c r="I7" s="113"/>
      <c r="J7" s="113"/>
      <c r="K7" s="113"/>
      <c r="L7" s="113"/>
      <c r="M7" s="113"/>
      <c r="N7" s="113"/>
      <c r="O7" s="113"/>
      <c r="P7" s="113"/>
      <c r="Q7" s="113"/>
      <c r="R7" s="113"/>
      <c r="S7" s="36"/>
      <c r="T7" s="36"/>
      <c r="U7" s="36"/>
      <c r="V7" s="36"/>
      <c r="W7" s="36"/>
      <c r="X7" s="36"/>
      <c r="Y7" s="36"/>
      <c r="Z7" s="36"/>
      <c r="AA7" s="36"/>
      <c r="AB7" s="36"/>
      <c r="AC7" s="36"/>
    </row>
    <row r="8">
      <c r="F8" s="114"/>
      <c r="G8" s="115"/>
      <c r="H8" s="115"/>
      <c r="I8" s="115"/>
      <c r="J8" s="115"/>
      <c r="K8" s="115"/>
      <c r="L8" s="115"/>
      <c r="M8" s="115"/>
      <c r="N8" s="115"/>
      <c r="O8" s="115"/>
      <c r="P8" s="115"/>
      <c r="Q8" s="115"/>
      <c r="R8" s="115"/>
      <c r="S8" s="36"/>
      <c r="T8" s="36"/>
      <c r="U8" s="36"/>
      <c r="V8" s="36"/>
      <c r="W8" s="36"/>
      <c r="X8" s="36"/>
      <c r="Y8" s="36"/>
      <c r="Z8" s="36"/>
      <c r="AA8" s="36"/>
      <c r="AB8" s="36"/>
      <c r="AC8" s="36"/>
    </row>
    <row r="9">
      <c r="F9" s="116"/>
      <c r="G9" s="117"/>
      <c r="H9" s="117"/>
      <c r="I9" s="117"/>
      <c r="J9" s="117"/>
      <c r="K9" s="117"/>
      <c r="L9" s="117"/>
      <c r="M9" s="117"/>
      <c r="N9" s="117"/>
      <c r="O9" s="117"/>
      <c r="P9" s="117"/>
      <c r="Q9" s="117"/>
      <c r="R9" s="117"/>
      <c r="S9" s="36"/>
      <c r="T9" s="36"/>
      <c r="U9" s="36"/>
      <c r="V9" s="36"/>
      <c r="W9" s="36"/>
      <c r="X9" s="36"/>
      <c r="Y9" s="36"/>
      <c r="Z9" s="36"/>
      <c r="AA9" s="36"/>
      <c r="AB9" s="36"/>
      <c r="AC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c r="AC10" s="122"/>
    </row>
    <row r="11">
      <c r="A11" s="154"/>
      <c r="B11" s="152"/>
      <c r="C11" s="152"/>
      <c r="D11" s="152"/>
      <c r="E11" s="151"/>
      <c r="F11" s="152"/>
      <c r="G11" s="152"/>
      <c r="H11" s="122"/>
      <c r="I11" s="122"/>
      <c r="J11" s="122"/>
      <c r="K11" s="122"/>
      <c r="L11" s="122"/>
      <c r="M11" s="122"/>
      <c r="N11" s="122"/>
      <c r="O11" s="122"/>
      <c r="P11" s="122"/>
      <c r="Q11" s="122"/>
      <c r="R11" s="122"/>
      <c r="S11" s="122"/>
      <c r="T11" s="122"/>
      <c r="U11" s="122"/>
      <c r="V11" s="122"/>
      <c r="W11" s="122"/>
      <c r="X11" s="122"/>
      <c r="Y11" s="122"/>
      <c r="Z11" s="122"/>
      <c r="AA11" s="122"/>
      <c r="AB11" s="122"/>
      <c r="AC11" s="122"/>
    </row>
    <row r="12" ht="69.0" customHeight="1">
      <c r="A12" s="322" t="s">
        <v>221</v>
      </c>
      <c r="B12" s="323" t="s">
        <v>222</v>
      </c>
      <c r="C12" s="323" t="s">
        <v>223</v>
      </c>
      <c r="D12" s="323" t="s">
        <v>224</v>
      </c>
      <c r="E12" s="323" t="s">
        <v>225</v>
      </c>
      <c r="F12" s="323" t="s">
        <v>226</v>
      </c>
      <c r="G12" s="324"/>
      <c r="H12" s="332" t="s">
        <v>316</v>
      </c>
      <c r="I12" s="332" t="s">
        <v>228</v>
      </c>
      <c r="J12" s="332" t="s">
        <v>229</v>
      </c>
      <c r="K12" s="332" t="s">
        <v>230</v>
      </c>
      <c r="L12" s="332" t="s">
        <v>231</v>
      </c>
      <c r="M12" s="332" t="s">
        <v>317</v>
      </c>
      <c r="N12" s="332" t="s">
        <v>233</v>
      </c>
      <c r="O12" s="332" t="s">
        <v>234</v>
      </c>
      <c r="P12" s="332" t="s">
        <v>235</v>
      </c>
      <c r="Q12" s="332" t="s">
        <v>236</v>
      </c>
      <c r="R12" s="332" t="s">
        <v>237</v>
      </c>
      <c r="S12" s="332" t="s">
        <v>238</v>
      </c>
      <c r="T12" s="325"/>
      <c r="U12" s="325"/>
      <c r="V12" s="325"/>
      <c r="W12" s="325"/>
      <c r="X12" s="325"/>
      <c r="Y12" s="325"/>
      <c r="Z12" s="325"/>
      <c r="AA12" s="325"/>
      <c r="AB12" s="126"/>
      <c r="AC12" s="126"/>
    </row>
    <row r="13">
      <c r="A13" s="136">
        <v>46064.0</v>
      </c>
      <c r="B13" s="134" t="s">
        <v>1741</v>
      </c>
      <c r="C13" s="139" t="s">
        <v>0</v>
      </c>
      <c r="D13" s="134" t="s">
        <v>1742</v>
      </c>
      <c r="E13" s="134" t="s">
        <v>1801</v>
      </c>
      <c r="F13" s="134" t="s">
        <v>244</v>
      </c>
      <c r="G13" s="152"/>
      <c r="H13" s="333"/>
      <c r="I13" s="333"/>
      <c r="J13" s="333"/>
      <c r="K13" s="333"/>
      <c r="L13" s="164" t="s">
        <v>1802</v>
      </c>
      <c r="M13" s="164" t="s">
        <v>1803</v>
      </c>
      <c r="N13" s="164" t="s">
        <v>1804</v>
      </c>
      <c r="O13" s="164" t="s">
        <v>1805</v>
      </c>
      <c r="P13" s="164" t="s">
        <v>1806</v>
      </c>
      <c r="Q13" s="164" t="s">
        <v>1807</v>
      </c>
      <c r="R13" s="164" t="s">
        <v>1808</v>
      </c>
      <c r="S13" s="164" t="s">
        <v>1809</v>
      </c>
      <c r="T13" s="122"/>
      <c r="U13" s="122"/>
      <c r="V13" s="122"/>
      <c r="W13" s="122"/>
      <c r="X13" s="122"/>
      <c r="Y13" s="122"/>
      <c r="Z13" s="122"/>
      <c r="AA13" s="122"/>
      <c r="AB13" s="122"/>
      <c r="AC13" s="122"/>
    </row>
    <row r="14">
      <c r="A14" s="154"/>
      <c r="B14" s="152"/>
      <c r="C14" s="152"/>
      <c r="D14" s="152"/>
      <c r="E14" s="151"/>
      <c r="F14" s="152"/>
      <c r="G14" s="152"/>
      <c r="H14" s="122"/>
      <c r="I14" s="122"/>
      <c r="J14" s="122"/>
      <c r="K14" s="122"/>
      <c r="L14" s="122"/>
      <c r="M14" s="122"/>
      <c r="N14" s="122"/>
      <c r="O14" s="122"/>
      <c r="P14" s="122"/>
      <c r="Q14" s="122"/>
      <c r="R14" s="122"/>
      <c r="S14" s="122"/>
      <c r="T14" s="122"/>
      <c r="U14" s="122"/>
      <c r="V14" s="122"/>
      <c r="W14" s="122"/>
      <c r="X14" s="122"/>
      <c r="Y14" s="122"/>
      <c r="Z14" s="122"/>
      <c r="AA14" s="122"/>
      <c r="AB14" s="122"/>
      <c r="AC14" s="122"/>
    </row>
    <row r="15">
      <c r="A15" s="154"/>
      <c r="B15" s="152"/>
      <c r="C15" s="152"/>
      <c r="D15" s="152"/>
      <c r="E15" s="151"/>
      <c r="F15" s="152"/>
      <c r="G15" s="152"/>
      <c r="H15" s="122"/>
      <c r="I15" s="122"/>
      <c r="J15" s="122"/>
      <c r="K15" s="122"/>
      <c r="L15" s="122"/>
      <c r="M15" s="122"/>
      <c r="N15" s="122"/>
      <c r="O15" s="122"/>
      <c r="P15" s="122"/>
      <c r="Q15" s="122"/>
      <c r="R15" s="122"/>
      <c r="S15" s="122"/>
      <c r="T15" s="122"/>
      <c r="U15" s="122"/>
      <c r="V15" s="122"/>
      <c r="W15" s="122"/>
      <c r="X15" s="122"/>
      <c r="Y15" s="122"/>
      <c r="Z15" s="122"/>
      <c r="AA15" s="122"/>
      <c r="AB15" s="122"/>
      <c r="AC15" s="122"/>
    </row>
    <row r="16">
      <c r="A16" s="154"/>
      <c r="B16" s="152"/>
      <c r="C16" s="152"/>
      <c r="D16" s="152"/>
      <c r="E16" s="151"/>
      <c r="F16" s="152"/>
      <c r="G16" s="152"/>
      <c r="H16" s="122"/>
      <c r="I16" s="122"/>
      <c r="J16" s="122"/>
      <c r="K16" s="122"/>
      <c r="L16" s="122"/>
      <c r="M16" s="122"/>
      <c r="N16" s="122"/>
      <c r="O16" s="122"/>
      <c r="P16" s="122"/>
      <c r="Q16" s="122"/>
      <c r="R16" s="122"/>
      <c r="S16" s="122"/>
      <c r="T16" s="122"/>
      <c r="U16" s="122"/>
      <c r="V16" s="122"/>
      <c r="W16" s="122"/>
      <c r="X16" s="122"/>
      <c r="Y16" s="122"/>
      <c r="Z16" s="122"/>
      <c r="AA16" s="122"/>
      <c r="AB16" s="122"/>
      <c r="AC16" s="122"/>
    </row>
    <row r="17">
      <c r="A17" s="318" t="s">
        <v>312</v>
      </c>
      <c r="B17" s="319"/>
      <c r="C17" s="320"/>
      <c r="D17" s="320"/>
      <c r="E17" s="320"/>
      <c r="F17" s="320"/>
      <c r="G17" s="319"/>
      <c r="H17" s="320"/>
      <c r="I17" s="320"/>
      <c r="J17" s="321"/>
      <c r="K17" s="321"/>
      <c r="L17" s="321"/>
      <c r="M17" s="321"/>
      <c r="N17" s="321"/>
      <c r="O17" s="321"/>
      <c r="P17" s="321"/>
      <c r="Q17" s="321"/>
      <c r="R17" s="321"/>
      <c r="S17" s="321"/>
      <c r="T17" s="321"/>
      <c r="U17" s="321"/>
      <c r="V17" s="122"/>
      <c r="W17" s="122"/>
      <c r="X17" s="122"/>
      <c r="Y17" s="122"/>
      <c r="Z17" s="122"/>
      <c r="AA17" s="122"/>
      <c r="AB17" s="122"/>
      <c r="AC17" s="122"/>
    </row>
    <row r="18" ht="69.0" customHeight="1">
      <c r="A18" s="322" t="s">
        <v>221</v>
      </c>
      <c r="B18" s="323" t="s">
        <v>222</v>
      </c>
      <c r="C18" s="323" t="s">
        <v>223</v>
      </c>
      <c r="D18" s="323" t="s">
        <v>224</v>
      </c>
      <c r="E18" s="323" t="s">
        <v>225</v>
      </c>
      <c r="F18" s="323" t="s">
        <v>226</v>
      </c>
      <c r="G18" s="324"/>
      <c r="H18" s="332" t="s">
        <v>316</v>
      </c>
      <c r="I18" s="332" t="s">
        <v>228</v>
      </c>
      <c r="J18" s="332" t="s">
        <v>229</v>
      </c>
      <c r="K18" s="332" t="s">
        <v>230</v>
      </c>
      <c r="L18" s="332" t="s">
        <v>231</v>
      </c>
      <c r="M18" s="332" t="s">
        <v>317</v>
      </c>
      <c r="N18" s="332" t="s">
        <v>233</v>
      </c>
      <c r="O18" s="332" t="s">
        <v>234</v>
      </c>
      <c r="P18" s="332" t="s">
        <v>235</v>
      </c>
      <c r="Q18" s="332" t="s">
        <v>236</v>
      </c>
      <c r="R18" s="332" t="s">
        <v>237</v>
      </c>
      <c r="S18" s="332" t="s">
        <v>238</v>
      </c>
      <c r="T18" s="325"/>
      <c r="U18" s="325"/>
      <c r="V18" s="325"/>
      <c r="W18" s="325"/>
      <c r="X18" s="325"/>
      <c r="Y18" s="325"/>
      <c r="Z18" s="325"/>
      <c r="AA18" s="325"/>
      <c r="AB18" s="126"/>
      <c r="AC18" s="126"/>
    </row>
    <row r="19" ht="252.0" customHeight="1">
      <c r="A19" s="334" t="s">
        <v>318</v>
      </c>
      <c r="B19" s="139" t="s">
        <v>390</v>
      </c>
      <c r="C19" s="133" t="s">
        <v>0</v>
      </c>
      <c r="D19" s="133" t="s">
        <v>327</v>
      </c>
      <c r="E19" s="140" t="s">
        <v>391</v>
      </c>
      <c r="F19" s="133" t="s">
        <v>244</v>
      </c>
      <c r="G19" s="227" t="s">
        <v>543</v>
      </c>
      <c r="H19" s="164" t="s">
        <v>1810</v>
      </c>
      <c r="I19" s="164" t="s">
        <v>1811</v>
      </c>
      <c r="J19" s="164" t="s">
        <v>1812</v>
      </c>
      <c r="K19" s="164" t="s">
        <v>1813</v>
      </c>
      <c r="L19" s="164" t="s">
        <v>1814</v>
      </c>
      <c r="M19" s="164" t="s">
        <v>1815</v>
      </c>
      <c r="N19" s="164" t="s">
        <v>1816</v>
      </c>
      <c r="O19" s="164" t="s">
        <v>1817</v>
      </c>
      <c r="P19" s="164" t="s">
        <v>1818</v>
      </c>
      <c r="Q19" s="164" t="s">
        <v>1819</v>
      </c>
      <c r="R19" s="164" t="s">
        <v>1820</v>
      </c>
      <c r="S19" s="164" t="s">
        <v>1821</v>
      </c>
      <c r="T19" s="122"/>
      <c r="U19" s="122"/>
      <c r="V19" s="122"/>
      <c r="W19" s="122"/>
      <c r="X19" s="122"/>
      <c r="Y19" s="122"/>
      <c r="Z19" s="122"/>
      <c r="AA19" s="122"/>
      <c r="AB19" s="122"/>
      <c r="AC19" s="122"/>
    </row>
    <row r="20" ht="235.5" customHeight="1">
      <c r="A20" s="188" t="s">
        <v>322</v>
      </c>
      <c r="B20" s="139" t="s">
        <v>393</v>
      </c>
      <c r="C20" s="133" t="s">
        <v>0</v>
      </c>
      <c r="D20" s="133" t="s">
        <v>327</v>
      </c>
      <c r="E20" s="140" t="s">
        <v>394</v>
      </c>
      <c r="F20" s="133" t="s">
        <v>244</v>
      </c>
      <c r="G20" s="232" t="s">
        <v>543</v>
      </c>
      <c r="H20" s="164" t="s">
        <v>1822</v>
      </c>
      <c r="I20" s="164" t="s">
        <v>1823</v>
      </c>
      <c r="J20" s="164" t="s">
        <v>1824</v>
      </c>
      <c r="K20" s="164" t="s">
        <v>1825</v>
      </c>
      <c r="L20" s="164" t="s">
        <v>1826</v>
      </c>
      <c r="M20" s="164" t="s">
        <v>1827</v>
      </c>
      <c r="N20" s="164" t="s">
        <v>1828</v>
      </c>
      <c r="O20" s="164" t="s">
        <v>1829</v>
      </c>
      <c r="P20" s="164" t="s">
        <v>1830</v>
      </c>
      <c r="Q20" s="164" t="s">
        <v>1831</v>
      </c>
      <c r="R20" s="164" t="s">
        <v>1832</v>
      </c>
      <c r="S20" s="164" t="s">
        <v>1833</v>
      </c>
      <c r="T20" s="122"/>
      <c r="U20" s="122"/>
      <c r="V20" s="122"/>
      <c r="W20" s="122"/>
      <c r="X20" s="122"/>
      <c r="Y20" s="122"/>
      <c r="Z20" s="122"/>
      <c r="AA20" s="122"/>
      <c r="AB20" s="122"/>
      <c r="AC20" s="122"/>
    </row>
    <row r="21" ht="15.75" customHeight="1">
      <c r="A21" s="154"/>
      <c r="B21" s="152"/>
      <c r="C21" s="152"/>
      <c r="D21" s="152"/>
      <c r="E21" s="329"/>
      <c r="F21" s="152"/>
      <c r="G21" s="152"/>
      <c r="H21" s="122"/>
      <c r="I21" s="122"/>
      <c r="J21" s="122"/>
      <c r="K21" s="122"/>
      <c r="L21" s="122"/>
      <c r="M21" s="122"/>
      <c r="N21" s="122"/>
      <c r="O21" s="122"/>
      <c r="P21" s="122"/>
      <c r="Q21" s="122"/>
      <c r="R21" s="122"/>
      <c r="S21" s="122"/>
      <c r="T21" s="122"/>
      <c r="U21" s="122"/>
      <c r="V21" s="122"/>
      <c r="W21" s="122"/>
      <c r="X21" s="122"/>
      <c r="Y21" s="122"/>
      <c r="Z21" s="122"/>
      <c r="AA21" s="122"/>
      <c r="AB21" s="122"/>
      <c r="AC21" s="122"/>
    </row>
    <row r="22" ht="235.5" customHeight="1">
      <c r="A22" s="335"/>
      <c r="B22" s="336" t="s">
        <v>1834</v>
      </c>
      <c r="C22" s="337" t="s">
        <v>0</v>
      </c>
      <c r="D22" s="337" t="s">
        <v>327</v>
      </c>
      <c r="E22" s="338" t="s">
        <v>1835</v>
      </c>
      <c r="F22" s="337" t="s">
        <v>244</v>
      </c>
      <c r="G22" s="339" t="s">
        <v>543</v>
      </c>
      <c r="H22" s="229"/>
      <c r="I22" s="229"/>
      <c r="J22" s="229"/>
      <c r="K22" s="229"/>
      <c r="L22" s="229"/>
      <c r="M22" s="229"/>
      <c r="N22" s="229"/>
      <c r="O22" s="229"/>
      <c r="P22" s="229"/>
      <c r="Q22" s="229"/>
      <c r="R22" s="229"/>
      <c r="S22" s="229"/>
      <c r="T22" s="340"/>
      <c r="U22" s="340"/>
      <c r="V22" s="340"/>
      <c r="W22" s="340"/>
      <c r="X22" s="340"/>
      <c r="Y22" s="340"/>
      <c r="Z22" s="340"/>
      <c r="AA22" s="340"/>
      <c r="AB22" s="340"/>
      <c r="AC22" s="340"/>
    </row>
    <row r="23" ht="15.75" customHeight="1">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c r="AB23" s="122"/>
      <c r="AC23" s="122"/>
    </row>
    <row r="24" ht="15.75" customHeight="1">
      <c r="A24" s="154"/>
      <c r="B24" s="152"/>
      <c r="C24" s="152"/>
      <c r="D24" s="152"/>
      <c r="E24" s="151"/>
      <c r="F24" s="152"/>
      <c r="G24" s="152"/>
      <c r="H24" s="122"/>
      <c r="I24" s="122"/>
      <c r="J24" s="122"/>
      <c r="K24" s="122"/>
      <c r="L24" s="122"/>
      <c r="M24" s="122"/>
      <c r="N24" s="122"/>
      <c r="O24" s="122"/>
      <c r="P24" s="122"/>
      <c r="Q24" s="122"/>
      <c r="R24" s="122"/>
      <c r="S24" s="122"/>
      <c r="T24" s="122"/>
      <c r="U24" s="122"/>
      <c r="V24" s="122"/>
      <c r="W24" s="122"/>
      <c r="X24" s="122"/>
      <c r="Y24" s="122"/>
      <c r="Z24" s="122"/>
      <c r="AA24" s="122"/>
      <c r="AB24" s="122"/>
      <c r="AC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c r="AB25" s="122"/>
      <c r="AC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c r="AB26" s="122"/>
      <c r="AC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c r="AB27" s="122"/>
      <c r="AC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c r="AB28" s="122"/>
      <c r="AC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c r="AB29" s="122"/>
      <c r="AC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c r="AB30" s="122"/>
      <c r="AC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c r="AB31" s="122"/>
      <c r="AC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c r="AB32" s="122"/>
      <c r="AC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c r="AB33" s="122"/>
      <c r="AC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c r="AB34" s="122"/>
      <c r="AC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c r="AB35" s="122"/>
      <c r="AC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c r="AB36" s="122"/>
      <c r="AC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c r="AB37" s="122"/>
      <c r="AC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c r="AB38" s="122"/>
      <c r="AC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c r="AC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c r="AC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c r="AB41" s="122"/>
      <c r="AC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c r="AB42" s="122"/>
      <c r="AC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c r="AB43" s="122"/>
      <c r="AC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c r="AB44" s="122"/>
      <c r="AC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c r="AB45" s="122"/>
      <c r="AC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c r="AC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c r="AC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c r="AC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c r="AB49" s="122"/>
      <c r="AC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c r="AB50" s="122"/>
      <c r="AC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c r="AC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c r="AB52" s="122"/>
      <c r="AC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c r="AB53" s="122"/>
      <c r="AC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c r="AB54" s="122"/>
      <c r="AC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c r="AB55" s="122"/>
      <c r="AC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c r="AB56" s="122"/>
      <c r="AC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c r="AB57" s="122"/>
      <c r="AC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c r="AB58" s="122"/>
      <c r="AC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c r="AB59" s="122"/>
      <c r="AC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c r="AB60" s="122"/>
      <c r="AC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c r="AB61" s="122"/>
      <c r="AC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c r="AB62" s="122"/>
      <c r="AC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c r="AB63" s="122"/>
      <c r="AC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c r="AB64" s="122"/>
      <c r="AC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c r="AB65" s="122"/>
      <c r="AC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c r="AB66" s="122"/>
      <c r="AC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c r="AB67" s="122"/>
      <c r="AC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c r="AB68" s="122"/>
      <c r="AC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c r="AB69" s="122"/>
      <c r="AC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c r="AB70" s="122"/>
      <c r="AC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c r="AB71" s="122"/>
      <c r="AC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c r="AB72" s="122"/>
      <c r="AC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c r="AB73" s="122"/>
      <c r="AC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c r="AB74" s="122"/>
      <c r="AC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c r="AB75" s="122"/>
      <c r="AC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c r="AB76" s="122"/>
      <c r="AC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c r="AB77" s="122"/>
      <c r="AC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c r="AB78" s="122"/>
      <c r="AC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c r="AB79" s="122"/>
      <c r="AC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c r="AB80" s="122"/>
      <c r="AC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c r="AB81" s="122"/>
      <c r="AC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c r="AB82" s="122"/>
      <c r="AC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c r="AB83" s="122"/>
      <c r="AC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c r="AB84" s="122"/>
      <c r="AC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c r="AB85" s="122"/>
      <c r="AC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c r="AC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c r="AC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c r="AC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c r="AC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c r="AC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c r="AC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c r="AB92" s="122"/>
      <c r="AC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c r="AB93" s="122"/>
      <c r="AC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c r="AB94" s="122"/>
      <c r="AC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c r="AB95" s="122"/>
      <c r="AC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c r="AB96" s="122"/>
      <c r="AC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c r="AB97" s="122"/>
      <c r="AC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c r="AB98" s="122"/>
      <c r="AC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c r="AB99" s="122"/>
      <c r="AC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row>
    <row r="214" ht="15.75" customHeight="1">
      <c r="F214" s="341"/>
    </row>
    <row r="215" ht="15.75" customHeight="1">
      <c r="F215" s="341"/>
    </row>
    <row r="216" ht="15.75" customHeight="1">
      <c r="F216" s="341"/>
    </row>
    <row r="217" ht="15.75" customHeight="1">
      <c r="F217" s="341"/>
    </row>
    <row r="218" ht="15.75" customHeight="1">
      <c r="F218" s="341"/>
    </row>
    <row r="219" ht="15.75" customHeight="1">
      <c r="F219" s="341"/>
    </row>
    <row r="220" ht="15.75" customHeight="1">
      <c r="F220" s="341"/>
    </row>
    <row r="221" ht="15.75" customHeight="1">
      <c r="F221" s="341"/>
    </row>
    <row r="222" ht="15.75" customHeight="1">
      <c r="F222" s="341"/>
    </row>
    <row r="223" ht="15.75" customHeight="1">
      <c r="F223" s="341"/>
    </row>
    <row r="224" ht="15.75" customHeight="1">
      <c r="F224" s="341"/>
    </row>
    <row r="225" ht="15.75" customHeight="1">
      <c r="F225" s="341"/>
    </row>
    <row r="226" ht="15.75" customHeight="1">
      <c r="F226" s="341"/>
    </row>
    <row r="227" ht="15.75" customHeight="1">
      <c r="F227" s="341"/>
    </row>
    <row r="228" ht="15.75" customHeight="1">
      <c r="F228" s="341"/>
    </row>
    <row r="229" ht="15.75" customHeight="1">
      <c r="F229" s="341"/>
    </row>
    <row r="230" ht="15.75" customHeight="1">
      <c r="F230" s="341"/>
    </row>
    <row r="231" ht="15.75" customHeight="1">
      <c r="F231" s="341"/>
    </row>
    <row r="232" ht="15.75" customHeight="1">
      <c r="F232" s="341"/>
    </row>
    <row r="233" ht="15.75" customHeight="1">
      <c r="F233" s="341"/>
    </row>
    <row r="234" ht="15.75" customHeight="1">
      <c r="F234" s="341"/>
    </row>
    <row r="235" ht="15.75" customHeight="1">
      <c r="F235" s="341"/>
    </row>
    <row r="236" ht="15.75" customHeight="1">
      <c r="F236" s="341"/>
    </row>
    <row r="237" ht="15.75" customHeight="1">
      <c r="F237" s="341"/>
    </row>
    <row r="238" ht="15.75" customHeight="1">
      <c r="F238" s="341"/>
    </row>
    <row r="239" ht="15.75" customHeight="1">
      <c r="F239" s="341"/>
    </row>
    <row r="240" ht="15.75" customHeight="1">
      <c r="F240" s="341"/>
    </row>
    <row r="241" ht="15.75" customHeight="1">
      <c r="F241" s="341"/>
    </row>
    <row r="242" ht="15.75" customHeight="1">
      <c r="F242" s="341"/>
    </row>
    <row r="243" ht="15.75" customHeight="1">
      <c r="F243" s="341"/>
    </row>
    <row r="244" ht="15.75" customHeight="1">
      <c r="F244" s="341"/>
    </row>
    <row r="245" ht="15.75" customHeight="1">
      <c r="F245" s="341"/>
    </row>
    <row r="246" ht="15.75" customHeight="1">
      <c r="F246" s="341"/>
    </row>
    <row r="247" ht="15.75" customHeight="1">
      <c r="F247" s="341"/>
    </row>
    <row r="248" ht="15.75" customHeight="1">
      <c r="F248" s="341"/>
    </row>
    <row r="249" ht="15.75" customHeight="1">
      <c r="F249" s="341"/>
    </row>
    <row r="250" ht="15.75" customHeight="1">
      <c r="F250" s="341"/>
    </row>
    <row r="251" ht="15.75" customHeight="1">
      <c r="F251" s="341"/>
    </row>
    <row r="252" ht="15.75" customHeight="1">
      <c r="F252" s="341"/>
    </row>
    <row r="253" ht="15.75" customHeight="1">
      <c r="F253" s="341"/>
    </row>
    <row r="254" ht="15.75" customHeight="1">
      <c r="F254" s="341"/>
    </row>
    <row r="255" ht="15.75" customHeight="1">
      <c r="F255" s="341"/>
    </row>
    <row r="256" ht="15.75" customHeight="1">
      <c r="F256" s="341"/>
    </row>
    <row r="257" ht="15.75" customHeight="1">
      <c r="F257" s="341"/>
    </row>
    <row r="258" ht="15.75" customHeight="1">
      <c r="F258" s="341"/>
    </row>
    <row r="259" ht="15.75" customHeight="1">
      <c r="F259" s="341"/>
    </row>
    <row r="260" ht="15.75" customHeight="1">
      <c r="F260" s="341"/>
    </row>
    <row r="261" ht="15.75" customHeight="1">
      <c r="F261" s="341"/>
    </row>
    <row r="262" ht="15.75" customHeight="1">
      <c r="F262" s="341"/>
    </row>
    <row r="263" ht="15.75" customHeight="1">
      <c r="F263" s="341"/>
    </row>
    <row r="264" ht="15.75" customHeight="1">
      <c r="F264" s="341"/>
    </row>
    <row r="265" ht="15.75" customHeight="1">
      <c r="F265" s="341"/>
    </row>
    <row r="266" ht="15.75" customHeight="1">
      <c r="F266" s="341"/>
    </row>
    <row r="267" ht="15.75" customHeight="1">
      <c r="F267" s="341"/>
    </row>
    <row r="268" ht="15.75" customHeight="1">
      <c r="F268" s="341"/>
    </row>
    <row r="269" ht="15.75" customHeight="1">
      <c r="F269" s="341"/>
    </row>
    <row r="270" ht="15.75" customHeight="1">
      <c r="F270" s="341"/>
    </row>
    <row r="271" ht="15.75" customHeight="1">
      <c r="F271" s="341"/>
    </row>
    <row r="272" ht="15.75" customHeight="1">
      <c r="F272" s="341"/>
    </row>
    <row r="273" ht="15.75" customHeight="1">
      <c r="F273" s="341"/>
    </row>
    <row r="274" ht="15.75" customHeight="1">
      <c r="F274" s="341"/>
    </row>
    <row r="275" ht="15.75" customHeight="1">
      <c r="F275" s="341"/>
    </row>
    <row r="276" ht="15.75" customHeight="1">
      <c r="F276" s="341"/>
    </row>
    <row r="277" ht="15.75" customHeight="1">
      <c r="F277" s="341"/>
    </row>
    <row r="278" ht="15.75" customHeight="1">
      <c r="F278" s="341"/>
    </row>
    <row r="279" ht="15.75" customHeight="1">
      <c r="F279" s="341"/>
    </row>
    <row r="280" ht="15.75" customHeight="1">
      <c r="F280" s="341"/>
    </row>
    <row r="281" ht="15.75" customHeight="1">
      <c r="F281" s="341"/>
    </row>
    <row r="282" ht="15.75" customHeight="1">
      <c r="F282" s="341"/>
    </row>
    <row r="283" ht="15.75" customHeight="1">
      <c r="F283" s="341"/>
    </row>
    <row r="284" ht="15.75" customHeight="1">
      <c r="F284" s="341"/>
    </row>
    <row r="285" ht="15.75" customHeight="1">
      <c r="F285" s="341"/>
    </row>
    <row r="286" ht="15.75" customHeight="1">
      <c r="F286" s="341"/>
    </row>
    <row r="287" ht="15.75" customHeight="1">
      <c r="F287" s="341"/>
    </row>
    <row r="288" ht="15.75" customHeight="1">
      <c r="F288" s="341"/>
    </row>
    <row r="289" ht="15.75" customHeight="1">
      <c r="F289" s="341"/>
    </row>
    <row r="290" ht="15.75" customHeight="1">
      <c r="F290" s="341"/>
    </row>
    <row r="291" ht="15.75" customHeight="1">
      <c r="F291" s="341"/>
    </row>
    <row r="292" ht="15.75" customHeight="1">
      <c r="F292" s="341"/>
    </row>
    <row r="293" ht="15.75" customHeight="1">
      <c r="F293" s="341"/>
    </row>
    <row r="294" ht="15.75" customHeight="1">
      <c r="F294" s="341"/>
    </row>
    <row r="295" ht="15.75" customHeight="1">
      <c r="F295" s="341"/>
    </row>
    <row r="296" ht="15.75" customHeight="1">
      <c r="F296" s="341"/>
    </row>
    <row r="297" ht="15.75" customHeight="1">
      <c r="F297" s="341"/>
    </row>
    <row r="298" ht="15.75" customHeight="1">
      <c r="F298" s="341"/>
    </row>
    <row r="299" ht="15.75" customHeight="1">
      <c r="F299" s="341"/>
    </row>
    <row r="300" ht="15.75" customHeight="1">
      <c r="F300" s="341"/>
    </row>
    <row r="301" ht="15.75" customHeight="1">
      <c r="F301" s="341"/>
    </row>
    <row r="302" ht="15.75" customHeight="1">
      <c r="F302" s="341"/>
    </row>
    <row r="303" ht="15.75" customHeight="1">
      <c r="F303" s="341"/>
    </row>
    <row r="304" ht="15.75" customHeight="1">
      <c r="F304" s="341"/>
    </row>
    <row r="305" ht="15.75" customHeight="1">
      <c r="F305" s="341"/>
    </row>
    <row r="306" ht="15.75" customHeight="1">
      <c r="F306" s="341"/>
    </row>
    <row r="307" ht="15.75" customHeight="1">
      <c r="F307" s="341"/>
    </row>
    <row r="308" ht="15.75" customHeight="1">
      <c r="F308" s="341"/>
    </row>
    <row r="309" ht="15.75" customHeight="1">
      <c r="F309" s="341"/>
    </row>
    <row r="310" ht="15.75" customHeight="1">
      <c r="F310" s="341"/>
    </row>
    <row r="311" ht="15.75" customHeight="1">
      <c r="F311" s="341"/>
    </row>
    <row r="312" ht="15.75" customHeight="1">
      <c r="F312" s="341"/>
    </row>
    <row r="313" ht="15.75" customHeight="1">
      <c r="F313" s="341"/>
    </row>
    <row r="314" ht="15.75" customHeight="1">
      <c r="F314" s="341"/>
    </row>
    <row r="315" ht="15.75" customHeight="1">
      <c r="F315" s="341"/>
    </row>
    <row r="316" ht="15.75" customHeight="1">
      <c r="F316" s="341"/>
    </row>
    <row r="317" ht="15.75" customHeight="1">
      <c r="F317" s="341"/>
    </row>
    <row r="318" ht="15.75" customHeight="1">
      <c r="F318" s="341"/>
    </row>
    <row r="319" ht="15.75" customHeight="1">
      <c r="F319" s="341"/>
    </row>
    <row r="320" ht="15.75" customHeight="1">
      <c r="F320" s="341"/>
    </row>
    <row r="321" ht="15.75" customHeight="1">
      <c r="F321" s="341"/>
    </row>
    <row r="322" ht="15.75" customHeight="1">
      <c r="F322" s="341"/>
    </row>
    <row r="323" ht="15.75" customHeight="1">
      <c r="F323" s="341"/>
    </row>
    <row r="324" ht="15.75" customHeight="1">
      <c r="F324" s="341"/>
    </row>
    <row r="325" ht="15.75" customHeight="1">
      <c r="F325" s="341"/>
    </row>
    <row r="326" ht="15.75" customHeight="1">
      <c r="F326" s="341"/>
    </row>
    <row r="327" ht="15.75" customHeight="1">
      <c r="F327" s="341"/>
    </row>
    <row r="328" ht="15.75" customHeight="1">
      <c r="F328" s="341"/>
    </row>
    <row r="329" ht="15.75" customHeight="1">
      <c r="F329" s="341"/>
    </row>
    <row r="330" ht="15.75" customHeight="1">
      <c r="F330" s="341"/>
    </row>
    <row r="331" ht="15.75" customHeight="1">
      <c r="F331" s="341"/>
    </row>
    <row r="332" ht="15.75" customHeight="1">
      <c r="F332" s="341"/>
    </row>
    <row r="333" ht="15.75" customHeight="1">
      <c r="F333" s="341"/>
    </row>
    <row r="334" ht="15.75" customHeight="1">
      <c r="F334" s="341"/>
    </row>
    <row r="335" ht="15.75" customHeight="1">
      <c r="F335" s="341"/>
    </row>
    <row r="336" ht="15.75" customHeight="1">
      <c r="F336" s="341"/>
    </row>
    <row r="337" ht="15.75" customHeight="1">
      <c r="F337" s="341"/>
    </row>
    <row r="338" ht="15.75" customHeight="1">
      <c r="F338" s="341"/>
    </row>
    <row r="339" ht="15.75" customHeight="1">
      <c r="F339" s="341"/>
    </row>
    <row r="340" ht="15.75" customHeight="1">
      <c r="F340" s="341"/>
    </row>
    <row r="341" ht="15.75" customHeight="1">
      <c r="F341" s="341"/>
    </row>
    <row r="342" ht="15.75" customHeight="1">
      <c r="F342" s="341"/>
    </row>
    <row r="343" ht="15.75" customHeight="1">
      <c r="F343" s="341"/>
    </row>
    <row r="344" ht="15.75" customHeight="1">
      <c r="F344" s="341"/>
    </row>
    <row r="345" ht="15.75" customHeight="1">
      <c r="F345" s="341"/>
    </row>
    <row r="346" ht="15.75" customHeight="1">
      <c r="F346" s="341"/>
    </row>
    <row r="347" ht="15.75" customHeight="1">
      <c r="F347" s="341"/>
    </row>
    <row r="348" ht="15.75" customHeight="1">
      <c r="F348" s="341"/>
    </row>
    <row r="349" ht="15.75" customHeight="1">
      <c r="F349" s="341"/>
    </row>
    <row r="350" ht="15.75" customHeight="1">
      <c r="F350" s="341"/>
    </row>
    <row r="351" ht="15.75" customHeight="1">
      <c r="F351" s="341"/>
    </row>
    <row r="352" ht="15.75" customHeight="1">
      <c r="F352" s="341"/>
    </row>
    <row r="353" ht="15.75" customHeight="1">
      <c r="F353" s="341"/>
    </row>
    <row r="354" ht="15.75" customHeight="1">
      <c r="F354" s="341"/>
    </row>
    <row r="355" ht="15.75" customHeight="1">
      <c r="F355" s="341"/>
    </row>
    <row r="356" ht="15.75" customHeight="1">
      <c r="F356" s="341"/>
    </row>
    <row r="357" ht="15.75" customHeight="1">
      <c r="F357" s="341"/>
    </row>
    <row r="358" ht="15.75" customHeight="1">
      <c r="F358" s="341"/>
    </row>
    <row r="359" ht="15.75" customHeight="1">
      <c r="F359" s="341"/>
    </row>
    <row r="360" ht="15.75" customHeight="1">
      <c r="F360" s="341"/>
    </row>
    <row r="361" ht="15.75" customHeight="1">
      <c r="F361" s="341"/>
    </row>
    <row r="362" ht="15.75" customHeight="1">
      <c r="F362" s="341"/>
    </row>
    <row r="363" ht="15.75" customHeight="1">
      <c r="F363" s="341"/>
    </row>
    <row r="364" ht="15.75" customHeight="1">
      <c r="F364" s="341"/>
    </row>
    <row r="365" ht="15.75" customHeight="1">
      <c r="F365" s="341"/>
    </row>
    <row r="366" ht="15.75" customHeight="1">
      <c r="F366" s="341"/>
    </row>
    <row r="367" ht="15.75" customHeight="1">
      <c r="F367" s="341"/>
    </row>
    <row r="368" ht="15.75" customHeight="1">
      <c r="F368" s="341"/>
    </row>
    <row r="369" ht="15.75" customHeight="1">
      <c r="F369" s="341"/>
    </row>
    <row r="370" ht="15.75" customHeight="1">
      <c r="F370" s="341"/>
    </row>
    <row r="371" ht="15.75" customHeight="1">
      <c r="F371" s="341"/>
    </row>
    <row r="372" ht="15.75" customHeight="1">
      <c r="F372" s="341"/>
    </row>
    <row r="373" ht="15.75" customHeight="1">
      <c r="F373" s="341"/>
    </row>
    <row r="374" ht="15.75" customHeight="1">
      <c r="F374" s="341"/>
    </row>
    <row r="375" ht="15.75" customHeight="1">
      <c r="F375" s="341"/>
    </row>
    <row r="376" ht="15.75" customHeight="1">
      <c r="F376" s="341"/>
    </row>
    <row r="377" ht="15.75" customHeight="1">
      <c r="F377" s="341"/>
    </row>
    <row r="378" ht="15.75" customHeight="1">
      <c r="F378" s="341"/>
    </row>
    <row r="379" ht="15.75" customHeight="1">
      <c r="F379" s="341"/>
    </row>
    <row r="380" ht="15.75" customHeight="1">
      <c r="F380" s="341"/>
    </row>
    <row r="381" ht="15.75" customHeight="1">
      <c r="F381" s="341"/>
    </row>
    <row r="382" ht="15.75" customHeight="1">
      <c r="F382" s="341"/>
    </row>
    <row r="383" ht="15.75" customHeight="1">
      <c r="F383" s="341"/>
    </row>
    <row r="384" ht="15.75" customHeight="1">
      <c r="F384" s="341"/>
    </row>
    <row r="385" ht="15.75" customHeight="1">
      <c r="F385" s="341"/>
    </row>
    <row r="386" ht="15.75" customHeight="1">
      <c r="F386" s="341"/>
    </row>
    <row r="387" ht="15.75" customHeight="1">
      <c r="F387" s="341"/>
    </row>
    <row r="388" ht="15.75" customHeight="1">
      <c r="F388" s="341"/>
    </row>
    <row r="389" ht="15.75" customHeight="1">
      <c r="F389" s="341"/>
    </row>
    <row r="390" ht="15.75" customHeight="1">
      <c r="F390" s="341"/>
    </row>
    <row r="391" ht="15.75" customHeight="1">
      <c r="F391" s="341"/>
    </row>
    <row r="392" ht="15.75" customHeight="1">
      <c r="F392" s="341"/>
    </row>
    <row r="393" ht="15.75" customHeight="1">
      <c r="F393" s="341"/>
    </row>
    <row r="394" ht="15.75" customHeight="1">
      <c r="F394" s="341"/>
    </row>
    <row r="395" ht="15.75" customHeight="1">
      <c r="F395" s="341"/>
    </row>
    <row r="396" ht="15.75" customHeight="1">
      <c r="F396" s="341"/>
    </row>
    <row r="397" ht="15.75" customHeight="1">
      <c r="F397" s="341"/>
    </row>
    <row r="398" ht="15.75" customHeight="1">
      <c r="F398" s="341"/>
    </row>
    <row r="399" ht="15.75" customHeight="1">
      <c r="F399" s="341"/>
    </row>
    <row r="400" ht="15.75" customHeight="1">
      <c r="F400" s="341"/>
    </row>
    <row r="401" ht="15.75" customHeight="1">
      <c r="F401" s="341"/>
    </row>
    <row r="402" ht="15.75" customHeight="1">
      <c r="F402" s="341"/>
    </row>
    <row r="403" ht="15.75" customHeight="1">
      <c r="F403" s="341"/>
    </row>
    <row r="404" ht="15.75" customHeight="1">
      <c r="F404" s="341"/>
    </row>
    <row r="405" ht="15.75" customHeight="1">
      <c r="F405" s="341"/>
    </row>
    <row r="406" ht="15.75" customHeight="1">
      <c r="F406" s="341"/>
    </row>
    <row r="407" ht="15.75" customHeight="1">
      <c r="F407" s="341"/>
    </row>
    <row r="408" ht="15.75" customHeight="1">
      <c r="F408" s="341"/>
    </row>
    <row r="409" ht="15.75" customHeight="1">
      <c r="F409" s="341"/>
    </row>
    <row r="410" ht="15.75" customHeight="1">
      <c r="F410" s="341"/>
    </row>
    <row r="411" ht="15.75" customHeight="1">
      <c r="F411" s="341"/>
    </row>
    <row r="412" ht="15.75" customHeight="1">
      <c r="F412" s="341"/>
    </row>
    <row r="413" ht="15.75" customHeight="1">
      <c r="F413" s="341"/>
    </row>
    <row r="414" ht="15.75" customHeight="1">
      <c r="F414" s="341"/>
    </row>
    <row r="415" ht="15.75" customHeight="1">
      <c r="F415" s="341"/>
    </row>
    <row r="416" ht="15.75" customHeight="1">
      <c r="F416" s="341"/>
    </row>
    <row r="417" ht="15.75" customHeight="1">
      <c r="F417" s="341"/>
    </row>
    <row r="418" ht="15.75" customHeight="1">
      <c r="F418" s="341"/>
    </row>
    <row r="419" ht="15.75" customHeight="1">
      <c r="F419" s="341"/>
    </row>
    <row r="420" ht="15.75" customHeight="1">
      <c r="F420" s="341"/>
    </row>
    <row r="421" ht="15.75" customHeight="1">
      <c r="F421" s="341"/>
    </row>
    <row r="422" ht="15.75" customHeight="1">
      <c r="F422" s="341"/>
    </row>
    <row r="423" ht="15.75" customHeight="1">
      <c r="F423" s="341"/>
    </row>
    <row r="424" ht="15.75" customHeight="1">
      <c r="F424" s="341"/>
    </row>
    <row r="425" ht="15.75" customHeight="1">
      <c r="F425" s="341"/>
    </row>
    <row r="426" ht="15.75" customHeight="1">
      <c r="F426" s="341"/>
    </row>
    <row r="427" ht="15.75" customHeight="1">
      <c r="F427" s="341"/>
    </row>
    <row r="428" ht="15.75" customHeight="1">
      <c r="F428" s="341"/>
    </row>
    <row r="429" ht="15.75" customHeight="1">
      <c r="F429" s="341"/>
    </row>
    <row r="430" ht="15.75" customHeight="1">
      <c r="F430" s="341"/>
    </row>
    <row r="431" ht="15.75" customHeight="1">
      <c r="F431" s="341"/>
    </row>
    <row r="432" ht="15.75" customHeight="1">
      <c r="F432" s="341"/>
    </row>
    <row r="433" ht="15.75" customHeight="1">
      <c r="F433" s="341"/>
    </row>
    <row r="434" ht="15.75" customHeight="1">
      <c r="F434" s="341"/>
    </row>
    <row r="435" ht="15.75" customHeight="1">
      <c r="F435" s="341"/>
    </row>
    <row r="436" ht="15.75" customHeight="1">
      <c r="F436" s="341"/>
    </row>
    <row r="437" ht="15.75" customHeight="1">
      <c r="F437" s="341"/>
    </row>
    <row r="438" ht="15.75" customHeight="1">
      <c r="F438" s="341"/>
    </row>
    <row r="439" ht="15.75" customHeight="1">
      <c r="F439" s="341"/>
    </row>
    <row r="440" ht="15.75" customHeight="1">
      <c r="F440" s="341"/>
    </row>
    <row r="441" ht="15.75" customHeight="1">
      <c r="F441" s="341"/>
    </row>
    <row r="442" ht="15.75" customHeight="1">
      <c r="F442" s="341"/>
    </row>
    <row r="443" ht="15.75" customHeight="1">
      <c r="F443" s="341"/>
    </row>
    <row r="444" ht="15.75" customHeight="1">
      <c r="F444" s="341"/>
    </row>
    <row r="445" ht="15.75" customHeight="1">
      <c r="F445" s="341"/>
    </row>
    <row r="446" ht="15.75" customHeight="1">
      <c r="F446" s="341"/>
    </row>
    <row r="447" ht="15.75" customHeight="1">
      <c r="F447" s="341"/>
    </row>
    <row r="448" ht="15.75" customHeight="1">
      <c r="F448" s="341"/>
    </row>
    <row r="449" ht="15.75" customHeight="1">
      <c r="F449" s="341"/>
    </row>
    <row r="450" ht="15.75" customHeight="1">
      <c r="F450" s="341"/>
    </row>
    <row r="451" ht="15.75" customHeight="1">
      <c r="F451" s="341"/>
    </row>
    <row r="452" ht="15.75" customHeight="1">
      <c r="F452" s="341"/>
    </row>
    <row r="453" ht="15.75" customHeight="1">
      <c r="F453" s="341"/>
    </row>
    <row r="454" ht="15.75" customHeight="1">
      <c r="F454" s="341"/>
    </row>
    <row r="455" ht="15.75" customHeight="1">
      <c r="F455" s="341"/>
    </row>
    <row r="456" ht="15.75" customHeight="1">
      <c r="F456" s="341"/>
    </row>
    <row r="457" ht="15.75" customHeight="1">
      <c r="F457" s="341"/>
    </row>
    <row r="458" ht="15.75" customHeight="1">
      <c r="F458" s="341"/>
    </row>
    <row r="459" ht="15.75" customHeight="1">
      <c r="F459" s="341"/>
    </row>
    <row r="460" ht="15.75" customHeight="1">
      <c r="F460" s="341"/>
    </row>
    <row r="461" ht="15.75" customHeight="1">
      <c r="F461" s="341"/>
    </row>
    <row r="462" ht="15.75" customHeight="1">
      <c r="F462" s="341"/>
    </row>
    <row r="463" ht="15.75" customHeight="1">
      <c r="F463" s="341"/>
    </row>
    <row r="464" ht="15.75" customHeight="1">
      <c r="F464" s="341"/>
    </row>
    <row r="465" ht="15.75" customHeight="1">
      <c r="F465" s="341"/>
    </row>
    <row r="466" ht="15.75" customHeight="1">
      <c r="F466" s="341"/>
    </row>
    <row r="467" ht="15.75" customHeight="1">
      <c r="F467" s="341"/>
    </row>
    <row r="468" ht="15.75" customHeight="1">
      <c r="F468" s="341"/>
    </row>
    <row r="469" ht="15.75" customHeight="1">
      <c r="F469" s="341"/>
    </row>
    <row r="470" ht="15.75" customHeight="1">
      <c r="F470" s="341"/>
    </row>
    <row r="471" ht="15.75" customHeight="1">
      <c r="F471" s="341"/>
    </row>
    <row r="472" ht="15.75" customHeight="1">
      <c r="F472" s="341"/>
    </row>
    <row r="473" ht="15.75" customHeight="1">
      <c r="F473" s="341"/>
    </row>
    <row r="474" ht="15.75" customHeight="1">
      <c r="F474" s="341"/>
    </row>
    <row r="475" ht="15.75" customHeight="1">
      <c r="F475" s="341"/>
    </row>
    <row r="476" ht="15.75" customHeight="1">
      <c r="F476" s="341"/>
    </row>
    <row r="477" ht="15.75" customHeight="1">
      <c r="F477" s="341"/>
    </row>
    <row r="478" ht="15.75" customHeight="1">
      <c r="F478" s="341"/>
    </row>
    <row r="479" ht="15.75" customHeight="1">
      <c r="F479" s="341"/>
    </row>
    <row r="480" ht="15.75" customHeight="1">
      <c r="F480" s="341"/>
    </row>
    <row r="481" ht="15.75" customHeight="1">
      <c r="F481" s="341"/>
    </row>
    <row r="482" ht="15.75" customHeight="1">
      <c r="F482" s="341"/>
    </row>
    <row r="483" ht="15.75" customHeight="1">
      <c r="F483" s="341"/>
    </row>
    <row r="484" ht="15.75" customHeight="1">
      <c r="F484" s="341"/>
    </row>
    <row r="485" ht="15.75" customHeight="1">
      <c r="F485" s="341"/>
    </row>
    <row r="486" ht="15.75" customHeight="1">
      <c r="F486" s="341"/>
    </row>
    <row r="487" ht="15.75" customHeight="1">
      <c r="F487" s="341"/>
    </row>
    <row r="488" ht="15.75" customHeight="1">
      <c r="F488" s="341"/>
    </row>
    <row r="489" ht="15.75" customHeight="1">
      <c r="F489" s="341"/>
    </row>
    <row r="490" ht="15.75" customHeight="1">
      <c r="F490" s="341"/>
    </row>
    <row r="491" ht="15.75" customHeight="1">
      <c r="F491" s="341"/>
    </row>
    <row r="492" ht="15.75" customHeight="1">
      <c r="F492" s="341"/>
    </row>
    <row r="493" ht="15.75" customHeight="1">
      <c r="F493" s="341"/>
    </row>
    <row r="494" ht="15.75" customHeight="1">
      <c r="F494" s="341"/>
    </row>
    <row r="495" ht="15.75" customHeight="1">
      <c r="F495" s="341"/>
    </row>
    <row r="496" ht="15.75" customHeight="1">
      <c r="F496" s="341"/>
    </row>
    <row r="497" ht="15.75" customHeight="1">
      <c r="F497" s="341"/>
    </row>
    <row r="498" ht="15.75" customHeight="1">
      <c r="F498" s="341"/>
    </row>
    <row r="499" ht="15.75" customHeight="1">
      <c r="F499" s="341"/>
    </row>
    <row r="500" ht="15.75" customHeight="1">
      <c r="F500" s="341"/>
    </row>
    <row r="501" ht="15.75" customHeight="1">
      <c r="F501" s="341"/>
    </row>
    <row r="502" ht="15.75" customHeight="1">
      <c r="F502" s="341"/>
    </row>
    <row r="503" ht="15.75" customHeight="1">
      <c r="F503" s="341"/>
    </row>
    <row r="504" ht="15.75" customHeight="1">
      <c r="F504" s="341"/>
    </row>
    <row r="505" ht="15.75" customHeight="1">
      <c r="F505" s="341"/>
    </row>
    <row r="506" ht="15.75" customHeight="1">
      <c r="F506" s="341"/>
    </row>
    <row r="507" ht="15.75" customHeight="1">
      <c r="F507" s="341"/>
    </row>
    <row r="508" ht="15.75" customHeight="1">
      <c r="F508" s="341"/>
    </row>
    <row r="509" ht="15.75" customHeight="1">
      <c r="F509" s="341"/>
    </row>
    <row r="510" ht="15.75" customHeight="1">
      <c r="F510" s="341"/>
    </row>
    <row r="511" ht="15.75" customHeight="1">
      <c r="F511" s="341"/>
    </row>
    <row r="512" ht="15.75" customHeight="1">
      <c r="F512" s="341"/>
    </row>
    <row r="513" ht="15.75" customHeight="1">
      <c r="F513" s="341"/>
    </row>
    <row r="514" ht="15.75" customHeight="1">
      <c r="F514" s="341"/>
    </row>
    <row r="515" ht="15.75" customHeight="1">
      <c r="F515" s="341"/>
    </row>
    <row r="516" ht="15.75" customHeight="1">
      <c r="F516" s="341"/>
    </row>
    <row r="517" ht="15.75" customHeight="1">
      <c r="F517" s="341"/>
    </row>
    <row r="518" ht="15.75" customHeight="1">
      <c r="F518" s="341"/>
    </row>
    <row r="519" ht="15.75" customHeight="1">
      <c r="F519" s="341"/>
    </row>
    <row r="520" ht="15.75" customHeight="1">
      <c r="F520" s="341"/>
    </row>
    <row r="521" ht="15.75" customHeight="1">
      <c r="F521" s="341"/>
    </row>
    <row r="522" ht="15.75" customHeight="1">
      <c r="F522" s="341"/>
    </row>
    <row r="523" ht="15.75" customHeight="1">
      <c r="F523" s="341"/>
    </row>
    <row r="524" ht="15.75" customHeight="1">
      <c r="F524" s="341"/>
    </row>
    <row r="525" ht="15.75" customHeight="1">
      <c r="F525" s="341"/>
    </row>
    <row r="526" ht="15.75" customHeight="1">
      <c r="F526" s="341"/>
    </row>
    <row r="527" ht="15.75" customHeight="1">
      <c r="F527" s="341"/>
    </row>
    <row r="528" ht="15.75" customHeight="1">
      <c r="F528" s="341"/>
    </row>
    <row r="529" ht="15.75" customHeight="1">
      <c r="F529" s="341"/>
    </row>
    <row r="530" ht="15.75" customHeight="1">
      <c r="F530" s="341"/>
    </row>
    <row r="531" ht="15.75" customHeight="1">
      <c r="F531" s="341"/>
    </row>
    <row r="532" ht="15.75" customHeight="1">
      <c r="F532" s="341"/>
    </row>
    <row r="533" ht="15.75" customHeight="1">
      <c r="F533" s="341"/>
    </row>
    <row r="534" ht="15.75" customHeight="1">
      <c r="F534" s="341"/>
    </row>
    <row r="535" ht="15.75" customHeight="1">
      <c r="F535" s="341"/>
    </row>
    <row r="536" ht="15.75" customHeight="1">
      <c r="F536" s="341"/>
    </row>
    <row r="537" ht="15.75" customHeight="1">
      <c r="F537" s="341"/>
    </row>
    <row r="538" ht="15.75" customHeight="1">
      <c r="F538" s="341"/>
    </row>
    <row r="539" ht="15.75" customHeight="1">
      <c r="F539" s="341"/>
    </row>
    <row r="540" ht="15.75" customHeight="1">
      <c r="F540" s="341"/>
    </row>
    <row r="541" ht="15.75" customHeight="1">
      <c r="F541" s="341"/>
    </row>
    <row r="542" ht="15.75" customHeight="1">
      <c r="F542" s="341"/>
    </row>
    <row r="543" ht="15.75" customHeight="1">
      <c r="F543" s="341"/>
    </row>
    <row r="544" ht="15.75" customHeight="1">
      <c r="F544" s="341"/>
    </row>
    <row r="545" ht="15.75" customHeight="1">
      <c r="F545" s="341"/>
    </row>
    <row r="546" ht="15.75" customHeight="1">
      <c r="F546" s="341"/>
    </row>
    <row r="547" ht="15.75" customHeight="1">
      <c r="F547" s="341"/>
    </row>
    <row r="548" ht="15.75" customHeight="1">
      <c r="F548" s="341"/>
    </row>
    <row r="549" ht="15.75" customHeight="1">
      <c r="F549" s="341"/>
    </row>
    <row r="550" ht="15.75" customHeight="1">
      <c r="F550" s="341"/>
    </row>
    <row r="551" ht="15.75" customHeight="1">
      <c r="F551" s="341"/>
    </row>
    <row r="552" ht="15.75" customHeight="1">
      <c r="F552" s="341"/>
    </row>
    <row r="553" ht="15.75" customHeight="1">
      <c r="F553" s="341"/>
    </row>
    <row r="554" ht="15.75" customHeight="1">
      <c r="F554" s="341"/>
    </row>
    <row r="555" ht="15.75" customHeight="1">
      <c r="F555" s="341"/>
    </row>
    <row r="556" ht="15.75" customHeight="1">
      <c r="F556" s="341"/>
    </row>
    <row r="557" ht="15.75" customHeight="1">
      <c r="F557" s="341"/>
    </row>
    <row r="558" ht="15.75" customHeight="1">
      <c r="F558" s="341"/>
    </row>
    <row r="559" ht="15.75" customHeight="1">
      <c r="F559" s="341"/>
    </row>
    <row r="560" ht="15.75" customHeight="1">
      <c r="F560" s="341"/>
    </row>
    <row r="561" ht="15.75" customHeight="1">
      <c r="F561" s="341"/>
    </row>
    <row r="562" ht="15.75" customHeight="1">
      <c r="F562" s="341"/>
    </row>
    <row r="563" ht="15.75" customHeight="1">
      <c r="F563" s="341"/>
    </row>
    <row r="564" ht="15.75" customHeight="1">
      <c r="F564" s="341"/>
    </row>
    <row r="565" ht="15.75" customHeight="1">
      <c r="F565" s="341"/>
    </row>
    <row r="566" ht="15.75" customHeight="1">
      <c r="F566" s="341"/>
    </row>
    <row r="567" ht="15.75" customHeight="1">
      <c r="F567" s="341"/>
    </row>
    <row r="568" ht="15.75" customHeight="1">
      <c r="F568" s="341"/>
    </row>
    <row r="569" ht="15.75" customHeight="1">
      <c r="F569" s="341"/>
    </row>
    <row r="570" ht="15.75" customHeight="1">
      <c r="F570" s="341"/>
    </row>
    <row r="571" ht="15.75" customHeight="1">
      <c r="F571" s="341"/>
    </row>
    <row r="572" ht="15.75" customHeight="1">
      <c r="F572" s="341"/>
    </row>
    <row r="573" ht="15.75" customHeight="1">
      <c r="F573" s="341"/>
    </row>
    <row r="574" ht="15.75" customHeight="1">
      <c r="F574" s="341"/>
    </row>
    <row r="575" ht="15.75" customHeight="1">
      <c r="F575" s="341"/>
    </row>
    <row r="576" ht="15.75" customHeight="1">
      <c r="F576" s="341"/>
    </row>
    <row r="577" ht="15.75" customHeight="1">
      <c r="F577" s="341"/>
    </row>
    <row r="578" ht="15.75" customHeight="1">
      <c r="F578" s="341"/>
    </row>
    <row r="579" ht="15.75" customHeight="1">
      <c r="F579" s="341"/>
    </row>
    <row r="580" ht="15.75" customHeight="1">
      <c r="F580" s="341"/>
    </row>
    <row r="581" ht="15.75" customHeight="1">
      <c r="F581" s="341"/>
    </row>
    <row r="582" ht="15.75" customHeight="1">
      <c r="F582" s="341"/>
    </row>
    <row r="583" ht="15.75" customHeight="1">
      <c r="F583" s="341"/>
    </row>
    <row r="584" ht="15.75" customHeight="1">
      <c r="F584" s="341"/>
    </row>
    <row r="585" ht="15.75" customHeight="1">
      <c r="F585" s="341"/>
    </row>
    <row r="586" ht="15.75" customHeight="1">
      <c r="F586" s="341"/>
    </row>
    <row r="587" ht="15.75" customHeight="1">
      <c r="F587" s="341"/>
    </row>
    <row r="588" ht="15.75" customHeight="1">
      <c r="F588" s="341"/>
    </row>
    <row r="589" ht="15.75" customHeight="1">
      <c r="F589" s="341"/>
    </row>
    <row r="590" ht="15.75" customHeight="1">
      <c r="F590" s="341"/>
    </row>
    <row r="591" ht="15.75" customHeight="1">
      <c r="F591" s="341"/>
    </row>
    <row r="592" ht="15.75" customHeight="1">
      <c r="F592" s="341"/>
    </row>
    <row r="593" ht="15.75" customHeight="1">
      <c r="F593" s="341"/>
    </row>
    <row r="594" ht="15.75" customHeight="1">
      <c r="F594" s="341"/>
    </row>
    <row r="595" ht="15.75" customHeight="1">
      <c r="F595" s="341"/>
    </row>
    <row r="596" ht="15.75" customHeight="1">
      <c r="F596" s="341"/>
    </row>
    <row r="597" ht="15.75" customHeight="1">
      <c r="F597" s="341"/>
    </row>
    <row r="598" ht="15.75" customHeight="1">
      <c r="F598" s="341"/>
    </row>
    <row r="599" ht="15.75" customHeight="1">
      <c r="F599" s="341"/>
    </row>
    <row r="600" ht="15.75" customHeight="1">
      <c r="F600" s="341"/>
    </row>
    <row r="601" ht="15.75" customHeight="1">
      <c r="F601" s="341"/>
    </row>
    <row r="602" ht="15.75" customHeight="1">
      <c r="F602" s="341"/>
    </row>
    <row r="603" ht="15.75" customHeight="1">
      <c r="F603" s="341"/>
    </row>
    <row r="604" ht="15.75" customHeight="1">
      <c r="F604" s="341"/>
    </row>
    <row r="605" ht="15.75" customHeight="1">
      <c r="F605" s="341"/>
    </row>
    <row r="606" ht="15.75" customHeight="1">
      <c r="F606" s="341"/>
    </row>
    <row r="607" ht="15.75" customHeight="1">
      <c r="F607" s="341"/>
    </row>
    <row r="608" ht="15.75" customHeight="1">
      <c r="F608" s="341"/>
    </row>
    <row r="609" ht="15.75" customHeight="1">
      <c r="F609" s="341"/>
    </row>
    <row r="610" ht="15.75" customHeight="1">
      <c r="F610" s="341"/>
    </row>
    <row r="611" ht="15.75" customHeight="1">
      <c r="F611" s="341"/>
    </row>
    <row r="612" ht="15.75" customHeight="1">
      <c r="F612" s="341"/>
    </row>
    <row r="613" ht="15.75" customHeight="1">
      <c r="F613" s="341"/>
    </row>
    <row r="614" ht="15.75" customHeight="1">
      <c r="F614" s="341"/>
    </row>
    <row r="615" ht="15.75" customHeight="1">
      <c r="F615" s="341"/>
    </row>
    <row r="616" ht="15.75" customHeight="1">
      <c r="F616" s="341"/>
    </row>
    <row r="617" ht="15.75" customHeight="1">
      <c r="F617" s="341"/>
    </row>
    <row r="618" ht="15.75" customHeight="1">
      <c r="F618" s="341"/>
    </row>
    <row r="619" ht="15.75" customHeight="1">
      <c r="F619" s="341"/>
    </row>
    <row r="620" ht="15.75" customHeight="1">
      <c r="F620" s="341"/>
    </row>
    <row r="621" ht="15.75" customHeight="1">
      <c r="F621" s="341"/>
    </row>
    <row r="622" ht="15.75" customHeight="1">
      <c r="F622" s="341"/>
    </row>
    <row r="623" ht="15.75" customHeight="1">
      <c r="F623" s="341"/>
    </row>
    <row r="624" ht="15.75" customHeight="1">
      <c r="F624" s="341"/>
    </row>
    <row r="625" ht="15.75" customHeight="1">
      <c r="F625" s="341"/>
    </row>
    <row r="626" ht="15.75" customHeight="1">
      <c r="F626" s="341"/>
    </row>
    <row r="627" ht="15.75" customHeight="1">
      <c r="F627" s="341"/>
    </row>
    <row r="628" ht="15.75" customHeight="1">
      <c r="F628" s="341"/>
    </row>
    <row r="629" ht="15.75" customHeight="1">
      <c r="F629" s="341"/>
    </row>
    <row r="630" ht="15.75" customHeight="1">
      <c r="F630" s="341"/>
    </row>
    <row r="631" ht="15.75" customHeight="1">
      <c r="F631" s="341"/>
    </row>
    <row r="632" ht="15.75" customHeight="1">
      <c r="F632" s="341"/>
    </row>
    <row r="633" ht="15.75" customHeight="1">
      <c r="F633" s="341"/>
    </row>
    <row r="634" ht="15.75" customHeight="1">
      <c r="F634" s="341"/>
    </row>
    <row r="635" ht="15.75" customHeight="1">
      <c r="F635" s="341"/>
    </row>
    <row r="636" ht="15.75" customHeight="1">
      <c r="F636" s="341"/>
    </row>
    <row r="637" ht="15.75" customHeight="1">
      <c r="F637" s="341"/>
    </row>
    <row r="638" ht="15.75" customHeight="1">
      <c r="F638" s="341"/>
    </row>
    <row r="639" ht="15.75" customHeight="1">
      <c r="F639" s="341"/>
    </row>
    <row r="640" ht="15.75" customHeight="1">
      <c r="F640" s="341"/>
    </row>
    <row r="641" ht="15.75" customHeight="1">
      <c r="F641" s="341"/>
    </row>
    <row r="642" ht="15.75" customHeight="1">
      <c r="F642" s="341"/>
    </row>
    <row r="643" ht="15.75" customHeight="1">
      <c r="F643" s="341"/>
    </row>
    <row r="644" ht="15.75" customHeight="1">
      <c r="F644" s="341"/>
    </row>
    <row r="645" ht="15.75" customHeight="1">
      <c r="F645" s="341"/>
    </row>
    <row r="646" ht="15.75" customHeight="1">
      <c r="F646" s="341"/>
    </row>
    <row r="647" ht="15.75" customHeight="1">
      <c r="F647" s="341"/>
    </row>
    <row r="648" ht="15.75" customHeight="1">
      <c r="F648" s="341"/>
    </row>
    <row r="649" ht="15.75" customHeight="1">
      <c r="F649" s="341"/>
    </row>
    <row r="650" ht="15.75" customHeight="1">
      <c r="F650" s="341"/>
    </row>
    <row r="651" ht="15.75" customHeight="1">
      <c r="F651" s="341"/>
    </row>
    <row r="652" ht="15.75" customHeight="1">
      <c r="F652" s="341"/>
    </row>
    <row r="653" ht="15.75" customHeight="1">
      <c r="F653" s="341"/>
    </row>
    <row r="654" ht="15.75" customHeight="1">
      <c r="F654" s="341"/>
    </row>
    <row r="655" ht="15.75" customHeight="1">
      <c r="F655" s="341"/>
    </row>
    <row r="656" ht="15.75" customHeight="1">
      <c r="F656" s="341"/>
    </row>
    <row r="657" ht="15.75" customHeight="1">
      <c r="F657" s="341"/>
    </row>
    <row r="658" ht="15.75" customHeight="1">
      <c r="F658" s="341"/>
    </row>
    <row r="659" ht="15.75" customHeight="1">
      <c r="F659" s="341"/>
    </row>
    <row r="660" ht="15.75" customHeight="1">
      <c r="F660" s="341"/>
    </row>
    <row r="661" ht="15.75" customHeight="1">
      <c r="F661" s="341"/>
    </row>
    <row r="662" ht="15.75" customHeight="1">
      <c r="F662" s="341"/>
    </row>
    <row r="663" ht="15.75" customHeight="1">
      <c r="F663" s="341"/>
    </row>
    <row r="664" ht="15.75" customHeight="1">
      <c r="F664" s="341"/>
    </row>
    <row r="665" ht="15.75" customHeight="1">
      <c r="F665" s="341"/>
    </row>
    <row r="666" ht="15.75" customHeight="1">
      <c r="F666" s="341"/>
    </row>
    <row r="667" ht="15.75" customHeight="1">
      <c r="F667" s="341"/>
    </row>
    <row r="668" ht="15.75" customHeight="1">
      <c r="F668" s="341"/>
    </row>
    <row r="669" ht="15.75" customHeight="1">
      <c r="F669" s="341"/>
    </row>
    <row r="670" ht="15.75" customHeight="1">
      <c r="F670" s="341"/>
    </row>
    <row r="671" ht="15.75" customHeight="1">
      <c r="F671" s="341"/>
    </row>
    <row r="672" ht="15.75" customHeight="1">
      <c r="F672" s="341"/>
    </row>
    <row r="673" ht="15.75" customHeight="1">
      <c r="F673" s="341"/>
    </row>
    <row r="674" ht="15.75" customHeight="1">
      <c r="F674" s="341"/>
    </row>
    <row r="675" ht="15.75" customHeight="1">
      <c r="F675" s="341"/>
    </row>
    <row r="676" ht="15.75" customHeight="1">
      <c r="F676" s="341"/>
    </row>
    <row r="677" ht="15.75" customHeight="1">
      <c r="F677" s="341"/>
    </row>
    <row r="678" ht="15.75" customHeight="1">
      <c r="F678" s="341"/>
    </row>
    <row r="679" ht="15.75" customHeight="1">
      <c r="F679" s="341"/>
    </row>
    <row r="680" ht="15.75" customHeight="1">
      <c r="F680" s="341"/>
    </row>
    <row r="681" ht="15.75" customHeight="1">
      <c r="F681" s="341"/>
    </row>
    <row r="682" ht="15.75" customHeight="1">
      <c r="F682" s="341"/>
    </row>
    <row r="683" ht="15.75" customHeight="1">
      <c r="F683" s="341"/>
    </row>
    <row r="684" ht="15.75" customHeight="1">
      <c r="F684" s="341"/>
    </row>
    <row r="685" ht="15.75" customHeight="1">
      <c r="F685" s="341"/>
    </row>
    <row r="686" ht="15.75" customHeight="1">
      <c r="F686" s="341"/>
    </row>
    <row r="687" ht="15.75" customHeight="1">
      <c r="F687" s="341"/>
    </row>
    <row r="688" ht="15.75" customHeight="1">
      <c r="F688" s="341"/>
    </row>
    <row r="689" ht="15.75" customHeight="1">
      <c r="F689" s="341"/>
    </row>
    <row r="690" ht="15.75" customHeight="1">
      <c r="F690" s="341"/>
    </row>
    <row r="691" ht="15.75" customHeight="1">
      <c r="F691" s="341"/>
    </row>
    <row r="692" ht="15.75" customHeight="1">
      <c r="F692" s="341"/>
    </row>
    <row r="693" ht="15.75" customHeight="1">
      <c r="F693" s="341"/>
    </row>
    <row r="694" ht="15.75" customHeight="1">
      <c r="F694" s="341"/>
    </row>
    <row r="695" ht="15.75" customHeight="1">
      <c r="F695" s="341"/>
    </row>
    <row r="696" ht="15.75" customHeight="1">
      <c r="F696" s="341"/>
    </row>
    <row r="697" ht="15.75" customHeight="1">
      <c r="F697" s="341"/>
    </row>
    <row r="698" ht="15.75" customHeight="1">
      <c r="F698" s="341"/>
    </row>
    <row r="699" ht="15.75" customHeight="1">
      <c r="F699" s="341"/>
    </row>
    <row r="700" ht="15.75" customHeight="1">
      <c r="F700" s="341"/>
    </row>
    <row r="701" ht="15.75" customHeight="1">
      <c r="F701" s="341"/>
    </row>
    <row r="702" ht="15.75" customHeight="1">
      <c r="F702" s="341"/>
    </row>
    <row r="703" ht="15.75" customHeight="1">
      <c r="F703" s="341"/>
    </row>
    <row r="704" ht="15.75" customHeight="1">
      <c r="F704" s="341"/>
    </row>
    <row r="705" ht="15.75" customHeight="1">
      <c r="F705" s="341"/>
    </row>
    <row r="706" ht="15.75" customHeight="1">
      <c r="F706" s="341"/>
    </row>
    <row r="707" ht="15.75" customHeight="1">
      <c r="F707" s="341"/>
    </row>
    <row r="708" ht="15.75" customHeight="1">
      <c r="F708" s="341"/>
    </row>
    <row r="709" ht="15.75" customHeight="1">
      <c r="F709" s="341"/>
    </row>
    <row r="710" ht="15.75" customHeight="1">
      <c r="F710" s="341"/>
    </row>
    <row r="711" ht="15.75" customHeight="1">
      <c r="F711" s="341"/>
    </row>
    <row r="712" ht="15.75" customHeight="1">
      <c r="F712" s="341"/>
    </row>
    <row r="713" ht="15.75" customHeight="1">
      <c r="F713" s="341"/>
    </row>
    <row r="714" ht="15.75" customHeight="1">
      <c r="F714" s="341"/>
    </row>
    <row r="715" ht="15.75" customHeight="1">
      <c r="F715" s="341"/>
    </row>
    <row r="716" ht="15.75" customHeight="1">
      <c r="F716" s="341"/>
    </row>
    <row r="717" ht="15.75" customHeight="1">
      <c r="F717" s="341"/>
    </row>
    <row r="718" ht="15.75" customHeight="1">
      <c r="F718" s="341"/>
    </row>
    <row r="719" ht="15.75" customHeight="1">
      <c r="F719" s="341"/>
    </row>
    <row r="720" ht="15.75" customHeight="1">
      <c r="F720" s="341"/>
    </row>
    <row r="721" ht="15.75" customHeight="1">
      <c r="F721" s="341"/>
    </row>
    <row r="722" ht="15.75" customHeight="1">
      <c r="F722" s="341"/>
    </row>
    <row r="723" ht="15.75" customHeight="1">
      <c r="F723" s="341"/>
    </row>
    <row r="724" ht="15.75" customHeight="1">
      <c r="F724" s="341"/>
    </row>
    <row r="725" ht="15.75" customHeight="1">
      <c r="F725" s="341"/>
    </row>
    <row r="726" ht="15.75" customHeight="1">
      <c r="F726" s="341"/>
    </row>
    <row r="727" ht="15.75" customHeight="1">
      <c r="F727" s="341"/>
    </row>
    <row r="728" ht="15.75" customHeight="1">
      <c r="F728" s="341"/>
    </row>
    <row r="729" ht="15.75" customHeight="1">
      <c r="F729" s="341"/>
    </row>
    <row r="730" ht="15.75" customHeight="1">
      <c r="F730" s="341"/>
    </row>
    <row r="731" ht="15.75" customHeight="1">
      <c r="F731" s="341"/>
    </row>
    <row r="732" ht="15.75" customHeight="1">
      <c r="F732" s="341"/>
    </row>
    <row r="733" ht="15.75" customHeight="1">
      <c r="F733" s="341"/>
    </row>
    <row r="734" ht="15.75" customHeight="1">
      <c r="F734" s="341"/>
    </row>
    <row r="735" ht="15.75" customHeight="1">
      <c r="F735" s="341"/>
    </row>
    <row r="736" ht="15.75" customHeight="1">
      <c r="F736" s="341"/>
    </row>
    <row r="737" ht="15.75" customHeight="1">
      <c r="F737" s="341"/>
    </row>
    <row r="738" ht="15.75" customHeight="1">
      <c r="F738" s="341"/>
    </row>
    <row r="739" ht="15.75" customHeight="1">
      <c r="F739" s="341"/>
    </row>
    <row r="740" ht="15.75" customHeight="1">
      <c r="F740" s="341"/>
    </row>
    <row r="741" ht="15.75" customHeight="1">
      <c r="F741" s="341"/>
    </row>
    <row r="742" ht="15.75" customHeight="1">
      <c r="F742" s="341"/>
    </row>
    <row r="743" ht="15.75" customHeight="1">
      <c r="F743" s="341"/>
    </row>
    <row r="744" ht="15.75" customHeight="1">
      <c r="F744" s="341"/>
    </row>
    <row r="745" ht="15.75" customHeight="1">
      <c r="F745" s="341"/>
    </row>
    <row r="746" ht="15.75" customHeight="1">
      <c r="F746" s="341"/>
    </row>
    <row r="747" ht="15.75" customHeight="1">
      <c r="F747" s="341"/>
    </row>
    <row r="748" ht="15.75" customHeight="1">
      <c r="F748" s="341"/>
    </row>
    <row r="749" ht="15.75" customHeight="1">
      <c r="F749" s="341"/>
    </row>
    <row r="750" ht="15.75" customHeight="1">
      <c r="F750" s="341"/>
    </row>
    <row r="751" ht="15.75" customHeight="1">
      <c r="F751" s="341"/>
    </row>
    <row r="752" ht="15.75" customHeight="1">
      <c r="F752" s="341"/>
    </row>
    <row r="753" ht="15.75" customHeight="1">
      <c r="F753" s="341"/>
    </row>
    <row r="754" ht="15.75" customHeight="1">
      <c r="F754" s="341"/>
    </row>
    <row r="755" ht="15.75" customHeight="1">
      <c r="F755" s="341"/>
    </row>
    <row r="756" ht="15.75" customHeight="1">
      <c r="F756" s="341"/>
    </row>
    <row r="757" ht="15.75" customHeight="1">
      <c r="F757" s="341"/>
    </row>
    <row r="758" ht="15.75" customHeight="1">
      <c r="F758" s="341"/>
    </row>
    <row r="759" ht="15.75" customHeight="1">
      <c r="F759" s="341"/>
    </row>
    <row r="760" ht="15.75" customHeight="1">
      <c r="F760" s="341"/>
    </row>
    <row r="761" ht="15.75" customHeight="1">
      <c r="F761" s="341"/>
    </row>
    <row r="762" ht="15.75" customHeight="1">
      <c r="F762" s="341"/>
    </row>
    <row r="763" ht="15.75" customHeight="1">
      <c r="F763" s="341"/>
    </row>
    <row r="764" ht="15.75" customHeight="1">
      <c r="F764" s="341"/>
    </row>
    <row r="765" ht="15.75" customHeight="1">
      <c r="F765" s="341"/>
    </row>
    <row r="766" ht="15.75" customHeight="1">
      <c r="F766" s="341"/>
    </row>
    <row r="767" ht="15.75" customHeight="1">
      <c r="F767" s="341"/>
    </row>
    <row r="768" ht="15.75" customHeight="1">
      <c r="F768" s="341"/>
    </row>
    <row r="769" ht="15.75" customHeight="1">
      <c r="F769" s="341"/>
    </row>
    <row r="770" ht="15.75" customHeight="1">
      <c r="F770" s="341"/>
    </row>
    <row r="771" ht="15.75" customHeight="1">
      <c r="F771" s="341"/>
    </row>
    <row r="772" ht="15.75" customHeight="1">
      <c r="F772" s="341"/>
    </row>
    <row r="773" ht="15.75" customHeight="1">
      <c r="F773" s="341"/>
    </row>
    <row r="774" ht="15.75" customHeight="1">
      <c r="F774" s="341"/>
    </row>
    <row r="775" ht="15.75" customHeight="1">
      <c r="F775" s="341"/>
    </row>
    <row r="776" ht="15.75" customHeight="1">
      <c r="F776" s="341"/>
    </row>
    <row r="777" ht="15.75" customHeight="1">
      <c r="F777" s="341"/>
    </row>
    <row r="778" ht="15.75" customHeight="1">
      <c r="F778" s="341"/>
    </row>
    <row r="779" ht="15.75" customHeight="1">
      <c r="F779" s="341"/>
    </row>
    <row r="780" ht="15.75" customHeight="1">
      <c r="F780" s="341"/>
    </row>
    <row r="781" ht="15.75" customHeight="1">
      <c r="F781" s="341"/>
    </row>
    <row r="782" ht="15.75" customHeight="1">
      <c r="F782" s="341"/>
    </row>
    <row r="783" ht="15.75" customHeight="1">
      <c r="F783" s="341"/>
    </row>
    <row r="784" ht="15.75" customHeight="1">
      <c r="F784" s="341"/>
    </row>
    <row r="785" ht="15.75" customHeight="1">
      <c r="F785" s="341"/>
    </row>
    <row r="786" ht="15.75" customHeight="1">
      <c r="F786" s="341"/>
    </row>
    <row r="787" ht="15.75" customHeight="1">
      <c r="F787" s="341"/>
    </row>
    <row r="788" ht="15.75" customHeight="1">
      <c r="F788" s="341"/>
    </row>
    <row r="789" ht="15.75" customHeight="1">
      <c r="F789" s="341"/>
    </row>
    <row r="790" ht="15.75" customHeight="1">
      <c r="F790" s="341"/>
    </row>
    <row r="791" ht="15.75" customHeight="1">
      <c r="F791" s="341"/>
    </row>
    <row r="792" ht="15.75" customHeight="1">
      <c r="F792" s="341"/>
    </row>
    <row r="793" ht="15.75" customHeight="1">
      <c r="F793" s="341"/>
    </row>
    <row r="794" ht="15.75" customHeight="1">
      <c r="F794" s="341"/>
    </row>
    <row r="795" ht="15.75" customHeight="1">
      <c r="F795" s="341"/>
    </row>
    <row r="796" ht="15.75" customHeight="1">
      <c r="F796" s="341"/>
    </row>
    <row r="797" ht="15.75" customHeight="1">
      <c r="F797" s="341"/>
    </row>
    <row r="798" ht="15.75" customHeight="1">
      <c r="F798" s="341"/>
    </row>
    <row r="799" ht="15.75" customHeight="1">
      <c r="F799" s="341"/>
    </row>
    <row r="800" ht="15.75" customHeight="1">
      <c r="F800" s="341"/>
    </row>
    <row r="801" ht="15.75" customHeight="1">
      <c r="F801" s="341"/>
    </row>
    <row r="802" ht="15.75" customHeight="1">
      <c r="F802" s="341"/>
    </row>
    <row r="803" ht="15.75" customHeight="1">
      <c r="F803" s="341"/>
    </row>
    <row r="804" ht="15.75" customHeight="1">
      <c r="F804" s="341"/>
    </row>
    <row r="805" ht="15.75" customHeight="1">
      <c r="F805" s="341"/>
    </row>
    <row r="806" ht="15.75" customHeight="1">
      <c r="F806" s="341"/>
    </row>
    <row r="807" ht="15.75" customHeight="1">
      <c r="F807" s="341"/>
    </row>
    <row r="808" ht="15.75" customHeight="1">
      <c r="F808" s="341"/>
    </row>
    <row r="809" ht="15.75" customHeight="1">
      <c r="F809" s="341"/>
    </row>
    <row r="810" ht="15.75" customHeight="1">
      <c r="F810" s="341"/>
    </row>
    <row r="811" ht="15.75" customHeight="1">
      <c r="F811" s="341"/>
    </row>
    <row r="812" ht="15.75" customHeight="1">
      <c r="F812" s="341"/>
    </row>
    <row r="813" ht="15.75" customHeight="1">
      <c r="F813" s="341"/>
    </row>
    <row r="814" ht="15.75" customHeight="1">
      <c r="F814" s="341"/>
    </row>
    <row r="815" ht="15.75" customHeight="1">
      <c r="F815" s="341"/>
    </row>
    <row r="816" ht="15.75" customHeight="1">
      <c r="F816" s="341"/>
    </row>
    <row r="817" ht="15.75" customHeight="1">
      <c r="F817" s="341"/>
    </row>
    <row r="818" ht="15.75" customHeight="1">
      <c r="F818" s="341"/>
    </row>
    <row r="819" ht="15.75" customHeight="1">
      <c r="F819" s="341"/>
    </row>
    <row r="820" ht="15.75" customHeight="1">
      <c r="F820" s="341"/>
    </row>
    <row r="821" ht="15.75" customHeight="1">
      <c r="F821" s="341"/>
    </row>
    <row r="822" ht="15.75" customHeight="1">
      <c r="F822" s="341"/>
    </row>
    <row r="823" ht="15.75" customHeight="1">
      <c r="F823" s="341"/>
    </row>
    <row r="824" ht="15.75" customHeight="1">
      <c r="F824" s="341"/>
    </row>
    <row r="825" ht="15.75" customHeight="1">
      <c r="F825" s="341"/>
    </row>
    <row r="826" ht="15.75" customHeight="1">
      <c r="F826" s="341"/>
    </row>
    <row r="827" ht="15.75" customHeight="1">
      <c r="F827" s="341"/>
    </row>
    <row r="828" ht="15.75" customHeight="1">
      <c r="F828" s="341"/>
    </row>
    <row r="829" ht="15.75" customHeight="1">
      <c r="F829" s="341"/>
    </row>
    <row r="830" ht="15.75" customHeight="1">
      <c r="F830" s="341"/>
    </row>
    <row r="831" ht="15.75" customHeight="1">
      <c r="F831" s="341"/>
    </row>
    <row r="832" ht="15.75" customHeight="1">
      <c r="F832" s="341"/>
    </row>
    <row r="833" ht="15.75" customHeight="1">
      <c r="F833" s="341"/>
    </row>
    <row r="834" ht="15.75" customHeight="1">
      <c r="F834" s="341"/>
    </row>
    <row r="835" ht="15.75" customHeight="1">
      <c r="F835" s="341"/>
    </row>
    <row r="836" ht="15.75" customHeight="1">
      <c r="F836" s="341"/>
    </row>
    <row r="837" ht="15.75" customHeight="1">
      <c r="F837" s="341"/>
    </row>
    <row r="838" ht="15.75" customHeight="1">
      <c r="F838" s="341"/>
    </row>
    <row r="839" ht="15.75" customHeight="1">
      <c r="F839" s="341"/>
    </row>
    <row r="840" ht="15.75" customHeight="1">
      <c r="F840" s="341"/>
    </row>
    <row r="841" ht="15.75" customHeight="1">
      <c r="F841" s="341"/>
    </row>
    <row r="842" ht="15.75" customHeight="1">
      <c r="F842" s="341"/>
    </row>
    <row r="843" ht="15.75" customHeight="1">
      <c r="F843" s="341"/>
    </row>
    <row r="844" ht="15.75" customHeight="1">
      <c r="F844" s="341"/>
    </row>
    <row r="845" ht="15.75" customHeight="1">
      <c r="F845" s="341"/>
    </row>
    <row r="846" ht="15.75" customHeight="1">
      <c r="F846" s="341"/>
    </row>
    <row r="847" ht="15.75" customHeight="1">
      <c r="F847" s="341"/>
    </row>
    <row r="848" ht="15.75" customHeight="1">
      <c r="F848" s="341"/>
    </row>
    <row r="849" ht="15.75" customHeight="1">
      <c r="F849" s="341"/>
    </row>
    <row r="850" ht="15.75" customHeight="1">
      <c r="F850" s="341"/>
    </row>
    <row r="851" ht="15.75" customHeight="1">
      <c r="F851" s="341"/>
    </row>
    <row r="852" ht="15.75" customHeight="1">
      <c r="F852" s="341"/>
    </row>
    <row r="853" ht="15.75" customHeight="1">
      <c r="F853" s="341"/>
    </row>
    <row r="854" ht="15.75" customHeight="1">
      <c r="F854" s="341"/>
    </row>
    <row r="855" ht="15.75" customHeight="1">
      <c r="F855" s="341"/>
    </row>
    <row r="856" ht="15.75" customHeight="1">
      <c r="F856" s="341"/>
    </row>
    <row r="857" ht="15.75" customHeight="1">
      <c r="F857" s="341"/>
    </row>
    <row r="858" ht="15.75" customHeight="1">
      <c r="F858" s="341"/>
    </row>
    <row r="859" ht="15.75" customHeight="1">
      <c r="F859" s="341"/>
    </row>
    <row r="860" ht="15.75" customHeight="1">
      <c r="F860" s="341"/>
    </row>
    <row r="861" ht="15.75" customHeight="1">
      <c r="F861" s="341"/>
    </row>
    <row r="862" ht="15.75" customHeight="1">
      <c r="F862" s="341"/>
    </row>
    <row r="863" ht="15.75" customHeight="1">
      <c r="F863" s="341"/>
    </row>
    <row r="864" ht="15.75" customHeight="1">
      <c r="F864" s="341"/>
    </row>
    <row r="865" ht="15.75" customHeight="1">
      <c r="F865" s="341"/>
    </row>
    <row r="866" ht="15.75" customHeight="1">
      <c r="F866" s="341"/>
    </row>
    <row r="867" ht="15.75" customHeight="1">
      <c r="F867" s="341"/>
    </row>
    <row r="868" ht="15.75" customHeight="1">
      <c r="F868" s="341"/>
    </row>
    <row r="869" ht="15.75" customHeight="1">
      <c r="F869" s="341"/>
    </row>
    <row r="870" ht="15.75" customHeight="1">
      <c r="F870" s="341"/>
    </row>
    <row r="871" ht="15.75" customHeight="1">
      <c r="F871" s="341"/>
    </row>
    <row r="872" ht="15.75" customHeight="1">
      <c r="F872" s="341"/>
    </row>
    <row r="873" ht="15.75" customHeight="1">
      <c r="F873" s="341"/>
    </row>
    <row r="874" ht="15.75" customHeight="1">
      <c r="F874" s="341"/>
    </row>
    <row r="875" ht="15.75" customHeight="1">
      <c r="F875" s="341"/>
    </row>
    <row r="876" ht="15.75" customHeight="1">
      <c r="F876" s="341"/>
    </row>
    <row r="877" ht="15.75" customHeight="1">
      <c r="F877" s="341"/>
    </row>
    <row r="878" ht="15.75" customHeight="1">
      <c r="F878" s="341"/>
    </row>
    <row r="879" ht="15.75" customHeight="1">
      <c r="F879" s="341"/>
    </row>
    <row r="880" ht="15.75" customHeight="1">
      <c r="F880" s="341"/>
    </row>
    <row r="881" ht="15.75" customHeight="1">
      <c r="F881" s="341"/>
    </row>
    <row r="882" ht="15.75" customHeight="1">
      <c r="F882" s="341"/>
    </row>
    <row r="883" ht="15.75" customHeight="1">
      <c r="F883" s="341"/>
    </row>
    <row r="884" ht="15.75" customHeight="1">
      <c r="F884" s="341"/>
    </row>
    <row r="885" ht="15.75" customHeight="1">
      <c r="F885" s="341"/>
    </row>
    <row r="886" ht="15.75" customHeight="1">
      <c r="F886" s="341"/>
    </row>
    <row r="887" ht="15.75" customHeight="1">
      <c r="F887" s="341"/>
    </row>
    <row r="888" ht="15.75" customHeight="1">
      <c r="F888" s="341"/>
    </row>
    <row r="889" ht="15.75" customHeight="1">
      <c r="F889" s="341"/>
    </row>
    <row r="890" ht="15.75" customHeight="1">
      <c r="F890" s="341"/>
    </row>
    <row r="891" ht="15.75" customHeight="1">
      <c r="F891" s="341"/>
    </row>
    <row r="892" ht="15.75" customHeight="1">
      <c r="F892" s="341"/>
    </row>
    <row r="893" ht="15.75" customHeight="1">
      <c r="F893" s="341"/>
    </row>
    <row r="894" ht="15.75" customHeight="1">
      <c r="F894" s="341"/>
    </row>
    <row r="895" ht="15.75" customHeight="1">
      <c r="F895" s="341"/>
    </row>
    <row r="896" ht="15.75" customHeight="1">
      <c r="F896" s="341"/>
    </row>
    <row r="897" ht="15.75" customHeight="1">
      <c r="F897" s="341"/>
    </row>
    <row r="898" ht="15.75" customHeight="1">
      <c r="F898" s="341"/>
    </row>
    <row r="899" ht="15.75" customHeight="1">
      <c r="F899" s="341"/>
    </row>
    <row r="900" ht="15.75" customHeight="1">
      <c r="F900" s="341"/>
    </row>
    <row r="901" ht="15.75" customHeight="1">
      <c r="F901" s="341"/>
    </row>
    <row r="902" ht="15.75" customHeight="1">
      <c r="F902" s="341"/>
    </row>
    <row r="903" ht="15.75" customHeight="1">
      <c r="F903" s="341"/>
    </row>
    <row r="904" ht="15.75" customHeight="1">
      <c r="F904" s="341"/>
    </row>
    <row r="905" ht="15.75" customHeight="1">
      <c r="F905" s="341"/>
    </row>
    <row r="906" ht="15.75" customHeight="1">
      <c r="F906" s="341"/>
    </row>
    <row r="907" ht="15.75" customHeight="1">
      <c r="F907" s="341"/>
    </row>
    <row r="908" ht="15.75" customHeight="1">
      <c r="F908" s="341"/>
    </row>
    <row r="909" ht="15.75" customHeight="1">
      <c r="F909" s="341"/>
    </row>
    <row r="910" ht="15.75" customHeight="1">
      <c r="F910" s="341"/>
    </row>
    <row r="911" ht="15.75" customHeight="1">
      <c r="F911" s="341"/>
    </row>
    <row r="912" ht="15.75" customHeight="1">
      <c r="F912" s="341"/>
    </row>
    <row r="913" ht="15.75" customHeight="1">
      <c r="F913" s="341"/>
    </row>
    <row r="914" ht="15.75" customHeight="1">
      <c r="F914" s="341"/>
    </row>
    <row r="915" ht="15.75" customHeight="1">
      <c r="F915" s="341"/>
    </row>
    <row r="916" ht="15.75" customHeight="1">
      <c r="F916" s="341"/>
    </row>
    <row r="917" ht="15.75" customHeight="1">
      <c r="F917" s="341"/>
    </row>
    <row r="918" ht="15.75" customHeight="1">
      <c r="F918" s="341"/>
    </row>
    <row r="919" ht="15.75" customHeight="1">
      <c r="F919" s="341"/>
    </row>
    <row r="920" ht="15.75" customHeight="1">
      <c r="F920" s="341"/>
    </row>
    <row r="921" ht="15.75" customHeight="1">
      <c r="F921" s="341"/>
    </row>
    <row r="922" ht="15.75" customHeight="1">
      <c r="F922" s="341"/>
    </row>
    <row r="923" ht="15.75" customHeight="1">
      <c r="F923" s="341"/>
    </row>
    <row r="924" ht="15.75" customHeight="1">
      <c r="F924" s="341"/>
    </row>
    <row r="925" ht="15.75" customHeight="1">
      <c r="F925" s="341"/>
    </row>
    <row r="926" ht="15.75" customHeight="1">
      <c r="F926" s="341"/>
    </row>
    <row r="927" ht="15.75" customHeight="1">
      <c r="F927" s="341"/>
    </row>
    <row r="928" ht="15.75" customHeight="1">
      <c r="F928" s="341"/>
    </row>
    <row r="929" ht="15.75" customHeight="1">
      <c r="F929" s="341"/>
    </row>
    <row r="930" ht="15.75" customHeight="1">
      <c r="F930" s="341"/>
    </row>
    <row r="931" ht="15.75" customHeight="1">
      <c r="F931" s="341"/>
    </row>
    <row r="932" ht="15.75" customHeight="1">
      <c r="F932" s="341"/>
    </row>
    <row r="933" ht="15.75" customHeight="1">
      <c r="F933" s="341"/>
    </row>
    <row r="934" ht="15.75" customHeight="1">
      <c r="F934" s="341"/>
    </row>
    <row r="935" ht="15.75" customHeight="1">
      <c r="F935" s="341"/>
    </row>
    <row r="936" ht="15.75" customHeight="1">
      <c r="F936" s="341"/>
    </row>
    <row r="937" ht="15.75" customHeight="1">
      <c r="F937" s="341"/>
    </row>
    <row r="938" ht="15.75" customHeight="1">
      <c r="F938" s="341"/>
    </row>
    <row r="939" ht="15.75" customHeight="1">
      <c r="F939" s="341"/>
    </row>
    <row r="940" ht="15.75" customHeight="1">
      <c r="F940" s="341"/>
    </row>
    <row r="941" ht="15.75" customHeight="1">
      <c r="F941" s="341"/>
    </row>
    <row r="942" ht="15.75" customHeight="1">
      <c r="F942" s="341"/>
    </row>
    <row r="943" ht="15.75" customHeight="1">
      <c r="F943" s="341"/>
    </row>
    <row r="944" ht="15.75" customHeight="1">
      <c r="F944" s="341"/>
    </row>
    <row r="945" ht="15.75" customHeight="1">
      <c r="F945" s="341"/>
    </row>
    <row r="946" ht="15.75" customHeight="1">
      <c r="F946" s="341"/>
    </row>
    <row r="947" ht="15.75" customHeight="1">
      <c r="F947" s="341"/>
    </row>
    <row r="948" ht="15.75" customHeight="1">
      <c r="F948" s="341"/>
    </row>
    <row r="949" ht="15.75" customHeight="1">
      <c r="F949" s="341"/>
    </row>
    <row r="950" ht="15.75" customHeight="1">
      <c r="F950" s="341"/>
    </row>
    <row r="951" ht="15.75" customHeight="1">
      <c r="F951" s="341"/>
    </row>
    <row r="952" ht="15.75" customHeight="1">
      <c r="F952" s="341"/>
    </row>
    <row r="953" ht="15.75" customHeight="1">
      <c r="F953" s="341"/>
    </row>
    <row r="954" ht="15.75" customHeight="1">
      <c r="F954" s="341"/>
    </row>
    <row r="955" ht="15.75" customHeight="1">
      <c r="F955" s="341"/>
    </row>
    <row r="956" ht="15.75" customHeight="1">
      <c r="F956" s="341"/>
    </row>
    <row r="957" ht="15.75" customHeight="1">
      <c r="F957" s="341"/>
    </row>
    <row r="958" ht="15.75" customHeight="1">
      <c r="F958" s="341"/>
    </row>
    <row r="959" ht="15.75" customHeight="1">
      <c r="F959" s="341"/>
    </row>
    <row r="960" ht="15.75" customHeight="1">
      <c r="F960" s="341"/>
    </row>
    <row r="961" ht="15.75" customHeight="1">
      <c r="F961" s="341"/>
    </row>
    <row r="962" ht="15.75" customHeight="1">
      <c r="F962" s="341"/>
    </row>
    <row r="963" ht="15.75" customHeight="1">
      <c r="F963" s="341"/>
    </row>
    <row r="964" ht="15.75" customHeight="1">
      <c r="F964" s="341"/>
    </row>
    <row r="965" ht="15.75" customHeight="1">
      <c r="F965" s="341"/>
    </row>
    <row r="966" ht="15.75" customHeight="1">
      <c r="F966" s="341"/>
    </row>
    <row r="967" ht="15.75" customHeight="1">
      <c r="F967" s="341"/>
    </row>
    <row r="968" ht="15.75" customHeight="1">
      <c r="F968" s="341"/>
    </row>
    <row r="969" ht="15.75" customHeight="1">
      <c r="F969" s="341"/>
    </row>
    <row r="970" ht="15.75" customHeight="1">
      <c r="F970" s="341"/>
    </row>
    <row r="971" ht="15.75" customHeight="1">
      <c r="F971" s="341"/>
    </row>
    <row r="972" ht="15.75" customHeight="1">
      <c r="F972" s="341"/>
    </row>
    <row r="973" ht="15.75" customHeight="1">
      <c r="F973" s="341"/>
    </row>
    <row r="974" ht="15.75" customHeight="1">
      <c r="F974" s="341"/>
    </row>
    <row r="975" ht="15.75" customHeight="1">
      <c r="F975" s="341"/>
    </row>
    <row r="976" ht="15.75" customHeight="1">
      <c r="F976" s="341"/>
    </row>
    <row r="977" ht="15.75" customHeight="1">
      <c r="F977" s="341"/>
    </row>
    <row r="978" ht="15.75" customHeight="1">
      <c r="F978" s="341"/>
    </row>
    <row r="979" ht="15.75" customHeight="1">
      <c r="F979" s="341"/>
    </row>
    <row r="980" ht="15.75" customHeight="1">
      <c r="F980" s="341"/>
    </row>
    <row r="981" ht="15.75" customHeight="1">
      <c r="F981" s="341"/>
    </row>
    <row r="982" ht="15.75" customHeight="1">
      <c r="F982" s="341"/>
    </row>
    <row r="983" ht="15.75" customHeight="1">
      <c r="F983" s="341"/>
    </row>
    <row r="984" ht="15.75" customHeight="1">
      <c r="F984" s="341"/>
    </row>
    <row r="985" ht="15.75" customHeight="1">
      <c r="F985" s="341"/>
    </row>
    <row r="986" ht="15.75" customHeight="1">
      <c r="F986" s="341"/>
    </row>
    <row r="987" ht="15.75" customHeight="1">
      <c r="F987" s="341"/>
    </row>
    <row r="988" ht="15.75" customHeight="1">
      <c r="F988" s="341"/>
    </row>
    <row r="989" ht="15.75" customHeight="1">
      <c r="F989" s="341"/>
    </row>
    <row r="990" ht="15.75" customHeight="1">
      <c r="F990" s="341"/>
    </row>
    <row r="991" ht="15.75" customHeight="1">
      <c r="F991" s="341"/>
    </row>
    <row r="992" ht="15.75" customHeight="1">
      <c r="F992" s="341"/>
    </row>
    <row r="993" ht="15.75" customHeight="1">
      <c r="F993" s="341"/>
    </row>
  </sheetData>
  <mergeCells count="1">
    <mergeCell ref="A1:E9"/>
  </mergeCells>
  <hyperlinks>
    <hyperlink r:id="rId4" ref="G19"/>
    <hyperlink r:id="rId5" ref="G20"/>
    <hyperlink r:id="rId6" ref="G22"/>
  </hyperlinks>
  <printOptions/>
  <pageMargins bottom="0.75" footer="0.0" header="0.0" left="0.7" right="0.7" top="0.75"/>
  <pageSetup orientation="landscape"/>
  <drawing r:id="rId7"/>
  <legacyDrawing r:id="rId8"/>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93.57"/>
    <col customWidth="1" min="3" max="3" width="9.0"/>
    <col customWidth="1" min="4" max="4" width="15.57"/>
    <col customWidth="1" min="5" max="5" width="101.57"/>
    <col customWidth="1" min="6" max="6" width="19.86"/>
    <col customWidth="1" min="7" max="7" width="14.71"/>
    <col customWidth="1" min="8" max="19" width="59.14"/>
    <col customWidth="1" min="20" max="30" width="11.43"/>
  </cols>
  <sheetData>
    <row r="1">
      <c r="A1" s="110"/>
      <c r="F1" s="110"/>
      <c r="G1" s="111"/>
      <c r="H1" s="111"/>
      <c r="I1" s="111"/>
      <c r="J1" s="111"/>
      <c r="K1" s="111"/>
      <c r="L1" s="111"/>
      <c r="M1" s="111"/>
      <c r="N1" s="111"/>
      <c r="O1" s="111"/>
      <c r="P1" s="111"/>
      <c r="Q1" s="111"/>
      <c r="R1" s="111"/>
      <c r="S1" s="36"/>
      <c r="T1" s="36"/>
      <c r="U1" s="36"/>
      <c r="V1" s="36"/>
      <c r="W1" s="36"/>
      <c r="X1" s="36"/>
      <c r="Y1" s="36"/>
      <c r="Z1" s="36"/>
      <c r="AA1" s="36"/>
      <c r="AB1" s="36"/>
      <c r="AC1" s="36"/>
      <c r="AD1" s="36"/>
    </row>
    <row r="2">
      <c r="F2" s="110"/>
      <c r="G2" s="111"/>
      <c r="H2" s="111"/>
      <c r="I2" s="111"/>
      <c r="J2" s="111"/>
      <c r="K2" s="111"/>
      <c r="L2" s="111"/>
      <c r="M2" s="111"/>
      <c r="N2" s="111"/>
      <c r="O2" s="111"/>
      <c r="P2" s="111"/>
      <c r="Q2" s="111"/>
      <c r="R2" s="111"/>
      <c r="S2" s="36"/>
      <c r="T2" s="36"/>
      <c r="U2" s="36"/>
      <c r="V2" s="36"/>
      <c r="W2" s="36"/>
      <c r="X2" s="36"/>
      <c r="Y2" s="36"/>
      <c r="Z2" s="36"/>
      <c r="AA2" s="36"/>
      <c r="AB2" s="36"/>
      <c r="AC2" s="36"/>
      <c r="AD2" s="36"/>
    </row>
    <row r="3">
      <c r="F3" s="110"/>
      <c r="G3" s="111"/>
      <c r="H3" s="111"/>
      <c r="I3" s="111"/>
      <c r="J3" s="111"/>
      <c r="K3" s="111"/>
      <c r="L3" s="111"/>
      <c r="M3" s="111"/>
      <c r="N3" s="111"/>
      <c r="O3" s="111"/>
      <c r="P3" s="111"/>
      <c r="Q3" s="111"/>
      <c r="R3" s="111"/>
      <c r="S3" s="36"/>
      <c r="T3" s="36"/>
      <c r="U3" s="36"/>
      <c r="V3" s="36"/>
      <c r="W3" s="36"/>
      <c r="X3" s="36"/>
      <c r="Y3" s="36"/>
      <c r="Z3" s="36"/>
      <c r="AA3" s="36"/>
      <c r="AB3" s="36"/>
      <c r="AC3" s="36"/>
      <c r="AD3" s="36"/>
    </row>
    <row r="4">
      <c r="F4" s="110"/>
      <c r="G4" s="111"/>
      <c r="H4" s="111"/>
      <c r="I4" s="111"/>
      <c r="J4" s="111"/>
      <c r="K4" s="111"/>
      <c r="L4" s="111"/>
      <c r="M4" s="111"/>
      <c r="N4" s="111"/>
      <c r="O4" s="111"/>
      <c r="P4" s="111"/>
      <c r="Q4" s="111"/>
      <c r="R4" s="111"/>
      <c r="S4" s="36"/>
      <c r="T4" s="36"/>
      <c r="U4" s="36"/>
      <c r="V4" s="36"/>
      <c r="W4" s="36"/>
      <c r="X4" s="36"/>
      <c r="Y4" s="36"/>
      <c r="Z4" s="36"/>
      <c r="AA4" s="36"/>
      <c r="AB4" s="36"/>
      <c r="AC4" s="36"/>
      <c r="AD4" s="36"/>
    </row>
    <row r="5">
      <c r="F5" s="110"/>
      <c r="G5" s="111"/>
      <c r="H5" s="111"/>
      <c r="I5" s="111"/>
      <c r="J5" s="111"/>
      <c r="K5" s="111"/>
      <c r="L5" s="111"/>
      <c r="M5" s="111"/>
      <c r="N5" s="111"/>
      <c r="O5" s="111"/>
      <c r="P5" s="111"/>
      <c r="Q5" s="111"/>
      <c r="R5" s="111"/>
      <c r="S5" s="36"/>
      <c r="T5" s="36"/>
      <c r="U5" s="36"/>
      <c r="V5" s="36"/>
      <c r="W5" s="36"/>
      <c r="X5" s="36"/>
      <c r="Y5" s="36"/>
      <c r="Z5" s="36"/>
      <c r="AA5" s="36"/>
      <c r="AB5" s="36"/>
      <c r="AC5" s="36"/>
      <c r="AD5" s="36"/>
    </row>
    <row r="6">
      <c r="F6" s="110"/>
      <c r="G6" s="111"/>
      <c r="H6" s="111"/>
      <c r="I6" s="111"/>
      <c r="J6" s="111"/>
      <c r="K6" s="111"/>
      <c r="L6" s="111"/>
      <c r="M6" s="111"/>
      <c r="N6" s="111"/>
      <c r="O6" s="111"/>
      <c r="P6" s="111"/>
      <c r="Q6" s="111"/>
      <c r="R6" s="111"/>
      <c r="S6" s="36"/>
      <c r="T6" s="36"/>
      <c r="U6" s="36"/>
      <c r="V6" s="36"/>
      <c r="W6" s="36"/>
      <c r="X6" s="36"/>
      <c r="Y6" s="36"/>
      <c r="Z6" s="36"/>
      <c r="AA6" s="36"/>
      <c r="AB6" s="36"/>
      <c r="AC6" s="36"/>
      <c r="AD6" s="36"/>
    </row>
    <row r="7">
      <c r="F7" s="112"/>
      <c r="G7" s="113"/>
      <c r="H7" s="113"/>
      <c r="I7" s="113"/>
      <c r="J7" s="113"/>
      <c r="K7" s="113"/>
      <c r="L7" s="113"/>
      <c r="M7" s="113"/>
      <c r="N7" s="113"/>
      <c r="O7" s="113"/>
      <c r="P7" s="113"/>
      <c r="Q7" s="113"/>
      <c r="R7" s="113"/>
      <c r="S7" s="36"/>
      <c r="T7" s="36"/>
      <c r="U7" s="36"/>
      <c r="V7" s="36"/>
      <c r="W7" s="36"/>
      <c r="X7" s="36"/>
      <c r="Y7" s="36"/>
      <c r="Z7" s="36"/>
      <c r="AA7" s="36"/>
      <c r="AB7" s="36"/>
      <c r="AC7" s="36"/>
      <c r="AD7" s="36"/>
    </row>
    <row r="8">
      <c r="F8" s="114"/>
      <c r="G8" s="115"/>
      <c r="H8" s="115"/>
      <c r="I8" s="115"/>
      <c r="J8" s="115"/>
      <c r="K8" s="115"/>
      <c r="L8" s="115"/>
      <c r="M8" s="115"/>
      <c r="N8" s="115"/>
      <c r="O8" s="115"/>
      <c r="P8" s="115"/>
      <c r="Q8" s="115"/>
      <c r="R8" s="115"/>
      <c r="S8" s="36"/>
      <c r="T8" s="36"/>
      <c r="U8" s="36"/>
      <c r="V8" s="36"/>
      <c r="W8" s="36"/>
      <c r="X8" s="36"/>
      <c r="Y8" s="36"/>
      <c r="Z8" s="36"/>
      <c r="AA8" s="36"/>
      <c r="AB8" s="36"/>
      <c r="AC8" s="36"/>
      <c r="AD8" s="36"/>
    </row>
    <row r="9">
      <c r="F9" s="116"/>
      <c r="G9" s="117"/>
      <c r="H9" s="117"/>
      <c r="I9" s="117"/>
      <c r="J9" s="117"/>
      <c r="K9" s="117"/>
      <c r="L9" s="117"/>
      <c r="M9" s="117"/>
      <c r="N9" s="117"/>
      <c r="O9" s="117"/>
      <c r="P9" s="117"/>
      <c r="Q9" s="117"/>
      <c r="R9" s="117"/>
      <c r="S9" s="36"/>
      <c r="T9" s="36"/>
      <c r="U9" s="36"/>
      <c r="V9" s="36"/>
      <c r="W9" s="36"/>
      <c r="X9" s="36"/>
      <c r="Y9" s="36"/>
      <c r="Z9" s="36"/>
      <c r="AA9" s="36"/>
      <c r="AB9" s="36"/>
      <c r="AC9" s="36"/>
      <c r="AD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row>
    <row r="11" ht="114.75" customHeight="1">
      <c r="A11" s="322" t="s">
        <v>221</v>
      </c>
      <c r="B11" s="323" t="s">
        <v>222</v>
      </c>
      <c r="C11" s="323" t="s">
        <v>223</v>
      </c>
      <c r="D11" s="323" t="s">
        <v>224</v>
      </c>
      <c r="E11" s="323" t="s">
        <v>225</v>
      </c>
      <c r="F11" s="323" t="s">
        <v>226</v>
      </c>
      <c r="G11" s="324"/>
      <c r="H11" s="332" t="s">
        <v>316</v>
      </c>
      <c r="I11" s="332" t="s">
        <v>228</v>
      </c>
      <c r="J11" s="332" t="s">
        <v>229</v>
      </c>
      <c r="K11" s="332" t="s">
        <v>230</v>
      </c>
      <c r="L11" s="332" t="s">
        <v>231</v>
      </c>
      <c r="M11" s="332" t="s">
        <v>317</v>
      </c>
      <c r="N11" s="332" t="s">
        <v>233</v>
      </c>
      <c r="O11" s="332" t="s">
        <v>234</v>
      </c>
      <c r="P11" s="332" t="s">
        <v>235</v>
      </c>
      <c r="Q11" s="332" t="s">
        <v>236</v>
      </c>
      <c r="R11" s="332" t="s">
        <v>237</v>
      </c>
      <c r="S11" s="332" t="s">
        <v>238</v>
      </c>
      <c r="T11" s="325"/>
      <c r="U11" s="325"/>
      <c r="V11" s="325"/>
      <c r="W11" s="325"/>
      <c r="X11" s="325"/>
      <c r="Y11" s="325"/>
      <c r="Z11" s="325"/>
      <c r="AA11" s="325"/>
      <c r="AB11" s="126"/>
      <c r="AC11" s="126"/>
      <c r="AD11" s="126"/>
    </row>
    <row r="12" ht="259.5" customHeight="1">
      <c r="A12" s="147">
        <v>45756.0</v>
      </c>
      <c r="B12" s="138" t="s">
        <v>297</v>
      </c>
      <c r="C12" s="139" t="s">
        <v>0</v>
      </c>
      <c r="D12" s="128" t="s">
        <v>240</v>
      </c>
      <c r="E12" s="130" t="s">
        <v>1836</v>
      </c>
      <c r="F12" s="342" t="s">
        <v>242</v>
      </c>
      <c r="G12" s="227" t="s">
        <v>543</v>
      </c>
      <c r="H12" s="228" t="s">
        <v>1837</v>
      </c>
      <c r="I12" s="228" t="s">
        <v>1838</v>
      </c>
      <c r="J12" s="228" t="s">
        <v>1839</v>
      </c>
      <c r="K12" s="229" t="s">
        <v>1840</v>
      </c>
      <c r="L12" s="164" t="s">
        <v>1841</v>
      </c>
      <c r="M12" s="164" t="s">
        <v>1842</v>
      </c>
      <c r="N12" s="164" t="s">
        <v>1843</v>
      </c>
      <c r="O12" s="164" t="s">
        <v>1844</v>
      </c>
      <c r="P12" s="164" t="s">
        <v>1845</v>
      </c>
      <c r="Q12" s="164" t="s">
        <v>1846</v>
      </c>
      <c r="R12" s="164" t="s">
        <v>1847</v>
      </c>
      <c r="S12" s="164" t="s">
        <v>1848</v>
      </c>
      <c r="T12" s="122"/>
      <c r="U12" s="122"/>
      <c r="V12" s="122"/>
      <c r="W12" s="122"/>
      <c r="X12" s="122"/>
      <c r="Y12" s="122"/>
      <c r="Z12" s="122"/>
      <c r="AA12" s="122"/>
      <c r="AB12" s="122"/>
      <c r="AC12" s="122"/>
      <c r="AD12" s="122"/>
    </row>
    <row r="13">
      <c r="A13" s="147">
        <v>45698.0</v>
      </c>
      <c r="B13" s="134" t="s">
        <v>306</v>
      </c>
      <c r="C13" s="139" t="s">
        <v>0</v>
      </c>
      <c r="D13" s="128" t="s">
        <v>240</v>
      </c>
      <c r="E13" s="130" t="s">
        <v>1849</v>
      </c>
      <c r="F13" s="134" t="s">
        <v>267</v>
      </c>
      <c r="G13" s="232" t="s">
        <v>543</v>
      </c>
      <c r="H13" s="228" t="s">
        <v>1850</v>
      </c>
      <c r="I13" s="231" t="s">
        <v>1851</v>
      </c>
      <c r="J13" s="231" t="s">
        <v>1851</v>
      </c>
      <c r="K13" s="231" t="s">
        <v>1852</v>
      </c>
      <c r="L13" s="164" t="s">
        <v>1853</v>
      </c>
      <c r="M13" s="164" t="s">
        <v>1854</v>
      </c>
      <c r="N13" s="164" t="s">
        <v>1855</v>
      </c>
      <c r="O13" s="164" t="s">
        <v>1856</v>
      </c>
      <c r="P13" s="164" t="s">
        <v>1857</v>
      </c>
      <c r="Q13" s="164" t="s">
        <v>1858</v>
      </c>
      <c r="R13" s="164" t="s">
        <v>1859</v>
      </c>
      <c r="S13" s="164" t="s">
        <v>1860</v>
      </c>
      <c r="T13" s="122"/>
      <c r="U13" s="122"/>
      <c r="V13" s="122"/>
      <c r="W13" s="122"/>
      <c r="X13" s="122"/>
      <c r="Y13" s="122"/>
      <c r="Z13" s="122"/>
      <c r="AA13" s="122"/>
      <c r="AB13" s="122"/>
      <c r="AC13" s="122"/>
      <c r="AD13" s="122"/>
    </row>
    <row r="14">
      <c r="A14" s="147">
        <v>45726.0</v>
      </c>
      <c r="B14" s="134" t="s">
        <v>306</v>
      </c>
      <c r="C14" s="139" t="s">
        <v>0</v>
      </c>
      <c r="D14" s="128" t="s">
        <v>240</v>
      </c>
      <c r="E14" s="130" t="s">
        <v>661</v>
      </c>
      <c r="F14" s="134" t="s">
        <v>1728</v>
      </c>
      <c r="G14" s="227" t="s">
        <v>543</v>
      </c>
      <c r="H14" s="228" t="s">
        <v>1861</v>
      </c>
      <c r="I14" s="228" t="s">
        <v>1862</v>
      </c>
      <c r="J14" s="228" t="s">
        <v>1863</v>
      </c>
      <c r="K14" s="228" t="s">
        <v>1864</v>
      </c>
      <c r="L14" s="164" t="s">
        <v>1865</v>
      </c>
      <c r="M14" s="164" t="s">
        <v>1866</v>
      </c>
      <c r="N14" s="164" t="s">
        <v>1867</v>
      </c>
      <c r="O14" s="164" t="s">
        <v>1868</v>
      </c>
      <c r="P14" s="164" t="s">
        <v>1869</v>
      </c>
      <c r="Q14" s="164" t="s">
        <v>1870</v>
      </c>
      <c r="R14" s="164" t="s">
        <v>1871</v>
      </c>
      <c r="S14" s="164" t="s">
        <v>1872</v>
      </c>
      <c r="T14" s="122"/>
      <c r="U14" s="122"/>
      <c r="V14" s="122"/>
      <c r="W14" s="122"/>
      <c r="X14" s="122"/>
      <c r="Y14" s="122"/>
      <c r="Z14" s="122"/>
      <c r="AA14" s="122"/>
      <c r="AB14" s="122"/>
      <c r="AC14" s="122"/>
      <c r="AD14" s="122"/>
    </row>
    <row r="15" ht="57.0" customHeight="1">
      <c r="A15" s="343"/>
      <c r="B15" s="344"/>
      <c r="C15" s="344"/>
      <c r="D15" s="344"/>
      <c r="E15" s="344"/>
      <c r="F15" s="344"/>
      <c r="G15" s="345"/>
      <c r="H15" s="164"/>
      <c r="I15" s="164"/>
      <c r="J15" s="164"/>
      <c r="K15" s="164"/>
      <c r="L15" s="164"/>
      <c r="M15" s="164"/>
      <c r="N15" s="164"/>
      <c r="O15" s="164"/>
      <c r="P15" s="164"/>
      <c r="Q15" s="164"/>
      <c r="R15" s="164"/>
      <c r="S15" s="164"/>
      <c r="T15" s="345"/>
      <c r="U15" s="345"/>
      <c r="V15" s="345"/>
      <c r="W15" s="345"/>
      <c r="X15" s="345"/>
      <c r="Y15" s="345"/>
      <c r="Z15" s="345"/>
      <c r="AA15" s="345"/>
      <c r="AB15" s="346"/>
      <c r="AC15" s="346"/>
      <c r="AD15" s="346"/>
    </row>
    <row r="16" ht="114.75" customHeight="1">
      <c r="A16" s="322" t="s">
        <v>221</v>
      </c>
      <c r="B16" s="323" t="s">
        <v>222</v>
      </c>
      <c r="C16" s="323" t="s">
        <v>223</v>
      </c>
      <c r="D16" s="323" t="s">
        <v>224</v>
      </c>
      <c r="E16" s="323" t="s">
        <v>225</v>
      </c>
      <c r="F16" s="323" t="s">
        <v>226</v>
      </c>
      <c r="G16" s="324"/>
      <c r="H16" s="332" t="s">
        <v>316</v>
      </c>
      <c r="I16" s="332" t="s">
        <v>228</v>
      </c>
      <c r="J16" s="332" t="s">
        <v>229</v>
      </c>
      <c r="K16" s="332" t="s">
        <v>230</v>
      </c>
      <c r="L16" s="332" t="s">
        <v>231</v>
      </c>
      <c r="M16" s="332" t="s">
        <v>317</v>
      </c>
      <c r="N16" s="332" t="s">
        <v>233</v>
      </c>
      <c r="O16" s="332" t="s">
        <v>234</v>
      </c>
      <c r="P16" s="332" t="s">
        <v>235</v>
      </c>
      <c r="Q16" s="332" t="s">
        <v>236</v>
      </c>
      <c r="R16" s="332" t="s">
        <v>237</v>
      </c>
      <c r="S16" s="332" t="s">
        <v>238</v>
      </c>
      <c r="T16" s="325"/>
      <c r="U16" s="325"/>
      <c r="V16" s="325"/>
      <c r="W16" s="325"/>
      <c r="X16" s="325"/>
      <c r="Y16" s="325"/>
      <c r="Z16" s="325"/>
      <c r="AA16" s="325"/>
      <c r="AB16" s="126"/>
      <c r="AC16" s="126"/>
      <c r="AD16" s="126"/>
    </row>
    <row r="17" ht="268.5" customHeight="1">
      <c r="A17" s="160" t="s">
        <v>318</v>
      </c>
      <c r="B17" s="130" t="s">
        <v>380</v>
      </c>
      <c r="C17" s="134" t="s">
        <v>0</v>
      </c>
      <c r="D17" s="128" t="s">
        <v>240</v>
      </c>
      <c r="E17" s="130" t="s">
        <v>1873</v>
      </c>
      <c r="F17" s="161" t="s">
        <v>296</v>
      </c>
      <c r="G17" s="232" t="s">
        <v>543</v>
      </c>
      <c r="H17" s="164" t="s">
        <v>1874</v>
      </c>
      <c r="I17" s="164" t="s">
        <v>1875</v>
      </c>
      <c r="J17" s="164" t="s">
        <v>1876</v>
      </c>
      <c r="K17" s="164" t="s">
        <v>1877</v>
      </c>
      <c r="L17" s="164" t="s">
        <v>1878</v>
      </c>
      <c r="M17" s="164" t="s">
        <v>1879</v>
      </c>
      <c r="N17" s="164" t="s">
        <v>1880</v>
      </c>
      <c r="O17" s="164" t="s">
        <v>1881</v>
      </c>
      <c r="P17" s="164" t="s">
        <v>1882</v>
      </c>
      <c r="Q17" s="164" t="s">
        <v>1883</v>
      </c>
      <c r="R17" s="164" t="s">
        <v>1884</v>
      </c>
      <c r="S17" s="164" t="s">
        <v>1885</v>
      </c>
      <c r="T17" s="122"/>
      <c r="U17" s="122"/>
      <c r="V17" s="122"/>
      <c r="W17" s="122"/>
      <c r="X17" s="122"/>
      <c r="Y17" s="122"/>
      <c r="Z17" s="122"/>
      <c r="AA17" s="122"/>
      <c r="AB17" s="122"/>
      <c r="AC17" s="122"/>
      <c r="AD17" s="122"/>
    </row>
    <row r="18" ht="211.5" customHeight="1">
      <c r="A18" s="160" t="s">
        <v>351</v>
      </c>
      <c r="B18" s="130" t="s">
        <v>380</v>
      </c>
      <c r="C18" s="134" t="s">
        <v>0</v>
      </c>
      <c r="D18" s="128" t="s">
        <v>240</v>
      </c>
      <c r="E18" s="130" t="s">
        <v>1886</v>
      </c>
      <c r="F18" s="161" t="s">
        <v>244</v>
      </c>
      <c r="G18" s="232" t="s">
        <v>543</v>
      </c>
      <c r="H18" s="164" t="s">
        <v>1887</v>
      </c>
      <c r="I18" s="164" t="s">
        <v>1888</v>
      </c>
      <c r="J18" s="164" t="s">
        <v>1889</v>
      </c>
      <c r="K18" s="229" t="s">
        <v>1890</v>
      </c>
      <c r="L18" s="164" t="s">
        <v>1891</v>
      </c>
      <c r="M18" s="164" t="s">
        <v>1892</v>
      </c>
      <c r="N18" s="164" t="s">
        <v>1893</v>
      </c>
      <c r="O18" s="164" t="s">
        <v>1894</v>
      </c>
      <c r="P18" s="164" t="s">
        <v>1895</v>
      </c>
      <c r="Q18" s="164" t="s">
        <v>1896</v>
      </c>
      <c r="R18" s="164" t="s">
        <v>1897</v>
      </c>
      <c r="S18" s="164" t="s">
        <v>1898</v>
      </c>
      <c r="T18" s="122"/>
      <c r="U18" s="122"/>
      <c r="V18" s="122"/>
      <c r="W18" s="122"/>
      <c r="X18" s="122"/>
      <c r="Y18" s="122"/>
      <c r="Z18" s="122"/>
      <c r="AA18" s="122"/>
      <c r="AB18" s="122"/>
      <c r="AC18" s="122"/>
      <c r="AD18" s="122"/>
    </row>
    <row r="19" ht="278.25" customHeight="1">
      <c r="A19" s="160" t="s">
        <v>322</v>
      </c>
      <c r="B19" s="130" t="s">
        <v>383</v>
      </c>
      <c r="C19" s="134" t="s">
        <v>0</v>
      </c>
      <c r="D19" s="128" t="s">
        <v>240</v>
      </c>
      <c r="E19" s="130" t="s">
        <v>1899</v>
      </c>
      <c r="F19" s="161" t="s">
        <v>242</v>
      </c>
      <c r="G19" s="227" t="s">
        <v>543</v>
      </c>
      <c r="H19" s="164" t="s">
        <v>1900</v>
      </c>
      <c r="I19" s="164" t="s">
        <v>1901</v>
      </c>
      <c r="J19" s="164" t="s">
        <v>1902</v>
      </c>
      <c r="K19" s="164" t="s">
        <v>1903</v>
      </c>
      <c r="L19" s="164" t="s">
        <v>1904</v>
      </c>
      <c r="M19" s="164" t="s">
        <v>1905</v>
      </c>
      <c r="N19" s="164" t="s">
        <v>1906</v>
      </c>
      <c r="O19" s="164" t="s">
        <v>1907</v>
      </c>
      <c r="P19" s="164" t="s">
        <v>1908</v>
      </c>
      <c r="Q19" s="164" t="s">
        <v>1909</v>
      </c>
      <c r="R19" s="164" t="s">
        <v>1910</v>
      </c>
      <c r="S19" s="164" t="s">
        <v>1911</v>
      </c>
      <c r="T19" s="122"/>
      <c r="U19" s="122"/>
      <c r="V19" s="122"/>
      <c r="W19" s="122"/>
      <c r="X19" s="122"/>
      <c r="Y19" s="122"/>
      <c r="Z19" s="122"/>
      <c r="AA19" s="122"/>
      <c r="AB19" s="122"/>
      <c r="AC19" s="122"/>
      <c r="AD19" s="122"/>
    </row>
    <row r="20">
      <c r="A20" s="160" t="s">
        <v>335</v>
      </c>
      <c r="B20" s="130" t="s">
        <v>385</v>
      </c>
      <c r="C20" s="134" t="s">
        <v>0</v>
      </c>
      <c r="D20" s="128" t="s">
        <v>240</v>
      </c>
      <c r="E20" s="130" t="s">
        <v>1912</v>
      </c>
      <c r="F20" s="161" t="s">
        <v>244</v>
      </c>
      <c r="G20" s="232" t="s">
        <v>543</v>
      </c>
      <c r="H20" s="164" t="s">
        <v>1913</v>
      </c>
      <c r="I20" s="164" t="s">
        <v>1914</v>
      </c>
      <c r="J20" s="164" t="s">
        <v>1915</v>
      </c>
      <c r="K20" s="164" t="s">
        <v>1916</v>
      </c>
      <c r="L20" s="164" t="s">
        <v>1917</v>
      </c>
      <c r="M20" s="164" t="s">
        <v>1918</v>
      </c>
      <c r="N20" s="164" t="s">
        <v>1919</v>
      </c>
      <c r="O20" s="164" t="s">
        <v>1920</v>
      </c>
      <c r="P20" s="164" t="s">
        <v>1921</v>
      </c>
      <c r="Q20" s="164" t="s">
        <v>1922</v>
      </c>
      <c r="R20" s="164" t="s">
        <v>1923</v>
      </c>
      <c r="S20" s="164" t="s">
        <v>1924</v>
      </c>
      <c r="T20" s="122"/>
      <c r="U20" s="122"/>
      <c r="V20" s="122"/>
      <c r="W20" s="122"/>
      <c r="X20" s="122"/>
      <c r="Y20" s="122"/>
      <c r="Z20" s="122"/>
      <c r="AA20" s="122"/>
      <c r="AB20" s="122"/>
      <c r="AC20" s="122"/>
      <c r="AD20" s="122"/>
    </row>
    <row r="21" ht="229.5" customHeight="1">
      <c r="A21" s="160" t="s">
        <v>387</v>
      </c>
      <c r="B21" s="134" t="s">
        <v>388</v>
      </c>
      <c r="C21" s="134" t="s">
        <v>0</v>
      </c>
      <c r="D21" s="128" t="s">
        <v>240</v>
      </c>
      <c r="E21" s="130" t="s">
        <v>1925</v>
      </c>
      <c r="F21" s="161" t="s">
        <v>267</v>
      </c>
      <c r="G21" s="232" t="s">
        <v>543</v>
      </c>
      <c r="H21" s="164" t="s">
        <v>1926</v>
      </c>
      <c r="I21" s="164" t="s">
        <v>1927</v>
      </c>
      <c r="J21" s="164" t="s">
        <v>1928</v>
      </c>
      <c r="K21" s="164" t="s">
        <v>1929</v>
      </c>
      <c r="L21" s="164" t="s">
        <v>1930</v>
      </c>
      <c r="M21" s="164" t="s">
        <v>1931</v>
      </c>
      <c r="N21" s="164" t="s">
        <v>1932</v>
      </c>
      <c r="O21" s="164" t="s">
        <v>1933</v>
      </c>
      <c r="P21" s="164" t="s">
        <v>1934</v>
      </c>
      <c r="Q21" s="164" t="s">
        <v>1935</v>
      </c>
      <c r="R21" s="164" t="s">
        <v>1936</v>
      </c>
      <c r="S21" s="164" t="s">
        <v>1937</v>
      </c>
      <c r="T21" s="122"/>
      <c r="U21" s="122"/>
      <c r="V21" s="122"/>
      <c r="W21" s="122"/>
      <c r="X21" s="122"/>
      <c r="Y21" s="122"/>
      <c r="Z21" s="122"/>
      <c r="AA21" s="122"/>
      <c r="AB21" s="122"/>
      <c r="AC21" s="122"/>
      <c r="AD21" s="122"/>
    </row>
    <row r="22" ht="66.0" customHeight="1">
      <c r="A22" s="154"/>
      <c r="B22" s="317"/>
      <c r="C22" s="152"/>
      <c r="D22" s="152"/>
      <c r="E22" s="151"/>
      <c r="F22" s="152"/>
      <c r="G22" s="15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row>
    <row r="23" ht="58.5" customHeight="1">
      <c r="A23" s="198" t="s">
        <v>411</v>
      </c>
      <c r="B23" s="199"/>
      <c r="C23" s="200"/>
      <c r="D23" s="201"/>
      <c r="E23" s="201"/>
      <c r="F23" s="201"/>
      <c r="G23" s="201"/>
      <c r="H23" s="201"/>
      <c r="I23" s="201"/>
      <c r="J23" s="201"/>
      <c r="K23" s="201"/>
      <c r="L23" s="201"/>
      <c r="M23" s="201"/>
      <c r="N23" s="202"/>
      <c r="O23" s="202"/>
      <c r="P23" s="201"/>
      <c r="Q23" s="201"/>
      <c r="R23" s="201"/>
      <c r="S23" s="201"/>
      <c r="T23" s="126"/>
      <c r="U23" s="126"/>
      <c r="V23" s="126"/>
      <c r="W23" s="126"/>
      <c r="X23" s="126"/>
      <c r="Y23" s="126"/>
      <c r="Z23" s="126"/>
      <c r="AA23" s="126"/>
      <c r="AB23" s="126"/>
      <c r="AC23" s="126"/>
      <c r="AD23" s="126"/>
    </row>
    <row r="24" ht="84.0" customHeight="1">
      <c r="A24" s="203" t="s">
        <v>221</v>
      </c>
      <c r="B24" s="156" t="s">
        <v>413</v>
      </c>
      <c r="C24" s="156" t="s">
        <v>223</v>
      </c>
      <c r="D24" s="159" t="s">
        <v>314</v>
      </c>
      <c r="E24" s="159" t="s">
        <v>225</v>
      </c>
      <c r="F24" s="159" t="s">
        <v>226</v>
      </c>
      <c r="G24" s="159"/>
      <c r="H24" s="159" t="s">
        <v>316</v>
      </c>
      <c r="I24" s="159" t="s">
        <v>228</v>
      </c>
      <c r="J24" s="159" t="s">
        <v>229</v>
      </c>
      <c r="K24" s="159" t="s">
        <v>230</v>
      </c>
      <c r="L24" s="159" t="s">
        <v>231</v>
      </c>
      <c r="M24" s="159" t="s">
        <v>317</v>
      </c>
      <c r="N24" s="204" t="s">
        <v>233</v>
      </c>
      <c r="O24" s="204" t="s">
        <v>234</v>
      </c>
      <c r="P24" s="159" t="s">
        <v>235</v>
      </c>
      <c r="Q24" s="159" t="s">
        <v>236</v>
      </c>
      <c r="R24" s="159" t="s">
        <v>237</v>
      </c>
      <c r="S24" s="159" t="s">
        <v>238</v>
      </c>
      <c r="T24" s="126"/>
      <c r="U24" s="126"/>
      <c r="V24" s="126"/>
      <c r="W24" s="126"/>
      <c r="X24" s="126"/>
      <c r="Y24" s="126"/>
      <c r="Z24" s="126"/>
      <c r="AA24" s="126"/>
      <c r="AB24" s="126"/>
      <c r="AC24" s="126"/>
      <c r="AD24" s="126"/>
    </row>
    <row r="25">
      <c r="A25" s="160" t="s">
        <v>1938</v>
      </c>
      <c r="B25" s="130" t="s">
        <v>431</v>
      </c>
      <c r="C25" s="134" t="s">
        <v>326</v>
      </c>
      <c r="D25" s="134" t="s">
        <v>416</v>
      </c>
      <c r="E25" s="130" t="s">
        <v>1939</v>
      </c>
      <c r="F25" s="134" t="s">
        <v>1940</v>
      </c>
      <c r="G25" s="227" t="s">
        <v>543</v>
      </c>
      <c r="H25" s="164" t="s">
        <v>1941</v>
      </c>
      <c r="I25" s="164" t="s">
        <v>1942</v>
      </c>
      <c r="J25" s="164" t="s">
        <v>1943</v>
      </c>
      <c r="K25" s="164" t="s">
        <v>1944</v>
      </c>
      <c r="L25" s="164" t="s">
        <v>1945</v>
      </c>
      <c r="M25" s="164" t="s">
        <v>1946</v>
      </c>
      <c r="N25" s="164" t="s">
        <v>1947</v>
      </c>
      <c r="O25" s="164" t="s">
        <v>1948</v>
      </c>
      <c r="P25" s="164" t="s">
        <v>1949</v>
      </c>
      <c r="Q25" s="164" t="s">
        <v>1950</v>
      </c>
      <c r="R25" s="164" t="s">
        <v>1951</v>
      </c>
      <c r="S25" s="164" t="s">
        <v>1952</v>
      </c>
      <c r="T25" s="122"/>
      <c r="U25" s="122"/>
      <c r="V25" s="122"/>
      <c r="W25" s="122"/>
      <c r="X25" s="122"/>
      <c r="Y25" s="122"/>
      <c r="Z25" s="122"/>
      <c r="AA25" s="122"/>
      <c r="AB25" s="122"/>
      <c r="AC25" s="122"/>
      <c r="AD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row>
    <row r="49" ht="15.75" customHeight="1">
      <c r="A49" s="347"/>
      <c r="B49" s="347"/>
      <c r="C49" s="347"/>
      <c r="D49" s="347"/>
      <c r="E49" s="347"/>
      <c r="F49" s="347"/>
      <c r="G49" s="347"/>
      <c r="H49" s="168"/>
      <c r="I49" s="168"/>
      <c r="J49" s="168"/>
      <c r="K49" s="168"/>
      <c r="L49" s="168"/>
      <c r="M49" s="168"/>
      <c r="N49" s="168"/>
      <c r="O49" s="168"/>
      <c r="P49" s="168"/>
      <c r="Q49" s="168"/>
      <c r="R49" s="168"/>
      <c r="S49" s="168"/>
      <c r="T49" s="168"/>
      <c r="U49" s="168"/>
      <c r="V49" s="168"/>
      <c r="W49" s="168"/>
      <c r="X49" s="168"/>
      <c r="Y49" s="168"/>
      <c r="Z49" s="168"/>
      <c r="AA49" s="168"/>
      <c r="AB49" s="168"/>
      <c r="AC49" s="168"/>
      <c r="AD49" s="168"/>
    </row>
    <row r="50" ht="15.75" customHeight="1">
      <c r="A50" s="347"/>
      <c r="B50" s="347"/>
      <c r="C50" s="347"/>
      <c r="D50" s="347"/>
      <c r="E50" s="347"/>
      <c r="F50" s="347"/>
      <c r="G50" s="347"/>
      <c r="H50" s="168"/>
      <c r="I50" s="168"/>
      <c r="J50" s="168"/>
      <c r="K50" s="168"/>
      <c r="L50" s="168"/>
      <c r="M50" s="168"/>
      <c r="N50" s="168"/>
      <c r="O50" s="168"/>
      <c r="P50" s="168"/>
      <c r="Q50" s="168"/>
      <c r="R50" s="168"/>
      <c r="S50" s="168"/>
      <c r="T50" s="168"/>
      <c r="U50" s="168"/>
      <c r="V50" s="168"/>
      <c r="W50" s="168"/>
      <c r="X50" s="168"/>
      <c r="Y50" s="168"/>
      <c r="Z50" s="168"/>
      <c r="AA50" s="168"/>
      <c r="AB50" s="168"/>
      <c r="AC50" s="168"/>
      <c r="AD50" s="168"/>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row>
    <row r="52" ht="15.75" customHeight="1">
      <c r="F52" s="341"/>
    </row>
    <row r="53" ht="15.75" customHeight="1">
      <c r="F53" s="341"/>
    </row>
    <row r="54" ht="15.75" customHeight="1">
      <c r="F54" s="341"/>
    </row>
    <row r="55" ht="15.75" customHeight="1">
      <c r="F55" s="341"/>
    </row>
    <row r="56" ht="15.75" customHeight="1">
      <c r="F56" s="341"/>
    </row>
    <row r="57" ht="15.75" customHeight="1">
      <c r="F57" s="341"/>
    </row>
    <row r="58" ht="15.75" customHeight="1">
      <c r="F58" s="341"/>
    </row>
    <row r="59" ht="15.75" customHeight="1">
      <c r="F59" s="341"/>
    </row>
    <row r="60" ht="15.75" customHeight="1">
      <c r="F60" s="341"/>
    </row>
    <row r="61" ht="15.75" customHeight="1">
      <c r="F61" s="341"/>
    </row>
    <row r="62" ht="15.75" customHeight="1">
      <c r="F62" s="341"/>
    </row>
    <row r="63" ht="15.75" customHeight="1">
      <c r="F63" s="341"/>
    </row>
    <row r="64" ht="15.75" customHeight="1">
      <c r="F64" s="341"/>
    </row>
    <row r="65" ht="15.75" customHeight="1">
      <c r="F65" s="341"/>
    </row>
    <row r="66" ht="15.75" customHeight="1">
      <c r="F66" s="341"/>
    </row>
    <row r="67" ht="15.75" customHeight="1">
      <c r="F67" s="341"/>
    </row>
    <row r="68" ht="15.75" customHeight="1">
      <c r="F68" s="341"/>
    </row>
    <row r="69" ht="15.75" customHeight="1">
      <c r="F69" s="341"/>
    </row>
    <row r="70" ht="15.75" customHeight="1">
      <c r="F70" s="341"/>
    </row>
    <row r="71" ht="15.75" customHeight="1">
      <c r="F71" s="341"/>
    </row>
    <row r="72" ht="15.75" customHeight="1">
      <c r="F72" s="341"/>
    </row>
    <row r="73" ht="15.75" customHeight="1">
      <c r="F73" s="341"/>
    </row>
    <row r="74" ht="15.75" customHeight="1">
      <c r="F74" s="341"/>
    </row>
    <row r="75" ht="15.75" customHeight="1">
      <c r="F75" s="341"/>
    </row>
    <row r="76" ht="15.75" customHeight="1">
      <c r="F76" s="341"/>
    </row>
    <row r="77" ht="15.75" customHeight="1">
      <c r="F77" s="341"/>
    </row>
    <row r="78" ht="15.75" customHeight="1">
      <c r="F78" s="341"/>
    </row>
    <row r="79" ht="15.75" customHeight="1">
      <c r="F79" s="341"/>
    </row>
    <row r="80" ht="15.75" customHeight="1">
      <c r="F80" s="341"/>
    </row>
    <row r="81" ht="15.75" customHeight="1">
      <c r="F81" s="341"/>
    </row>
    <row r="82" ht="15.75" customHeight="1">
      <c r="F82" s="341"/>
    </row>
    <row r="83" ht="15.75" customHeight="1">
      <c r="F83" s="341"/>
    </row>
    <row r="84" ht="15.75" customHeight="1">
      <c r="F84" s="341"/>
    </row>
    <row r="85" ht="15.75" customHeight="1">
      <c r="F85" s="341"/>
    </row>
    <row r="86" ht="15.75" customHeight="1">
      <c r="F86" s="341"/>
    </row>
    <row r="87" ht="15.75" customHeight="1">
      <c r="F87" s="341"/>
    </row>
    <row r="88" ht="15.75" customHeight="1">
      <c r="F88" s="341"/>
    </row>
    <row r="89" ht="15.75" customHeight="1">
      <c r="F89" s="341"/>
    </row>
    <row r="90" ht="15.75" customHeight="1">
      <c r="F90" s="341"/>
    </row>
    <row r="91" ht="15.75" customHeight="1">
      <c r="F91" s="341"/>
    </row>
    <row r="92" ht="15.75" customHeight="1">
      <c r="F92" s="341"/>
    </row>
    <row r="93" ht="15.75" customHeight="1">
      <c r="F93" s="341"/>
    </row>
    <row r="94" ht="15.75" customHeight="1">
      <c r="F94" s="341"/>
    </row>
    <row r="95" ht="15.75" customHeight="1">
      <c r="F95" s="341"/>
    </row>
    <row r="96" ht="15.75" customHeight="1">
      <c r="F96" s="341"/>
    </row>
    <row r="97" ht="15.75" customHeight="1">
      <c r="F97" s="341"/>
    </row>
    <row r="98" ht="15.75" customHeight="1">
      <c r="F98" s="341"/>
    </row>
    <row r="99" ht="15.75" customHeight="1">
      <c r="F99" s="341"/>
    </row>
    <row r="100" ht="15.75" customHeight="1">
      <c r="F100" s="341"/>
    </row>
    <row r="101" ht="15.75" customHeight="1">
      <c r="F101" s="341"/>
    </row>
    <row r="102" ht="15.75" customHeight="1">
      <c r="F102" s="341"/>
    </row>
    <row r="103" ht="15.75" customHeight="1">
      <c r="F103" s="341"/>
    </row>
    <row r="104" ht="15.75" customHeight="1">
      <c r="F104" s="341"/>
    </row>
    <row r="105" ht="15.75" customHeight="1">
      <c r="F105" s="341"/>
    </row>
    <row r="106" ht="15.75" customHeight="1">
      <c r="F106" s="341"/>
    </row>
    <row r="107" ht="15.75" customHeight="1">
      <c r="F107" s="341"/>
    </row>
    <row r="108" ht="15.75" customHeight="1">
      <c r="F108" s="341"/>
    </row>
    <row r="109" ht="15.75" customHeight="1">
      <c r="F109" s="341"/>
    </row>
    <row r="110" ht="15.75" customHeight="1">
      <c r="F110" s="341"/>
    </row>
    <row r="111" ht="15.75" customHeight="1">
      <c r="F111" s="341"/>
    </row>
    <row r="112" ht="15.75" customHeight="1">
      <c r="F112" s="341"/>
    </row>
    <row r="113" ht="15.75" customHeight="1">
      <c r="F113" s="341"/>
    </row>
    <row r="114" ht="15.75" customHeight="1">
      <c r="F114" s="341"/>
    </row>
    <row r="115" ht="15.75" customHeight="1">
      <c r="F115" s="341"/>
    </row>
    <row r="116" ht="15.75" customHeight="1">
      <c r="F116" s="341"/>
    </row>
    <row r="117" ht="15.75" customHeight="1">
      <c r="F117" s="341"/>
    </row>
    <row r="118" ht="15.75" customHeight="1">
      <c r="F118" s="341"/>
    </row>
    <row r="119" ht="15.75" customHeight="1">
      <c r="F119" s="341"/>
    </row>
    <row r="120" ht="15.75" customHeight="1">
      <c r="F120" s="341"/>
    </row>
    <row r="121" ht="15.75" customHeight="1">
      <c r="F121" s="341"/>
    </row>
    <row r="122" ht="15.75" customHeight="1">
      <c r="F122" s="341"/>
    </row>
    <row r="123" ht="15.75" customHeight="1">
      <c r="F123" s="341"/>
    </row>
    <row r="124" ht="15.75" customHeight="1">
      <c r="F124" s="341"/>
    </row>
    <row r="125" ht="15.75" customHeight="1">
      <c r="F125" s="341"/>
    </row>
    <row r="126" ht="15.75" customHeight="1">
      <c r="F126" s="341"/>
    </row>
    <row r="127" ht="15.75" customHeight="1">
      <c r="F127" s="341"/>
    </row>
    <row r="128" ht="15.75" customHeight="1">
      <c r="F128" s="341"/>
    </row>
    <row r="129" ht="15.75" customHeight="1">
      <c r="F129" s="341"/>
    </row>
    <row r="130" ht="15.75" customHeight="1">
      <c r="F130" s="341"/>
    </row>
    <row r="131" ht="15.75" customHeight="1">
      <c r="F131" s="341"/>
    </row>
    <row r="132" ht="15.75" customHeight="1">
      <c r="F132" s="341"/>
    </row>
    <row r="133" ht="15.75" customHeight="1">
      <c r="F133" s="341"/>
    </row>
    <row r="134" ht="15.75" customHeight="1">
      <c r="F134" s="341"/>
    </row>
    <row r="135" ht="15.75" customHeight="1">
      <c r="F135" s="341"/>
    </row>
    <row r="136" ht="15.75" customHeight="1">
      <c r="F136" s="341"/>
    </row>
    <row r="137" ht="15.75" customHeight="1">
      <c r="F137" s="341"/>
    </row>
    <row r="138" ht="15.75" customHeight="1">
      <c r="F138" s="341"/>
    </row>
    <row r="139" ht="15.75" customHeight="1">
      <c r="F139" s="341"/>
    </row>
    <row r="140" ht="15.75" customHeight="1">
      <c r="F140" s="341"/>
    </row>
    <row r="141" ht="15.75" customHeight="1">
      <c r="F141" s="341"/>
    </row>
    <row r="142" ht="15.75" customHeight="1">
      <c r="F142" s="341"/>
    </row>
    <row r="143" ht="15.75" customHeight="1">
      <c r="F143" s="341"/>
    </row>
    <row r="144" ht="15.75" customHeight="1">
      <c r="F144" s="341"/>
    </row>
    <row r="145" ht="15.75" customHeight="1">
      <c r="F145" s="341"/>
    </row>
    <row r="146" ht="15.75" customHeight="1">
      <c r="F146" s="341"/>
    </row>
    <row r="147" ht="15.75" customHeight="1">
      <c r="F147" s="341"/>
    </row>
    <row r="148" ht="15.75" customHeight="1">
      <c r="F148" s="341"/>
    </row>
    <row r="149" ht="15.75" customHeight="1">
      <c r="F149" s="341"/>
    </row>
    <row r="150" ht="15.75" customHeight="1">
      <c r="F150" s="341"/>
    </row>
    <row r="151" ht="15.75" customHeight="1">
      <c r="F151" s="341"/>
    </row>
    <row r="152" ht="15.75" customHeight="1">
      <c r="F152" s="341"/>
    </row>
    <row r="153" ht="15.75" customHeight="1">
      <c r="F153" s="341"/>
    </row>
    <row r="154" ht="15.75" customHeight="1">
      <c r="F154" s="341"/>
    </row>
    <row r="155" ht="15.75" customHeight="1">
      <c r="F155" s="341"/>
    </row>
    <row r="156" ht="15.75" customHeight="1">
      <c r="F156" s="341"/>
    </row>
    <row r="157" ht="15.75" customHeight="1">
      <c r="F157" s="341"/>
    </row>
    <row r="158" ht="15.75" customHeight="1">
      <c r="F158" s="341"/>
    </row>
    <row r="159" ht="15.75" customHeight="1">
      <c r="F159" s="341"/>
    </row>
    <row r="160" ht="15.75" customHeight="1">
      <c r="F160" s="341"/>
    </row>
    <row r="161" ht="15.75" customHeight="1">
      <c r="F161" s="341"/>
    </row>
    <row r="162" ht="15.75" customHeight="1">
      <c r="F162" s="341"/>
    </row>
    <row r="163" ht="15.75" customHeight="1">
      <c r="F163" s="341"/>
    </row>
    <row r="164" ht="15.75" customHeight="1">
      <c r="F164" s="341"/>
    </row>
    <row r="165" ht="15.75" customHeight="1">
      <c r="F165" s="341"/>
    </row>
    <row r="166" ht="15.75" customHeight="1">
      <c r="F166" s="341"/>
    </row>
    <row r="167" ht="15.75" customHeight="1">
      <c r="F167" s="341"/>
    </row>
    <row r="168" ht="15.75" customHeight="1">
      <c r="F168" s="341"/>
    </row>
    <row r="169" ht="15.75" customHeight="1">
      <c r="F169" s="341"/>
    </row>
    <row r="170" ht="15.75" customHeight="1">
      <c r="F170" s="341"/>
    </row>
    <row r="171" ht="15.75" customHeight="1">
      <c r="F171" s="341"/>
    </row>
    <row r="172" ht="15.75" customHeight="1">
      <c r="F172" s="341"/>
    </row>
    <row r="173" ht="15.75" customHeight="1">
      <c r="F173" s="341"/>
    </row>
    <row r="174" ht="15.75" customHeight="1">
      <c r="F174" s="341"/>
    </row>
    <row r="175" ht="15.75" customHeight="1">
      <c r="F175" s="341"/>
    </row>
    <row r="176" ht="15.75" customHeight="1">
      <c r="F176" s="341"/>
    </row>
    <row r="177" ht="15.75" customHeight="1">
      <c r="F177" s="341"/>
    </row>
    <row r="178" ht="15.75" customHeight="1">
      <c r="F178" s="341"/>
    </row>
    <row r="179" ht="15.75" customHeight="1">
      <c r="F179" s="341"/>
    </row>
    <row r="180" ht="15.75" customHeight="1">
      <c r="F180" s="341"/>
    </row>
    <row r="181" ht="15.75" customHeight="1">
      <c r="F181" s="341"/>
    </row>
    <row r="182" ht="15.75" customHeight="1">
      <c r="F182" s="341"/>
    </row>
    <row r="183" ht="15.75" customHeight="1">
      <c r="F183" s="341"/>
    </row>
    <row r="184" ht="15.75" customHeight="1">
      <c r="F184" s="341"/>
    </row>
    <row r="185" ht="15.75" customHeight="1">
      <c r="F185" s="341"/>
    </row>
    <row r="186" ht="15.75" customHeight="1">
      <c r="F186" s="341"/>
    </row>
    <row r="187" ht="15.75" customHeight="1">
      <c r="F187" s="341"/>
    </row>
    <row r="188" ht="15.75" customHeight="1">
      <c r="F188" s="341"/>
    </row>
    <row r="189" ht="15.75" customHeight="1">
      <c r="F189" s="341"/>
    </row>
    <row r="190" ht="15.75" customHeight="1">
      <c r="F190" s="341"/>
    </row>
    <row r="191" ht="15.75" customHeight="1">
      <c r="F191" s="341"/>
    </row>
    <row r="192" ht="15.75" customHeight="1">
      <c r="F192" s="341"/>
    </row>
    <row r="193" ht="15.75" customHeight="1">
      <c r="F193" s="341"/>
    </row>
    <row r="194" ht="15.75" customHeight="1">
      <c r="F194" s="341"/>
    </row>
    <row r="195" ht="15.75" customHeight="1">
      <c r="F195" s="341"/>
    </row>
    <row r="196" ht="15.75" customHeight="1">
      <c r="F196" s="341"/>
    </row>
    <row r="197" ht="15.75" customHeight="1">
      <c r="F197" s="341"/>
    </row>
    <row r="198" ht="15.75" customHeight="1">
      <c r="F198" s="341"/>
    </row>
    <row r="199" ht="15.75" customHeight="1">
      <c r="F199" s="341"/>
    </row>
    <row r="200" ht="15.75" customHeight="1">
      <c r="F200" s="341"/>
    </row>
    <row r="201" ht="15.75" customHeight="1">
      <c r="F201" s="341"/>
    </row>
    <row r="202" ht="15.75" customHeight="1">
      <c r="F202" s="341"/>
    </row>
    <row r="203" ht="15.75" customHeight="1">
      <c r="F203" s="341"/>
    </row>
    <row r="204" ht="15.75" customHeight="1">
      <c r="F204" s="341"/>
    </row>
    <row r="205" ht="15.75" customHeight="1">
      <c r="F205" s="341"/>
    </row>
    <row r="206" ht="15.75" customHeight="1">
      <c r="F206" s="341"/>
    </row>
    <row r="207" ht="15.75" customHeight="1">
      <c r="F207" s="341"/>
    </row>
    <row r="208" ht="15.75" customHeight="1">
      <c r="F208" s="341"/>
    </row>
    <row r="209" ht="15.75" customHeight="1">
      <c r="F209" s="341"/>
    </row>
    <row r="210" ht="15.75" customHeight="1">
      <c r="F210" s="341"/>
    </row>
    <row r="211" ht="15.75" customHeight="1">
      <c r="F211" s="341"/>
    </row>
    <row r="212" ht="15.75" customHeight="1">
      <c r="F212" s="341"/>
    </row>
    <row r="213" ht="15.75" customHeight="1">
      <c r="F213" s="341"/>
    </row>
    <row r="214" ht="15.75" customHeight="1">
      <c r="F214" s="341"/>
    </row>
    <row r="215" ht="15.75" customHeight="1">
      <c r="F215" s="341"/>
    </row>
    <row r="216" ht="15.75" customHeight="1">
      <c r="F216" s="341"/>
    </row>
    <row r="217" ht="15.75" customHeight="1">
      <c r="F217" s="341"/>
    </row>
    <row r="218" ht="15.75" customHeight="1">
      <c r="F218" s="341"/>
    </row>
    <row r="219" ht="15.75" customHeight="1">
      <c r="F219" s="341"/>
    </row>
    <row r="220" ht="15.75" customHeight="1">
      <c r="F220" s="341"/>
    </row>
    <row r="221" ht="15.75" customHeight="1">
      <c r="F221" s="341"/>
    </row>
    <row r="222" ht="15.75" customHeight="1">
      <c r="F222" s="341"/>
    </row>
    <row r="223" ht="15.75" customHeight="1">
      <c r="F223" s="341"/>
    </row>
    <row r="224" ht="15.75" customHeight="1">
      <c r="F224" s="341"/>
    </row>
    <row r="225" ht="15.75" customHeight="1">
      <c r="F225" s="341"/>
    </row>
    <row r="226" ht="15.75" customHeight="1">
      <c r="F226" s="341"/>
    </row>
    <row r="227" ht="15.75" customHeight="1">
      <c r="F227" s="341"/>
    </row>
    <row r="228" ht="15.75" customHeight="1">
      <c r="F228" s="341"/>
    </row>
    <row r="229" ht="15.75" customHeight="1">
      <c r="F229" s="341"/>
    </row>
    <row r="230" ht="15.75" customHeight="1">
      <c r="F230" s="341"/>
    </row>
    <row r="231" ht="15.75" customHeight="1">
      <c r="F231" s="341"/>
    </row>
    <row r="232" ht="15.75" customHeight="1">
      <c r="F232" s="341"/>
    </row>
    <row r="233" ht="15.75" customHeight="1">
      <c r="F233" s="341"/>
    </row>
    <row r="234" ht="15.75" customHeight="1">
      <c r="F234" s="341"/>
    </row>
    <row r="235" ht="15.75" customHeight="1">
      <c r="F235" s="341"/>
    </row>
    <row r="236" ht="15.75" customHeight="1">
      <c r="F236" s="341"/>
    </row>
    <row r="237" ht="15.75" customHeight="1">
      <c r="F237" s="341"/>
    </row>
    <row r="238" ht="15.75" customHeight="1">
      <c r="F238" s="341"/>
    </row>
    <row r="239" ht="15.75" customHeight="1">
      <c r="F239" s="341"/>
    </row>
    <row r="240" ht="15.75" customHeight="1">
      <c r="F240" s="341"/>
    </row>
    <row r="241" ht="15.75" customHeight="1">
      <c r="F241" s="341"/>
    </row>
    <row r="242" ht="15.75" customHeight="1">
      <c r="F242" s="341"/>
    </row>
    <row r="243" ht="15.75" customHeight="1">
      <c r="F243" s="341"/>
    </row>
    <row r="244" ht="15.75" customHeight="1">
      <c r="F244" s="341"/>
    </row>
    <row r="245" ht="15.75" customHeight="1">
      <c r="F245" s="341"/>
    </row>
    <row r="246" ht="15.75" customHeight="1">
      <c r="F246" s="341"/>
    </row>
    <row r="247" ht="15.75" customHeight="1">
      <c r="F247" s="341"/>
    </row>
    <row r="248" ht="15.75" customHeight="1">
      <c r="F248" s="341"/>
    </row>
    <row r="249" ht="15.75" customHeight="1">
      <c r="F249" s="341"/>
    </row>
    <row r="250" ht="15.75" customHeight="1">
      <c r="F250" s="341"/>
    </row>
    <row r="251" ht="15.75" customHeight="1">
      <c r="F251" s="341"/>
    </row>
    <row r="252" ht="15.75" customHeight="1">
      <c r="F252" s="341"/>
    </row>
    <row r="253" ht="15.75" customHeight="1">
      <c r="F253" s="341"/>
    </row>
    <row r="254" ht="15.75" customHeight="1">
      <c r="F254" s="341"/>
    </row>
    <row r="255" ht="15.75" customHeight="1">
      <c r="F255" s="341"/>
    </row>
    <row r="256" ht="15.75" customHeight="1">
      <c r="F256" s="341"/>
    </row>
    <row r="257" ht="15.75" customHeight="1">
      <c r="F257" s="341"/>
    </row>
    <row r="258" ht="15.75" customHeight="1">
      <c r="F258" s="341"/>
    </row>
    <row r="259" ht="15.75" customHeight="1">
      <c r="F259" s="341"/>
    </row>
    <row r="260" ht="15.75" customHeight="1">
      <c r="F260" s="341"/>
    </row>
    <row r="261" ht="15.75" customHeight="1">
      <c r="F261" s="341"/>
    </row>
    <row r="262" ht="15.75" customHeight="1">
      <c r="F262" s="341"/>
    </row>
    <row r="263" ht="15.75" customHeight="1">
      <c r="F263" s="341"/>
    </row>
    <row r="264" ht="15.75" customHeight="1">
      <c r="F264" s="341"/>
    </row>
    <row r="265" ht="15.75" customHeight="1">
      <c r="F265" s="341"/>
    </row>
    <row r="266" ht="15.75" customHeight="1">
      <c r="F266" s="341"/>
    </row>
    <row r="267" ht="15.75" customHeight="1">
      <c r="F267" s="341"/>
    </row>
    <row r="268" ht="15.75" customHeight="1">
      <c r="F268" s="341"/>
    </row>
    <row r="269" ht="15.75" customHeight="1">
      <c r="F269" s="341"/>
    </row>
    <row r="270" ht="15.75" customHeight="1">
      <c r="F270" s="341"/>
    </row>
    <row r="271" ht="15.75" customHeight="1">
      <c r="F271" s="341"/>
    </row>
    <row r="272" ht="15.75" customHeight="1">
      <c r="F272" s="341"/>
    </row>
    <row r="273" ht="15.75" customHeight="1">
      <c r="F273" s="341"/>
    </row>
    <row r="274" ht="15.75" customHeight="1">
      <c r="F274" s="341"/>
    </row>
    <row r="275" ht="15.75" customHeight="1">
      <c r="F275" s="341"/>
    </row>
    <row r="276" ht="15.75" customHeight="1">
      <c r="F276" s="341"/>
    </row>
    <row r="277" ht="15.75" customHeight="1">
      <c r="F277" s="341"/>
    </row>
    <row r="278" ht="15.75" customHeight="1">
      <c r="F278" s="341"/>
    </row>
    <row r="279" ht="15.75" customHeight="1">
      <c r="F279" s="341"/>
    </row>
    <row r="280" ht="15.75" customHeight="1">
      <c r="F280" s="341"/>
    </row>
    <row r="281" ht="15.75" customHeight="1">
      <c r="F281" s="341"/>
    </row>
    <row r="282" ht="15.75" customHeight="1">
      <c r="F282" s="341"/>
    </row>
    <row r="283" ht="15.75" customHeight="1">
      <c r="F283" s="341"/>
    </row>
    <row r="284" ht="15.75" customHeight="1">
      <c r="F284" s="341"/>
    </row>
    <row r="285" ht="15.75" customHeight="1">
      <c r="F285" s="341"/>
    </row>
    <row r="286" ht="15.75" customHeight="1">
      <c r="F286" s="341"/>
    </row>
    <row r="287" ht="15.75" customHeight="1">
      <c r="F287" s="341"/>
    </row>
    <row r="288" ht="15.75" customHeight="1">
      <c r="F288" s="341"/>
    </row>
    <row r="289" ht="15.75" customHeight="1">
      <c r="F289" s="341"/>
    </row>
    <row r="290" ht="15.75" customHeight="1">
      <c r="F290" s="341"/>
    </row>
    <row r="291" ht="15.75" customHeight="1">
      <c r="F291" s="341"/>
    </row>
    <row r="292" ht="15.75" customHeight="1">
      <c r="F292" s="341"/>
    </row>
    <row r="293" ht="15.75" customHeight="1">
      <c r="F293" s="341"/>
    </row>
    <row r="294" ht="15.75" customHeight="1">
      <c r="F294" s="341"/>
    </row>
    <row r="295" ht="15.75" customHeight="1">
      <c r="F295" s="341"/>
    </row>
    <row r="296" ht="15.75" customHeight="1">
      <c r="F296" s="341"/>
    </row>
    <row r="297" ht="15.75" customHeight="1">
      <c r="F297" s="341"/>
    </row>
    <row r="298" ht="15.75" customHeight="1">
      <c r="F298" s="341"/>
    </row>
    <row r="299" ht="15.75" customHeight="1">
      <c r="F299" s="341"/>
    </row>
    <row r="300" ht="15.75" customHeight="1">
      <c r="F300" s="341"/>
    </row>
    <row r="301" ht="15.75" customHeight="1">
      <c r="F301" s="341"/>
    </row>
    <row r="302" ht="15.75" customHeight="1">
      <c r="F302" s="341"/>
    </row>
    <row r="303" ht="15.75" customHeight="1">
      <c r="F303" s="341"/>
    </row>
    <row r="304" ht="15.75" customHeight="1">
      <c r="F304" s="341"/>
    </row>
    <row r="305" ht="15.75" customHeight="1">
      <c r="F305" s="341"/>
    </row>
    <row r="306" ht="15.75" customHeight="1">
      <c r="F306" s="341"/>
    </row>
    <row r="307" ht="15.75" customHeight="1">
      <c r="F307" s="341"/>
    </row>
    <row r="308" ht="15.75" customHeight="1">
      <c r="F308" s="341"/>
    </row>
    <row r="309" ht="15.75" customHeight="1">
      <c r="F309" s="341"/>
    </row>
    <row r="310" ht="15.75" customHeight="1">
      <c r="F310" s="341"/>
    </row>
    <row r="311" ht="15.75" customHeight="1">
      <c r="F311" s="341"/>
    </row>
    <row r="312" ht="15.75" customHeight="1">
      <c r="F312" s="341"/>
    </row>
    <row r="313" ht="15.75" customHeight="1">
      <c r="F313" s="341"/>
    </row>
    <row r="314" ht="15.75" customHeight="1">
      <c r="F314" s="341"/>
    </row>
    <row r="315" ht="15.75" customHeight="1">
      <c r="F315" s="341"/>
    </row>
    <row r="316" ht="15.75" customHeight="1">
      <c r="F316" s="341"/>
    </row>
    <row r="317" ht="15.75" customHeight="1">
      <c r="F317" s="341"/>
    </row>
    <row r="318" ht="15.75" customHeight="1">
      <c r="F318" s="341"/>
    </row>
    <row r="319" ht="15.75" customHeight="1">
      <c r="F319" s="341"/>
    </row>
    <row r="320" ht="15.75" customHeight="1">
      <c r="F320" s="341"/>
    </row>
    <row r="321" ht="15.75" customHeight="1">
      <c r="F321" s="341"/>
    </row>
    <row r="322" ht="15.75" customHeight="1">
      <c r="F322" s="341"/>
    </row>
    <row r="323" ht="15.75" customHeight="1">
      <c r="F323" s="341"/>
    </row>
    <row r="324" ht="15.75" customHeight="1">
      <c r="F324" s="341"/>
    </row>
    <row r="325" ht="15.75" customHeight="1">
      <c r="F325" s="341"/>
    </row>
    <row r="326" ht="15.75" customHeight="1">
      <c r="F326" s="341"/>
    </row>
    <row r="327" ht="15.75" customHeight="1">
      <c r="F327" s="341"/>
    </row>
    <row r="328" ht="15.75" customHeight="1">
      <c r="F328" s="341"/>
    </row>
    <row r="329" ht="15.75" customHeight="1">
      <c r="F329" s="341"/>
    </row>
    <row r="330" ht="15.75" customHeight="1">
      <c r="F330" s="341"/>
    </row>
    <row r="331" ht="15.75" customHeight="1">
      <c r="F331" s="341"/>
    </row>
    <row r="332" ht="15.75" customHeight="1">
      <c r="F332" s="341"/>
    </row>
    <row r="333" ht="15.75" customHeight="1">
      <c r="F333" s="341"/>
    </row>
    <row r="334" ht="15.75" customHeight="1">
      <c r="F334" s="341"/>
    </row>
    <row r="335" ht="15.75" customHeight="1">
      <c r="F335" s="341"/>
    </row>
    <row r="336" ht="15.75" customHeight="1">
      <c r="F336" s="341"/>
    </row>
    <row r="337" ht="15.75" customHeight="1">
      <c r="F337" s="341"/>
    </row>
    <row r="338" ht="15.75" customHeight="1">
      <c r="F338" s="341"/>
    </row>
    <row r="339" ht="15.75" customHeight="1">
      <c r="F339" s="341"/>
    </row>
    <row r="340" ht="15.75" customHeight="1">
      <c r="F340" s="341"/>
    </row>
    <row r="341" ht="15.75" customHeight="1">
      <c r="F341" s="341"/>
    </row>
    <row r="342" ht="15.75" customHeight="1">
      <c r="F342" s="341"/>
    </row>
    <row r="343" ht="15.75" customHeight="1">
      <c r="F343" s="341"/>
    </row>
    <row r="344" ht="15.75" customHeight="1">
      <c r="F344" s="341"/>
    </row>
    <row r="345" ht="15.75" customHeight="1">
      <c r="F345" s="341"/>
    </row>
    <row r="346" ht="15.75" customHeight="1">
      <c r="F346" s="341"/>
    </row>
    <row r="347" ht="15.75" customHeight="1">
      <c r="F347" s="341"/>
    </row>
    <row r="348" ht="15.75" customHeight="1">
      <c r="F348" s="341"/>
    </row>
    <row r="349" ht="15.75" customHeight="1">
      <c r="F349" s="341"/>
    </row>
    <row r="350" ht="15.75" customHeight="1">
      <c r="F350" s="341"/>
    </row>
    <row r="351" ht="15.75" customHeight="1">
      <c r="F351" s="341"/>
    </row>
    <row r="352" ht="15.75" customHeight="1">
      <c r="F352" s="341"/>
    </row>
    <row r="353" ht="15.75" customHeight="1">
      <c r="F353" s="341"/>
    </row>
    <row r="354" ht="15.75" customHeight="1">
      <c r="F354" s="341"/>
    </row>
    <row r="355" ht="15.75" customHeight="1">
      <c r="F355" s="341"/>
    </row>
    <row r="356" ht="15.75" customHeight="1">
      <c r="F356" s="341"/>
    </row>
    <row r="357" ht="15.75" customHeight="1">
      <c r="F357" s="341"/>
    </row>
    <row r="358" ht="15.75" customHeight="1">
      <c r="F358" s="341"/>
    </row>
    <row r="359" ht="15.75" customHeight="1">
      <c r="F359" s="341"/>
    </row>
    <row r="360" ht="15.75" customHeight="1">
      <c r="F360" s="341"/>
    </row>
    <row r="361" ht="15.75" customHeight="1">
      <c r="F361" s="341"/>
    </row>
    <row r="362" ht="15.75" customHeight="1">
      <c r="F362" s="341"/>
    </row>
    <row r="363" ht="15.75" customHeight="1">
      <c r="F363" s="341"/>
    </row>
    <row r="364" ht="15.75" customHeight="1">
      <c r="F364" s="341"/>
    </row>
    <row r="365" ht="15.75" customHeight="1">
      <c r="F365" s="341"/>
    </row>
    <row r="366" ht="15.75" customHeight="1">
      <c r="F366" s="341"/>
    </row>
    <row r="367" ht="15.75" customHeight="1">
      <c r="F367" s="341"/>
    </row>
    <row r="368" ht="15.75" customHeight="1">
      <c r="F368" s="341"/>
    </row>
    <row r="369" ht="15.75" customHeight="1">
      <c r="F369" s="341"/>
    </row>
    <row r="370" ht="15.75" customHeight="1">
      <c r="F370" s="341"/>
    </row>
    <row r="371" ht="15.75" customHeight="1">
      <c r="F371" s="341"/>
    </row>
    <row r="372" ht="15.75" customHeight="1">
      <c r="F372" s="341"/>
    </row>
    <row r="373" ht="15.75" customHeight="1">
      <c r="F373" s="341"/>
    </row>
    <row r="374" ht="15.75" customHeight="1">
      <c r="F374" s="341"/>
    </row>
    <row r="375" ht="15.75" customHeight="1">
      <c r="F375" s="341"/>
    </row>
    <row r="376" ht="15.75" customHeight="1">
      <c r="F376" s="341"/>
    </row>
    <row r="377" ht="15.75" customHeight="1">
      <c r="F377" s="341"/>
    </row>
    <row r="378" ht="15.75" customHeight="1">
      <c r="F378" s="341"/>
    </row>
    <row r="379" ht="15.75" customHeight="1">
      <c r="F379" s="341"/>
    </row>
    <row r="380" ht="15.75" customHeight="1">
      <c r="F380" s="341"/>
    </row>
    <row r="381" ht="15.75" customHeight="1">
      <c r="F381" s="341"/>
    </row>
    <row r="382" ht="15.75" customHeight="1">
      <c r="F382" s="341"/>
    </row>
    <row r="383" ht="15.75" customHeight="1">
      <c r="F383" s="341"/>
    </row>
    <row r="384" ht="15.75" customHeight="1">
      <c r="F384" s="341"/>
    </row>
    <row r="385" ht="15.75" customHeight="1">
      <c r="F385" s="341"/>
    </row>
    <row r="386" ht="15.75" customHeight="1">
      <c r="F386" s="341"/>
    </row>
    <row r="387" ht="15.75" customHeight="1">
      <c r="F387" s="341"/>
    </row>
    <row r="388" ht="15.75" customHeight="1">
      <c r="F388" s="341"/>
    </row>
    <row r="389" ht="15.75" customHeight="1">
      <c r="F389" s="341"/>
    </row>
    <row r="390" ht="15.75" customHeight="1">
      <c r="F390" s="341"/>
    </row>
    <row r="391" ht="15.75" customHeight="1">
      <c r="F391" s="341"/>
    </row>
    <row r="392" ht="15.75" customHeight="1">
      <c r="F392" s="341"/>
    </row>
    <row r="393" ht="15.75" customHeight="1">
      <c r="F393" s="341"/>
    </row>
    <row r="394" ht="15.75" customHeight="1">
      <c r="F394" s="341"/>
    </row>
    <row r="395" ht="15.75" customHeight="1">
      <c r="F395" s="341"/>
    </row>
    <row r="396" ht="15.75" customHeight="1">
      <c r="F396" s="341"/>
    </row>
    <row r="397" ht="15.75" customHeight="1">
      <c r="F397" s="341"/>
    </row>
    <row r="398" ht="15.75" customHeight="1">
      <c r="F398" s="341"/>
    </row>
    <row r="399" ht="15.75" customHeight="1">
      <c r="F399" s="341"/>
    </row>
    <row r="400" ht="15.75" customHeight="1">
      <c r="F400" s="341"/>
    </row>
    <row r="401" ht="15.75" customHeight="1">
      <c r="F401" s="341"/>
    </row>
    <row r="402" ht="15.75" customHeight="1">
      <c r="F402" s="341"/>
    </row>
    <row r="403" ht="15.75" customHeight="1">
      <c r="F403" s="341"/>
    </row>
    <row r="404" ht="15.75" customHeight="1">
      <c r="F404" s="341"/>
    </row>
    <row r="405" ht="15.75" customHeight="1">
      <c r="F405" s="341"/>
    </row>
    <row r="406" ht="15.75" customHeight="1">
      <c r="F406" s="341"/>
    </row>
    <row r="407" ht="15.75" customHeight="1">
      <c r="F407" s="341"/>
    </row>
    <row r="408" ht="15.75" customHeight="1">
      <c r="F408" s="341"/>
    </row>
    <row r="409" ht="15.75" customHeight="1">
      <c r="F409" s="341"/>
    </row>
    <row r="410" ht="15.75" customHeight="1">
      <c r="F410" s="341"/>
    </row>
    <row r="411" ht="15.75" customHeight="1">
      <c r="F411" s="341"/>
    </row>
    <row r="412" ht="15.75" customHeight="1">
      <c r="F412" s="341"/>
    </row>
    <row r="413" ht="15.75" customHeight="1">
      <c r="F413" s="341"/>
    </row>
    <row r="414" ht="15.75" customHeight="1">
      <c r="F414" s="341"/>
    </row>
    <row r="415" ht="15.75" customHeight="1">
      <c r="F415" s="341"/>
    </row>
    <row r="416" ht="15.75" customHeight="1">
      <c r="F416" s="341"/>
    </row>
    <row r="417" ht="15.75" customHeight="1">
      <c r="F417" s="341"/>
    </row>
    <row r="418" ht="15.75" customHeight="1">
      <c r="F418" s="341"/>
    </row>
    <row r="419" ht="15.75" customHeight="1">
      <c r="F419" s="341"/>
    </row>
    <row r="420" ht="15.75" customHeight="1">
      <c r="F420" s="341"/>
    </row>
    <row r="421" ht="15.75" customHeight="1">
      <c r="F421" s="341"/>
    </row>
    <row r="422" ht="15.75" customHeight="1">
      <c r="F422" s="341"/>
    </row>
    <row r="423" ht="15.75" customHeight="1">
      <c r="F423" s="341"/>
    </row>
    <row r="424" ht="15.75" customHeight="1">
      <c r="F424" s="341"/>
    </row>
    <row r="425" ht="15.75" customHeight="1">
      <c r="F425" s="341"/>
    </row>
    <row r="426" ht="15.75" customHeight="1">
      <c r="F426" s="341"/>
    </row>
    <row r="427" ht="15.75" customHeight="1">
      <c r="F427" s="341"/>
    </row>
    <row r="428" ht="15.75" customHeight="1">
      <c r="F428" s="341"/>
    </row>
    <row r="429" ht="15.75" customHeight="1">
      <c r="F429" s="341"/>
    </row>
    <row r="430" ht="15.75" customHeight="1">
      <c r="F430" s="341"/>
    </row>
    <row r="431" ht="15.75" customHeight="1">
      <c r="F431" s="341"/>
    </row>
    <row r="432" ht="15.75" customHeight="1">
      <c r="F432" s="341"/>
    </row>
    <row r="433" ht="15.75" customHeight="1">
      <c r="F433" s="341"/>
    </row>
    <row r="434" ht="15.75" customHeight="1">
      <c r="F434" s="341"/>
    </row>
    <row r="435" ht="15.75" customHeight="1">
      <c r="F435" s="341"/>
    </row>
    <row r="436" ht="15.75" customHeight="1">
      <c r="F436" s="341"/>
    </row>
    <row r="437" ht="15.75" customHeight="1">
      <c r="F437" s="341"/>
    </row>
    <row r="438" ht="15.75" customHeight="1">
      <c r="F438" s="341"/>
    </row>
    <row r="439" ht="15.75" customHeight="1">
      <c r="F439" s="341"/>
    </row>
    <row r="440" ht="15.75" customHeight="1">
      <c r="F440" s="341"/>
    </row>
    <row r="441" ht="15.75" customHeight="1">
      <c r="F441" s="341"/>
    </row>
    <row r="442" ht="15.75" customHeight="1">
      <c r="F442" s="341"/>
    </row>
    <row r="443" ht="15.75" customHeight="1">
      <c r="F443" s="341"/>
    </row>
    <row r="444" ht="15.75" customHeight="1">
      <c r="F444" s="341"/>
    </row>
    <row r="445" ht="15.75" customHeight="1">
      <c r="F445" s="341"/>
    </row>
    <row r="446" ht="15.75" customHeight="1">
      <c r="F446" s="341"/>
    </row>
    <row r="447" ht="15.75" customHeight="1">
      <c r="F447" s="341"/>
    </row>
    <row r="448" ht="15.75" customHeight="1">
      <c r="F448" s="341"/>
    </row>
    <row r="449" ht="15.75" customHeight="1">
      <c r="F449" s="341"/>
    </row>
    <row r="450" ht="15.75" customHeight="1">
      <c r="F450" s="341"/>
    </row>
    <row r="451" ht="15.75" customHeight="1">
      <c r="F451" s="341"/>
    </row>
    <row r="452" ht="15.75" customHeight="1">
      <c r="F452" s="341"/>
    </row>
    <row r="453" ht="15.75" customHeight="1">
      <c r="F453" s="341"/>
    </row>
    <row r="454" ht="15.75" customHeight="1">
      <c r="F454" s="341"/>
    </row>
    <row r="455" ht="15.75" customHeight="1">
      <c r="F455" s="341"/>
    </row>
    <row r="456" ht="15.75" customHeight="1">
      <c r="F456" s="341"/>
    </row>
    <row r="457" ht="15.75" customHeight="1">
      <c r="F457" s="341"/>
    </row>
    <row r="458" ht="15.75" customHeight="1">
      <c r="F458" s="341"/>
    </row>
    <row r="459" ht="15.75" customHeight="1">
      <c r="F459" s="341"/>
    </row>
    <row r="460" ht="15.75" customHeight="1">
      <c r="F460" s="341"/>
    </row>
    <row r="461" ht="15.75" customHeight="1">
      <c r="F461" s="341"/>
    </row>
    <row r="462" ht="15.75" customHeight="1">
      <c r="F462" s="341"/>
    </row>
    <row r="463" ht="15.75" customHeight="1">
      <c r="F463" s="341"/>
    </row>
    <row r="464" ht="15.75" customHeight="1">
      <c r="F464" s="341"/>
    </row>
    <row r="465" ht="15.75" customHeight="1">
      <c r="F465" s="341"/>
    </row>
    <row r="466" ht="15.75" customHeight="1">
      <c r="F466" s="341"/>
    </row>
    <row r="467" ht="15.75" customHeight="1">
      <c r="F467" s="341"/>
    </row>
    <row r="468" ht="15.75" customHeight="1">
      <c r="F468" s="341"/>
    </row>
    <row r="469" ht="15.75" customHeight="1">
      <c r="F469" s="341"/>
    </row>
    <row r="470" ht="15.75" customHeight="1">
      <c r="F470" s="341"/>
    </row>
    <row r="471" ht="15.75" customHeight="1">
      <c r="F471" s="341"/>
    </row>
    <row r="472" ht="15.75" customHeight="1">
      <c r="F472" s="341"/>
    </row>
    <row r="473" ht="15.75" customHeight="1">
      <c r="F473" s="341"/>
    </row>
    <row r="474" ht="15.75" customHeight="1">
      <c r="F474" s="341"/>
    </row>
    <row r="475" ht="15.75" customHeight="1">
      <c r="F475" s="341"/>
    </row>
    <row r="476" ht="15.75" customHeight="1">
      <c r="F476" s="341"/>
    </row>
    <row r="477" ht="15.75" customHeight="1">
      <c r="F477" s="341"/>
    </row>
    <row r="478" ht="15.75" customHeight="1">
      <c r="F478" s="341"/>
    </row>
    <row r="479" ht="15.75" customHeight="1">
      <c r="F479" s="341"/>
    </row>
    <row r="480" ht="15.75" customHeight="1">
      <c r="F480" s="341"/>
    </row>
    <row r="481" ht="15.75" customHeight="1">
      <c r="F481" s="341"/>
    </row>
    <row r="482" ht="15.75" customHeight="1">
      <c r="F482" s="341"/>
    </row>
    <row r="483" ht="15.75" customHeight="1">
      <c r="F483" s="341"/>
    </row>
    <row r="484" ht="15.75" customHeight="1">
      <c r="F484" s="341"/>
    </row>
    <row r="485" ht="15.75" customHeight="1">
      <c r="F485" s="341"/>
    </row>
    <row r="486" ht="15.75" customHeight="1">
      <c r="F486" s="341"/>
    </row>
    <row r="487" ht="15.75" customHeight="1">
      <c r="F487" s="341"/>
    </row>
    <row r="488" ht="15.75" customHeight="1">
      <c r="F488" s="341"/>
    </row>
    <row r="489" ht="15.75" customHeight="1">
      <c r="F489" s="341"/>
    </row>
    <row r="490" ht="15.75" customHeight="1">
      <c r="F490" s="341"/>
    </row>
    <row r="491" ht="15.75" customHeight="1">
      <c r="F491" s="341"/>
    </row>
    <row r="492" ht="15.75" customHeight="1">
      <c r="F492" s="341"/>
    </row>
    <row r="493" ht="15.75" customHeight="1">
      <c r="F493" s="341"/>
    </row>
    <row r="494" ht="15.75" customHeight="1">
      <c r="F494" s="341"/>
    </row>
    <row r="495" ht="15.75" customHeight="1">
      <c r="F495" s="341"/>
    </row>
    <row r="496" ht="15.75" customHeight="1">
      <c r="F496" s="341"/>
    </row>
    <row r="497" ht="15.75" customHeight="1">
      <c r="F497" s="341"/>
    </row>
    <row r="498" ht="15.75" customHeight="1">
      <c r="F498" s="341"/>
    </row>
    <row r="499" ht="15.75" customHeight="1">
      <c r="F499" s="341"/>
    </row>
    <row r="500" ht="15.75" customHeight="1">
      <c r="F500" s="341"/>
    </row>
    <row r="501" ht="15.75" customHeight="1">
      <c r="F501" s="341"/>
    </row>
    <row r="502" ht="15.75" customHeight="1">
      <c r="F502" s="341"/>
    </row>
    <row r="503" ht="15.75" customHeight="1">
      <c r="F503" s="341"/>
    </row>
    <row r="504" ht="15.75" customHeight="1">
      <c r="F504" s="341"/>
    </row>
    <row r="505" ht="15.75" customHeight="1">
      <c r="F505" s="341"/>
    </row>
    <row r="506" ht="15.75" customHeight="1">
      <c r="F506" s="341"/>
    </row>
    <row r="507" ht="15.75" customHeight="1">
      <c r="F507" s="341"/>
    </row>
    <row r="508" ht="15.75" customHeight="1">
      <c r="F508" s="341"/>
    </row>
    <row r="509" ht="15.75" customHeight="1">
      <c r="F509" s="341"/>
    </row>
    <row r="510" ht="15.75" customHeight="1">
      <c r="F510" s="341"/>
    </row>
    <row r="511" ht="15.75" customHeight="1">
      <c r="F511" s="341"/>
    </row>
    <row r="512" ht="15.75" customHeight="1">
      <c r="F512" s="341"/>
    </row>
    <row r="513" ht="15.75" customHeight="1">
      <c r="F513" s="341"/>
    </row>
    <row r="514" ht="15.75" customHeight="1">
      <c r="F514" s="341"/>
    </row>
    <row r="515" ht="15.75" customHeight="1">
      <c r="F515" s="341"/>
    </row>
    <row r="516" ht="15.75" customHeight="1">
      <c r="F516" s="341"/>
    </row>
    <row r="517" ht="15.75" customHeight="1">
      <c r="F517" s="341"/>
    </row>
    <row r="518" ht="15.75" customHeight="1">
      <c r="F518" s="341"/>
    </row>
    <row r="519" ht="15.75" customHeight="1">
      <c r="F519" s="341"/>
    </row>
    <row r="520" ht="15.75" customHeight="1">
      <c r="F520" s="341"/>
    </row>
    <row r="521" ht="15.75" customHeight="1">
      <c r="F521" s="341"/>
    </row>
    <row r="522" ht="15.75" customHeight="1">
      <c r="F522" s="341"/>
    </row>
    <row r="523" ht="15.75" customHeight="1">
      <c r="F523" s="341"/>
    </row>
    <row r="524" ht="15.75" customHeight="1">
      <c r="F524" s="341"/>
    </row>
    <row r="525" ht="15.75" customHeight="1">
      <c r="F525" s="341"/>
    </row>
    <row r="526" ht="15.75" customHeight="1">
      <c r="F526" s="341"/>
    </row>
    <row r="527" ht="15.75" customHeight="1">
      <c r="F527" s="341"/>
    </row>
    <row r="528" ht="15.75" customHeight="1">
      <c r="F528" s="341"/>
    </row>
    <row r="529" ht="15.75" customHeight="1">
      <c r="F529" s="341"/>
    </row>
    <row r="530" ht="15.75" customHeight="1">
      <c r="F530" s="341"/>
    </row>
    <row r="531" ht="15.75" customHeight="1">
      <c r="F531" s="341"/>
    </row>
    <row r="532" ht="15.75" customHeight="1">
      <c r="F532" s="341"/>
    </row>
    <row r="533" ht="15.75" customHeight="1">
      <c r="F533" s="341"/>
    </row>
    <row r="534" ht="15.75" customHeight="1">
      <c r="F534" s="341"/>
    </row>
    <row r="535" ht="15.75" customHeight="1">
      <c r="F535" s="341"/>
    </row>
    <row r="536" ht="15.75" customHeight="1">
      <c r="F536" s="341"/>
    </row>
    <row r="537" ht="15.75" customHeight="1">
      <c r="F537" s="341"/>
    </row>
    <row r="538" ht="15.75" customHeight="1">
      <c r="F538" s="341"/>
    </row>
    <row r="539" ht="15.75" customHeight="1">
      <c r="F539" s="341"/>
    </row>
    <row r="540" ht="15.75" customHeight="1">
      <c r="F540" s="341"/>
    </row>
    <row r="541" ht="15.75" customHeight="1">
      <c r="F541" s="341"/>
    </row>
    <row r="542" ht="15.75" customHeight="1">
      <c r="F542" s="341"/>
    </row>
    <row r="543" ht="15.75" customHeight="1">
      <c r="F543" s="341"/>
    </row>
    <row r="544" ht="15.75" customHeight="1">
      <c r="F544" s="341"/>
    </row>
    <row r="545" ht="15.75" customHeight="1">
      <c r="F545" s="341"/>
    </row>
    <row r="546" ht="15.75" customHeight="1">
      <c r="F546" s="341"/>
    </row>
    <row r="547" ht="15.75" customHeight="1">
      <c r="F547" s="341"/>
    </row>
    <row r="548" ht="15.75" customHeight="1">
      <c r="F548" s="341"/>
    </row>
    <row r="549" ht="15.75" customHeight="1">
      <c r="F549" s="341"/>
    </row>
    <row r="550" ht="15.75" customHeight="1">
      <c r="F550" s="341"/>
    </row>
    <row r="551" ht="15.75" customHeight="1">
      <c r="F551" s="341"/>
    </row>
    <row r="552" ht="15.75" customHeight="1">
      <c r="F552" s="341"/>
    </row>
    <row r="553" ht="15.75" customHeight="1">
      <c r="F553" s="341"/>
    </row>
    <row r="554" ht="15.75" customHeight="1">
      <c r="F554" s="341"/>
    </row>
    <row r="555" ht="15.75" customHeight="1">
      <c r="F555" s="341"/>
    </row>
    <row r="556" ht="15.75" customHeight="1">
      <c r="F556" s="341"/>
    </row>
    <row r="557" ht="15.75" customHeight="1">
      <c r="F557" s="341"/>
    </row>
    <row r="558" ht="15.75" customHeight="1">
      <c r="F558" s="341"/>
    </row>
    <row r="559" ht="15.75" customHeight="1">
      <c r="F559" s="341"/>
    </row>
    <row r="560" ht="15.75" customHeight="1">
      <c r="F560" s="341"/>
    </row>
    <row r="561" ht="15.75" customHeight="1">
      <c r="F561" s="341"/>
    </row>
    <row r="562" ht="15.75" customHeight="1">
      <c r="F562" s="341"/>
    </row>
    <row r="563" ht="15.75" customHeight="1">
      <c r="F563" s="341"/>
    </row>
    <row r="564" ht="15.75" customHeight="1">
      <c r="F564" s="341"/>
    </row>
    <row r="565" ht="15.75" customHeight="1">
      <c r="F565" s="341"/>
    </row>
    <row r="566" ht="15.75" customHeight="1">
      <c r="F566" s="341"/>
    </row>
    <row r="567" ht="15.75" customHeight="1">
      <c r="F567" s="341"/>
    </row>
    <row r="568" ht="15.75" customHeight="1">
      <c r="F568" s="341"/>
    </row>
    <row r="569" ht="15.75" customHeight="1">
      <c r="F569" s="341"/>
    </row>
    <row r="570" ht="15.75" customHeight="1">
      <c r="F570" s="341"/>
    </row>
    <row r="571" ht="15.75" customHeight="1">
      <c r="F571" s="341"/>
    </row>
    <row r="572" ht="15.75" customHeight="1">
      <c r="F572" s="341"/>
    </row>
    <row r="573" ht="15.75" customHeight="1">
      <c r="F573" s="341"/>
    </row>
    <row r="574" ht="15.75" customHeight="1">
      <c r="F574" s="341"/>
    </row>
    <row r="575" ht="15.75" customHeight="1">
      <c r="F575" s="341"/>
    </row>
    <row r="576" ht="15.75" customHeight="1">
      <c r="F576" s="341"/>
    </row>
    <row r="577" ht="15.75" customHeight="1">
      <c r="F577" s="341"/>
    </row>
    <row r="578" ht="15.75" customHeight="1">
      <c r="F578" s="341"/>
    </row>
    <row r="579" ht="15.75" customHeight="1">
      <c r="F579" s="341"/>
    </row>
    <row r="580" ht="15.75" customHeight="1">
      <c r="F580" s="341"/>
    </row>
    <row r="581" ht="15.75" customHeight="1">
      <c r="F581" s="341"/>
    </row>
    <row r="582" ht="15.75" customHeight="1">
      <c r="F582" s="341"/>
    </row>
    <row r="583" ht="15.75" customHeight="1">
      <c r="F583" s="341"/>
    </row>
    <row r="584" ht="15.75" customHeight="1">
      <c r="F584" s="341"/>
    </row>
    <row r="585" ht="15.75" customHeight="1">
      <c r="F585" s="341"/>
    </row>
    <row r="586" ht="15.75" customHeight="1">
      <c r="F586" s="341"/>
    </row>
    <row r="587" ht="15.75" customHeight="1">
      <c r="F587" s="341"/>
    </row>
    <row r="588" ht="15.75" customHeight="1">
      <c r="F588" s="341"/>
    </row>
    <row r="589" ht="15.75" customHeight="1">
      <c r="F589" s="341"/>
    </row>
    <row r="590" ht="15.75" customHeight="1">
      <c r="F590" s="341"/>
    </row>
    <row r="591" ht="15.75" customHeight="1">
      <c r="F591" s="341"/>
    </row>
    <row r="592" ht="15.75" customHeight="1">
      <c r="F592" s="341"/>
    </row>
    <row r="593" ht="15.75" customHeight="1">
      <c r="F593" s="341"/>
    </row>
    <row r="594" ht="15.75" customHeight="1">
      <c r="F594" s="341"/>
    </row>
    <row r="595" ht="15.75" customHeight="1">
      <c r="F595" s="341"/>
    </row>
    <row r="596" ht="15.75" customHeight="1">
      <c r="F596" s="341"/>
    </row>
    <row r="597" ht="15.75" customHeight="1">
      <c r="F597" s="341"/>
    </row>
    <row r="598" ht="15.75" customHeight="1">
      <c r="F598" s="341"/>
    </row>
    <row r="599" ht="15.75" customHeight="1">
      <c r="F599" s="341"/>
    </row>
    <row r="600" ht="15.75" customHeight="1">
      <c r="F600" s="341"/>
    </row>
    <row r="601" ht="15.75" customHeight="1">
      <c r="F601" s="341"/>
    </row>
    <row r="602" ht="15.75" customHeight="1">
      <c r="F602" s="341"/>
    </row>
    <row r="603" ht="15.75" customHeight="1">
      <c r="F603" s="341"/>
    </row>
    <row r="604" ht="15.75" customHeight="1">
      <c r="F604" s="341"/>
    </row>
    <row r="605" ht="15.75" customHeight="1">
      <c r="F605" s="341"/>
    </row>
    <row r="606" ht="15.75" customHeight="1">
      <c r="F606" s="341"/>
    </row>
    <row r="607" ht="15.75" customHeight="1">
      <c r="F607" s="341"/>
    </row>
    <row r="608" ht="15.75" customHeight="1">
      <c r="F608" s="341"/>
    </row>
    <row r="609" ht="15.75" customHeight="1">
      <c r="F609" s="341"/>
    </row>
    <row r="610" ht="15.75" customHeight="1">
      <c r="F610" s="341"/>
    </row>
    <row r="611" ht="15.75" customHeight="1">
      <c r="F611" s="341"/>
    </row>
    <row r="612" ht="15.75" customHeight="1">
      <c r="F612" s="341"/>
    </row>
    <row r="613" ht="15.75" customHeight="1">
      <c r="F613" s="341"/>
    </row>
    <row r="614" ht="15.75" customHeight="1">
      <c r="F614" s="341"/>
    </row>
    <row r="615" ht="15.75" customHeight="1">
      <c r="F615" s="341"/>
    </row>
    <row r="616" ht="15.75" customHeight="1">
      <c r="F616" s="341"/>
    </row>
    <row r="617" ht="15.75" customHeight="1">
      <c r="F617" s="341"/>
    </row>
    <row r="618" ht="15.75" customHeight="1">
      <c r="F618" s="341"/>
    </row>
    <row r="619" ht="15.75" customHeight="1">
      <c r="F619" s="341"/>
    </row>
    <row r="620" ht="15.75" customHeight="1">
      <c r="F620" s="341"/>
    </row>
    <row r="621" ht="15.75" customHeight="1">
      <c r="F621" s="341"/>
    </row>
    <row r="622" ht="15.75" customHeight="1">
      <c r="F622" s="341"/>
    </row>
    <row r="623" ht="15.75" customHeight="1">
      <c r="F623" s="341"/>
    </row>
    <row r="624" ht="15.75" customHeight="1">
      <c r="F624" s="341"/>
    </row>
    <row r="625" ht="15.75" customHeight="1">
      <c r="F625" s="341"/>
    </row>
    <row r="626" ht="15.75" customHeight="1">
      <c r="F626" s="341"/>
    </row>
    <row r="627" ht="15.75" customHeight="1">
      <c r="F627" s="341"/>
    </row>
    <row r="628" ht="15.75" customHeight="1">
      <c r="F628" s="341"/>
    </row>
    <row r="629" ht="15.75" customHeight="1">
      <c r="F629" s="341"/>
    </row>
    <row r="630" ht="15.75" customHeight="1">
      <c r="F630" s="341"/>
    </row>
    <row r="631" ht="15.75" customHeight="1">
      <c r="F631" s="341"/>
    </row>
    <row r="632" ht="15.75" customHeight="1">
      <c r="F632" s="341"/>
    </row>
    <row r="633" ht="15.75" customHeight="1">
      <c r="F633" s="341"/>
    </row>
    <row r="634" ht="15.75" customHeight="1">
      <c r="F634" s="341"/>
    </row>
    <row r="635" ht="15.75" customHeight="1">
      <c r="F635" s="341"/>
    </row>
    <row r="636" ht="15.75" customHeight="1">
      <c r="F636" s="341"/>
    </row>
    <row r="637" ht="15.75" customHeight="1">
      <c r="F637" s="341"/>
    </row>
    <row r="638" ht="15.75" customHeight="1">
      <c r="F638" s="341"/>
    </row>
    <row r="639" ht="15.75" customHeight="1">
      <c r="F639" s="341"/>
    </row>
    <row r="640" ht="15.75" customHeight="1">
      <c r="F640" s="341"/>
    </row>
    <row r="641" ht="15.75" customHeight="1">
      <c r="F641" s="341"/>
    </row>
    <row r="642" ht="15.75" customHeight="1">
      <c r="F642" s="341"/>
    </row>
    <row r="643" ht="15.75" customHeight="1">
      <c r="F643" s="341"/>
    </row>
    <row r="644" ht="15.75" customHeight="1">
      <c r="F644" s="341"/>
    </row>
    <row r="645" ht="15.75" customHeight="1">
      <c r="F645" s="341"/>
    </row>
    <row r="646" ht="15.75" customHeight="1">
      <c r="F646" s="341"/>
    </row>
    <row r="647" ht="15.75" customHeight="1">
      <c r="F647" s="341"/>
    </row>
    <row r="648" ht="15.75" customHeight="1">
      <c r="F648" s="341"/>
    </row>
    <row r="649" ht="15.75" customHeight="1">
      <c r="F649" s="341"/>
    </row>
    <row r="650" ht="15.75" customHeight="1">
      <c r="F650" s="341"/>
    </row>
    <row r="651" ht="15.75" customHeight="1">
      <c r="F651" s="341"/>
    </row>
    <row r="652" ht="15.75" customHeight="1">
      <c r="F652" s="341"/>
    </row>
    <row r="653" ht="15.75" customHeight="1">
      <c r="F653" s="341"/>
    </row>
    <row r="654" ht="15.75" customHeight="1">
      <c r="F654" s="341"/>
    </row>
    <row r="655" ht="15.75" customHeight="1">
      <c r="F655" s="341"/>
    </row>
    <row r="656" ht="15.75" customHeight="1">
      <c r="F656" s="341"/>
    </row>
    <row r="657" ht="15.75" customHeight="1">
      <c r="F657" s="341"/>
    </row>
    <row r="658" ht="15.75" customHeight="1">
      <c r="F658" s="341"/>
    </row>
    <row r="659" ht="15.75" customHeight="1">
      <c r="F659" s="341"/>
    </row>
    <row r="660" ht="15.75" customHeight="1">
      <c r="F660" s="341"/>
    </row>
    <row r="661" ht="15.75" customHeight="1">
      <c r="F661" s="341"/>
    </row>
    <row r="662" ht="15.75" customHeight="1">
      <c r="F662" s="341"/>
    </row>
    <row r="663" ht="15.75" customHeight="1">
      <c r="F663" s="341"/>
    </row>
    <row r="664" ht="15.75" customHeight="1">
      <c r="F664" s="341"/>
    </row>
    <row r="665" ht="15.75" customHeight="1">
      <c r="F665" s="341"/>
    </row>
    <row r="666" ht="15.75" customHeight="1">
      <c r="F666" s="341"/>
    </row>
    <row r="667" ht="15.75" customHeight="1">
      <c r="F667" s="341"/>
    </row>
    <row r="668" ht="15.75" customHeight="1">
      <c r="F668" s="341"/>
    </row>
    <row r="669" ht="15.75" customHeight="1">
      <c r="F669" s="341"/>
    </row>
    <row r="670" ht="15.75" customHeight="1">
      <c r="F670" s="341"/>
    </row>
    <row r="671" ht="15.75" customHeight="1">
      <c r="F671" s="341"/>
    </row>
    <row r="672" ht="15.75" customHeight="1">
      <c r="F672" s="341"/>
    </row>
    <row r="673" ht="15.75" customHeight="1">
      <c r="F673" s="341"/>
    </row>
    <row r="674" ht="15.75" customHeight="1">
      <c r="F674" s="341"/>
    </row>
    <row r="675" ht="15.75" customHeight="1">
      <c r="F675" s="341"/>
    </row>
    <row r="676" ht="15.75" customHeight="1">
      <c r="F676" s="341"/>
    </row>
    <row r="677" ht="15.75" customHeight="1">
      <c r="F677" s="341"/>
    </row>
    <row r="678" ht="15.75" customHeight="1">
      <c r="F678" s="341"/>
    </row>
    <row r="679" ht="15.75" customHeight="1">
      <c r="F679" s="341"/>
    </row>
    <row r="680" ht="15.75" customHeight="1">
      <c r="F680" s="341"/>
    </row>
    <row r="681" ht="15.75" customHeight="1">
      <c r="F681" s="341"/>
    </row>
    <row r="682" ht="15.75" customHeight="1">
      <c r="F682" s="341"/>
    </row>
    <row r="683" ht="15.75" customHeight="1">
      <c r="F683" s="341"/>
    </row>
    <row r="684" ht="15.75" customHeight="1">
      <c r="F684" s="341"/>
    </row>
    <row r="685" ht="15.75" customHeight="1">
      <c r="F685" s="341"/>
    </row>
    <row r="686" ht="15.75" customHeight="1">
      <c r="F686" s="341"/>
    </row>
    <row r="687" ht="15.75" customHeight="1">
      <c r="F687" s="341"/>
    </row>
    <row r="688" ht="15.75" customHeight="1">
      <c r="F688" s="341"/>
    </row>
    <row r="689" ht="15.75" customHeight="1">
      <c r="F689" s="341"/>
    </row>
    <row r="690" ht="15.75" customHeight="1">
      <c r="F690" s="341"/>
    </row>
    <row r="691" ht="15.75" customHeight="1">
      <c r="F691" s="341"/>
    </row>
    <row r="692" ht="15.75" customHeight="1">
      <c r="F692" s="341"/>
    </row>
    <row r="693" ht="15.75" customHeight="1">
      <c r="F693" s="341"/>
    </row>
    <row r="694" ht="15.75" customHeight="1">
      <c r="F694" s="341"/>
    </row>
    <row r="695" ht="15.75" customHeight="1">
      <c r="F695" s="341"/>
    </row>
    <row r="696" ht="15.75" customHeight="1">
      <c r="F696" s="341"/>
    </row>
    <row r="697" ht="15.75" customHeight="1">
      <c r="F697" s="341"/>
    </row>
    <row r="698" ht="15.75" customHeight="1">
      <c r="F698" s="341"/>
    </row>
    <row r="699" ht="15.75" customHeight="1">
      <c r="F699" s="341"/>
    </row>
    <row r="700" ht="15.75" customHeight="1">
      <c r="F700" s="341"/>
    </row>
    <row r="701" ht="15.75" customHeight="1">
      <c r="F701" s="341"/>
    </row>
    <row r="702" ht="15.75" customHeight="1">
      <c r="F702" s="341"/>
    </row>
    <row r="703" ht="15.75" customHeight="1">
      <c r="F703" s="341"/>
    </row>
    <row r="704" ht="15.75" customHeight="1">
      <c r="F704" s="341"/>
    </row>
    <row r="705" ht="15.75" customHeight="1">
      <c r="F705" s="341"/>
    </row>
    <row r="706" ht="15.75" customHeight="1">
      <c r="F706" s="341"/>
    </row>
    <row r="707" ht="15.75" customHeight="1">
      <c r="F707" s="341"/>
    </row>
    <row r="708" ht="15.75" customHeight="1">
      <c r="F708" s="341"/>
    </row>
    <row r="709" ht="15.75" customHeight="1">
      <c r="F709" s="341"/>
    </row>
    <row r="710" ht="15.75" customHeight="1">
      <c r="F710" s="341"/>
    </row>
    <row r="711" ht="15.75" customHeight="1">
      <c r="F711" s="341"/>
    </row>
    <row r="712" ht="15.75" customHeight="1">
      <c r="F712" s="341"/>
    </row>
    <row r="713" ht="15.75" customHeight="1">
      <c r="F713" s="341"/>
    </row>
    <row r="714" ht="15.75" customHeight="1">
      <c r="F714" s="341"/>
    </row>
    <row r="715" ht="15.75" customHeight="1">
      <c r="F715" s="341"/>
    </row>
    <row r="716" ht="15.75" customHeight="1">
      <c r="F716" s="341"/>
    </row>
    <row r="717" ht="15.75" customHeight="1">
      <c r="F717" s="341"/>
    </row>
    <row r="718" ht="15.75" customHeight="1">
      <c r="F718" s="341"/>
    </row>
    <row r="719" ht="15.75" customHeight="1">
      <c r="F719" s="341"/>
    </row>
    <row r="720" ht="15.75" customHeight="1">
      <c r="F720" s="341"/>
    </row>
    <row r="721" ht="15.75" customHeight="1">
      <c r="F721" s="341"/>
    </row>
    <row r="722" ht="15.75" customHeight="1">
      <c r="F722" s="341"/>
    </row>
    <row r="723" ht="15.75" customHeight="1">
      <c r="F723" s="341"/>
    </row>
    <row r="724" ht="15.75" customHeight="1">
      <c r="F724" s="341"/>
    </row>
    <row r="725" ht="15.75" customHeight="1">
      <c r="F725" s="341"/>
    </row>
    <row r="726" ht="15.75" customHeight="1">
      <c r="F726" s="341"/>
    </row>
    <row r="727" ht="15.75" customHeight="1">
      <c r="F727" s="341"/>
    </row>
    <row r="728" ht="15.75" customHeight="1">
      <c r="F728" s="341"/>
    </row>
    <row r="729" ht="15.75" customHeight="1">
      <c r="F729" s="341"/>
    </row>
    <row r="730" ht="15.75" customHeight="1">
      <c r="F730" s="341"/>
    </row>
    <row r="731" ht="15.75" customHeight="1">
      <c r="F731" s="341"/>
    </row>
    <row r="732" ht="15.75" customHeight="1">
      <c r="F732" s="341"/>
    </row>
    <row r="733" ht="15.75" customHeight="1">
      <c r="F733" s="341"/>
    </row>
    <row r="734" ht="15.75" customHeight="1">
      <c r="F734" s="341"/>
    </row>
    <row r="735" ht="15.75" customHeight="1">
      <c r="F735" s="341"/>
    </row>
    <row r="736" ht="15.75" customHeight="1">
      <c r="F736" s="341"/>
    </row>
    <row r="737" ht="15.75" customHeight="1">
      <c r="F737" s="341"/>
    </row>
    <row r="738" ht="15.75" customHeight="1">
      <c r="F738" s="341"/>
    </row>
    <row r="739" ht="15.75" customHeight="1">
      <c r="F739" s="341"/>
    </row>
    <row r="740" ht="15.75" customHeight="1">
      <c r="F740" s="341"/>
    </row>
    <row r="741" ht="15.75" customHeight="1">
      <c r="F741" s="341"/>
    </row>
    <row r="742" ht="15.75" customHeight="1">
      <c r="F742" s="341"/>
    </row>
    <row r="743" ht="15.75" customHeight="1">
      <c r="F743" s="341"/>
    </row>
    <row r="744" ht="15.75" customHeight="1">
      <c r="F744" s="341"/>
    </row>
    <row r="745" ht="15.75" customHeight="1">
      <c r="F745" s="341"/>
    </row>
    <row r="746" ht="15.75" customHeight="1">
      <c r="F746" s="341"/>
    </row>
    <row r="747" ht="15.75" customHeight="1">
      <c r="F747" s="341"/>
    </row>
    <row r="748" ht="15.75" customHeight="1">
      <c r="F748" s="341"/>
    </row>
    <row r="749" ht="15.75" customHeight="1">
      <c r="F749" s="341"/>
    </row>
    <row r="750" ht="15.75" customHeight="1">
      <c r="F750" s="341"/>
    </row>
    <row r="751" ht="15.75" customHeight="1">
      <c r="F751" s="341"/>
    </row>
    <row r="752" ht="15.75" customHeight="1">
      <c r="F752" s="341"/>
    </row>
    <row r="753" ht="15.75" customHeight="1">
      <c r="F753" s="341"/>
    </row>
    <row r="754" ht="15.75" customHeight="1">
      <c r="F754" s="341"/>
    </row>
    <row r="755" ht="15.75" customHeight="1">
      <c r="F755" s="341"/>
    </row>
    <row r="756" ht="15.75" customHeight="1">
      <c r="F756" s="341"/>
    </row>
    <row r="757" ht="15.75" customHeight="1">
      <c r="F757" s="341"/>
    </row>
    <row r="758" ht="15.75" customHeight="1">
      <c r="F758" s="341"/>
    </row>
    <row r="759" ht="15.75" customHeight="1">
      <c r="F759" s="341"/>
    </row>
    <row r="760" ht="15.75" customHeight="1">
      <c r="F760" s="341"/>
    </row>
    <row r="761" ht="15.75" customHeight="1">
      <c r="F761" s="341"/>
    </row>
    <row r="762" ht="15.75" customHeight="1">
      <c r="F762" s="341"/>
    </row>
    <row r="763" ht="15.75" customHeight="1">
      <c r="F763" s="341"/>
    </row>
    <row r="764" ht="15.75" customHeight="1">
      <c r="F764" s="341"/>
    </row>
    <row r="765" ht="15.75" customHeight="1">
      <c r="F765" s="341"/>
    </row>
    <row r="766" ht="15.75" customHeight="1">
      <c r="F766" s="341"/>
    </row>
    <row r="767" ht="15.75" customHeight="1">
      <c r="F767" s="341"/>
    </row>
    <row r="768" ht="15.75" customHeight="1">
      <c r="F768" s="341"/>
    </row>
    <row r="769" ht="15.75" customHeight="1">
      <c r="F769" s="341"/>
    </row>
    <row r="770" ht="15.75" customHeight="1">
      <c r="F770" s="341"/>
    </row>
    <row r="771" ht="15.75" customHeight="1">
      <c r="F771" s="341"/>
    </row>
    <row r="772" ht="15.75" customHeight="1">
      <c r="F772" s="341"/>
    </row>
    <row r="773" ht="15.75" customHeight="1">
      <c r="F773" s="341"/>
    </row>
    <row r="774" ht="15.75" customHeight="1">
      <c r="F774" s="341"/>
    </row>
    <row r="775" ht="15.75" customHeight="1">
      <c r="F775" s="341"/>
    </row>
    <row r="776" ht="15.75" customHeight="1">
      <c r="F776" s="341"/>
    </row>
    <row r="777" ht="15.75" customHeight="1">
      <c r="F777" s="341"/>
    </row>
    <row r="778" ht="15.75" customHeight="1">
      <c r="F778" s="341"/>
    </row>
    <row r="779" ht="15.75" customHeight="1">
      <c r="F779" s="341"/>
    </row>
    <row r="780" ht="15.75" customHeight="1">
      <c r="F780" s="341"/>
    </row>
    <row r="781" ht="15.75" customHeight="1">
      <c r="F781" s="341"/>
    </row>
    <row r="782" ht="15.75" customHeight="1">
      <c r="F782" s="341"/>
    </row>
    <row r="783" ht="15.75" customHeight="1">
      <c r="F783" s="341"/>
    </row>
    <row r="784" ht="15.75" customHeight="1">
      <c r="F784" s="341"/>
    </row>
    <row r="785" ht="15.75" customHeight="1">
      <c r="F785" s="341"/>
    </row>
    <row r="786" ht="15.75" customHeight="1">
      <c r="F786" s="341"/>
    </row>
    <row r="787" ht="15.75" customHeight="1">
      <c r="F787" s="341"/>
    </row>
    <row r="788" ht="15.75" customHeight="1">
      <c r="F788" s="341"/>
    </row>
    <row r="789" ht="15.75" customHeight="1">
      <c r="F789" s="341"/>
    </row>
    <row r="790" ht="15.75" customHeight="1">
      <c r="F790" s="341"/>
    </row>
    <row r="791" ht="15.75" customHeight="1">
      <c r="F791" s="341"/>
    </row>
    <row r="792" ht="15.75" customHeight="1">
      <c r="F792" s="341"/>
    </row>
    <row r="793" ht="15.75" customHeight="1">
      <c r="F793" s="341"/>
    </row>
    <row r="794" ht="15.75" customHeight="1">
      <c r="F794" s="341"/>
    </row>
    <row r="795" ht="15.75" customHeight="1">
      <c r="F795" s="341"/>
    </row>
    <row r="796" ht="15.75" customHeight="1">
      <c r="F796" s="341"/>
    </row>
    <row r="797" ht="15.75" customHeight="1">
      <c r="F797" s="341"/>
    </row>
    <row r="798" ht="15.75" customHeight="1">
      <c r="F798" s="341"/>
    </row>
    <row r="799" ht="15.75" customHeight="1">
      <c r="F799" s="341"/>
    </row>
    <row r="800" ht="15.75" customHeight="1">
      <c r="F800" s="341"/>
    </row>
    <row r="801" ht="15.75" customHeight="1">
      <c r="F801" s="341"/>
    </row>
    <row r="802" ht="15.75" customHeight="1">
      <c r="F802" s="341"/>
    </row>
    <row r="803" ht="15.75" customHeight="1">
      <c r="F803" s="341"/>
    </row>
    <row r="804" ht="15.75" customHeight="1">
      <c r="F804" s="341"/>
    </row>
    <row r="805" ht="15.75" customHeight="1">
      <c r="F805" s="341"/>
    </row>
    <row r="806" ht="15.75" customHeight="1">
      <c r="F806" s="341"/>
    </row>
    <row r="807" ht="15.75" customHeight="1">
      <c r="F807" s="341"/>
    </row>
    <row r="808" ht="15.75" customHeight="1">
      <c r="F808" s="341"/>
    </row>
    <row r="809" ht="15.75" customHeight="1">
      <c r="F809" s="341"/>
    </row>
    <row r="810" ht="15.75" customHeight="1">
      <c r="F810" s="341"/>
    </row>
    <row r="811" ht="15.75" customHeight="1">
      <c r="F811" s="341"/>
    </row>
    <row r="812" ht="15.75" customHeight="1">
      <c r="F812" s="341"/>
    </row>
    <row r="813" ht="15.75" customHeight="1">
      <c r="F813" s="341"/>
    </row>
    <row r="814" ht="15.75" customHeight="1">
      <c r="F814" s="341"/>
    </row>
    <row r="815" ht="15.75" customHeight="1">
      <c r="F815" s="341"/>
    </row>
    <row r="816" ht="15.75" customHeight="1">
      <c r="F816" s="341"/>
    </row>
    <row r="817" ht="15.75" customHeight="1">
      <c r="F817" s="341"/>
    </row>
    <row r="818" ht="15.75" customHeight="1">
      <c r="F818" s="341"/>
    </row>
    <row r="819" ht="15.75" customHeight="1">
      <c r="F819" s="341"/>
    </row>
    <row r="820" ht="15.75" customHeight="1">
      <c r="F820" s="341"/>
    </row>
    <row r="821" ht="15.75" customHeight="1">
      <c r="F821" s="341"/>
    </row>
    <row r="822" ht="15.75" customHeight="1">
      <c r="F822" s="341"/>
    </row>
    <row r="823" ht="15.75" customHeight="1">
      <c r="F823" s="341"/>
    </row>
    <row r="824" ht="15.75" customHeight="1">
      <c r="F824" s="341"/>
    </row>
    <row r="825" ht="15.75" customHeight="1">
      <c r="F825" s="341"/>
    </row>
    <row r="826" ht="15.75" customHeight="1">
      <c r="F826" s="341"/>
    </row>
    <row r="827" ht="15.75" customHeight="1">
      <c r="F827" s="341"/>
    </row>
    <row r="828" ht="15.75" customHeight="1">
      <c r="F828" s="341"/>
    </row>
    <row r="829" ht="15.75" customHeight="1">
      <c r="F829" s="341"/>
    </row>
    <row r="830" ht="15.75" customHeight="1">
      <c r="F830" s="341"/>
    </row>
    <row r="831" ht="15.75" customHeight="1">
      <c r="F831" s="341"/>
    </row>
  </sheetData>
  <mergeCells count="1">
    <mergeCell ref="A1:E9"/>
  </mergeCells>
  <hyperlinks>
    <hyperlink r:id="rId4" ref="G12"/>
    <hyperlink r:id="rId5" ref="G13"/>
    <hyperlink r:id="rId6" ref="G14"/>
    <hyperlink r:id="rId7" ref="G17"/>
    <hyperlink r:id="rId8" ref="G18"/>
    <hyperlink r:id="rId9" ref="G19"/>
    <hyperlink r:id="rId10" ref="G20"/>
    <hyperlink r:id="rId11" ref="G21"/>
    <hyperlink r:id="rId12" ref="G25"/>
  </hyperlinks>
  <printOptions/>
  <pageMargins bottom="0.75" footer="0.0" header="0.0" left="0.7" right="0.7" top="0.75"/>
  <pageSetup orientation="landscape"/>
  <drawing r:id="rId13"/>
  <legacyDrawing r:id="rId14"/>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9.29"/>
    <col customWidth="1" min="6" max="6" width="19.86"/>
    <col customWidth="1" min="7" max="7" width="22.29"/>
    <col customWidth="1" min="8" max="19" width="59.14"/>
    <col customWidth="1" min="20" max="30" width="11.43"/>
  </cols>
  <sheetData>
    <row r="1">
      <c r="A1" s="110"/>
      <c r="F1" s="110"/>
      <c r="G1" s="111"/>
      <c r="H1" s="111"/>
      <c r="I1" s="111"/>
      <c r="J1" s="111"/>
      <c r="K1" s="111"/>
      <c r="L1" s="111"/>
      <c r="M1" s="111"/>
      <c r="N1" s="111"/>
      <c r="O1" s="111"/>
      <c r="P1" s="111"/>
      <c r="Q1" s="111"/>
      <c r="R1" s="111"/>
      <c r="S1" s="36"/>
      <c r="T1" s="36"/>
      <c r="U1" s="36"/>
      <c r="V1" s="36"/>
      <c r="W1" s="36"/>
      <c r="X1" s="36"/>
      <c r="Y1" s="36"/>
      <c r="Z1" s="36"/>
      <c r="AA1" s="36"/>
      <c r="AB1" s="36"/>
      <c r="AC1" s="36"/>
      <c r="AD1" s="36"/>
    </row>
    <row r="2">
      <c r="F2" s="110"/>
      <c r="G2" s="111"/>
      <c r="H2" s="111"/>
      <c r="I2" s="111"/>
      <c r="J2" s="111"/>
      <c r="K2" s="111"/>
      <c r="L2" s="111"/>
      <c r="M2" s="111"/>
      <c r="N2" s="111"/>
      <c r="O2" s="111"/>
      <c r="P2" s="111"/>
      <c r="Q2" s="111"/>
      <c r="R2" s="111"/>
      <c r="S2" s="36"/>
      <c r="T2" s="36"/>
      <c r="U2" s="36"/>
      <c r="V2" s="36"/>
      <c r="W2" s="36"/>
      <c r="X2" s="36"/>
      <c r="Y2" s="36"/>
      <c r="Z2" s="36"/>
      <c r="AA2" s="36"/>
      <c r="AB2" s="36"/>
      <c r="AC2" s="36"/>
      <c r="AD2" s="36"/>
    </row>
    <row r="3">
      <c r="F3" s="110"/>
      <c r="G3" s="111"/>
      <c r="H3" s="111"/>
      <c r="I3" s="111"/>
      <c r="J3" s="111"/>
      <c r="K3" s="111"/>
      <c r="L3" s="111"/>
      <c r="M3" s="111"/>
      <c r="N3" s="111"/>
      <c r="O3" s="111"/>
      <c r="P3" s="111"/>
      <c r="Q3" s="111"/>
      <c r="R3" s="111"/>
      <c r="S3" s="36"/>
      <c r="T3" s="36"/>
      <c r="U3" s="36"/>
      <c r="V3" s="36"/>
      <c r="W3" s="36"/>
      <c r="X3" s="36"/>
      <c r="Y3" s="36"/>
      <c r="Z3" s="36"/>
      <c r="AA3" s="36"/>
      <c r="AB3" s="36"/>
      <c r="AC3" s="36"/>
      <c r="AD3" s="36"/>
    </row>
    <row r="4">
      <c r="F4" s="110"/>
      <c r="G4" s="111"/>
      <c r="H4" s="111"/>
      <c r="I4" s="111"/>
      <c r="J4" s="111"/>
      <c r="K4" s="111"/>
      <c r="L4" s="111"/>
      <c r="M4" s="111"/>
      <c r="N4" s="111"/>
      <c r="O4" s="111"/>
      <c r="P4" s="111"/>
      <c r="Q4" s="111"/>
      <c r="R4" s="111"/>
      <c r="S4" s="36"/>
      <c r="T4" s="36"/>
      <c r="U4" s="36"/>
      <c r="V4" s="36"/>
      <c r="W4" s="36"/>
      <c r="X4" s="36"/>
      <c r="Y4" s="36"/>
      <c r="Z4" s="36"/>
      <c r="AA4" s="36"/>
      <c r="AB4" s="36"/>
      <c r="AC4" s="36"/>
      <c r="AD4" s="36"/>
    </row>
    <row r="5">
      <c r="F5" s="110"/>
      <c r="G5" s="111"/>
      <c r="H5" s="111"/>
      <c r="I5" s="111"/>
      <c r="J5" s="111"/>
      <c r="K5" s="111"/>
      <c r="L5" s="111"/>
      <c r="M5" s="111"/>
      <c r="N5" s="111"/>
      <c r="O5" s="111"/>
      <c r="P5" s="111"/>
      <c r="Q5" s="111"/>
      <c r="R5" s="111"/>
      <c r="S5" s="36"/>
      <c r="T5" s="36"/>
      <c r="U5" s="36"/>
      <c r="V5" s="36"/>
      <c r="W5" s="36"/>
      <c r="X5" s="36"/>
      <c r="Y5" s="36"/>
      <c r="Z5" s="36"/>
      <c r="AA5" s="36"/>
      <c r="AB5" s="36"/>
      <c r="AC5" s="36"/>
      <c r="AD5" s="36"/>
    </row>
    <row r="6">
      <c r="F6" s="110"/>
      <c r="G6" s="111"/>
      <c r="H6" s="111"/>
      <c r="I6" s="111"/>
      <c r="J6" s="111"/>
      <c r="K6" s="111"/>
      <c r="L6" s="111"/>
      <c r="M6" s="111"/>
      <c r="N6" s="111"/>
      <c r="O6" s="111"/>
      <c r="P6" s="111"/>
      <c r="Q6" s="111"/>
      <c r="R6" s="111"/>
      <c r="S6" s="36"/>
      <c r="T6" s="36"/>
      <c r="U6" s="36"/>
      <c r="V6" s="36"/>
      <c r="W6" s="36"/>
      <c r="X6" s="36"/>
      <c r="Y6" s="36"/>
      <c r="Z6" s="36"/>
      <c r="AA6" s="36"/>
      <c r="AB6" s="36"/>
      <c r="AC6" s="36"/>
      <c r="AD6" s="36"/>
    </row>
    <row r="7">
      <c r="F7" s="112"/>
      <c r="G7" s="113"/>
      <c r="H7" s="113"/>
      <c r="I7" s="113"/>
      <c r="J7" s="113"/>
      <c r="K7" s="113"/>
      <c r="L7" s="113"/>
      <c r="M7" s="113"/>
      <c r="N7" s="113"/>
      <c r="O7" s="113"/>
      <c r="P7" s="113"/>
      <c r="Q7" s="113"/>
      <c r="R7" s="113"/>
      <c r="S7" s="36"/>
      <c r="T7" s="36"/>
      <c r="U7" s="36"/>
      <c r="V7" s="36"/>
      <c r="W7" s="36"/>
      <c r="X7" s="36"/>
      <c r="Y7" s="36"/>
      <c r="Z7" s="36"/>
      <c r="AA7" s="36"/>
      <c r="AB7" s="36"/>
      <c r="AC7" s="36"/>
      <c r="AD7" s="36"/>
    </row>
    <row r="8">
      <c r="F8" s="114"/>
      <c r="G8" s="115"/>
      <c r="H8" s="115"/>
      <c r="I8" s="115"/>
      <c r="J8" s="115"/>
      <c r="K8" s="115"/>
      <c r="L8" s="115"/>
      <c r="M8" s="115"/>
      <c r="N8" s="115"/>
      <c r="O8" s="115"/>
      <c r="P8" s="115"/>
      <c r="Q8" s="115"/>
      <c r="R8" s="115"/>
      <c r="S8" s="36"/>
      <c r="T8" s="36"/>
      <c r="U8" s="36"/>
      <c r="V8" s="36"/>
      <c r="W8" s="36"/>
      <c r="X8" s="36"/>
      <c r="Y8" s="36"/>
      <c r="Z8" s="36"/>
      <c r="AA8" s="36"/>
      <c r="AB8" s="36"/>
      <c r="AC8" s="36"/>
      <c r="AD8" s="36"/>
    </row>
    <row r="9">
      <c r="F9" s="116"/>
      <c r="G9" s="117"/>
      <c r="H9" s="117"/>
      <c r="I9" s="117"/>
      <c r="J9" s="117"/>
      <c r="K9" s="117"/>
      <c r="L9" s="117"/>
      <c r="M9" s="117"/>
      <c r="N9" s="117"/>
      <c r="O9" s="117"/>
      <c r="P9" s="117"/>
      <c r="Q9" s="117"/>
      <c r="R9" s="117"/>
      <c r="S9" s="36"/>
      <c r="T9" s="36"/>
      <c r="U9" s="36"/>
      <c r="V9" s="36"/>
      <c r="W9" s="36"/>
      <c r="X9" s="36"/>
      <c r="Y9" s="36"/>
      <c r="Z9" s="36"/>
      <c r="AA9" s="36"/>
      <c r="AB9" s="36"/>
      <c r="AC9" s="36"/>
      <c r="AD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row>
    <row r="11">
      <c r="A11" s="203" t="s">
        <v>221</v>
      </c>
      <c r="B11" s="156" t="s">
        <v>1435</v>
      </c>
      <c r="C11" s="156" t="s">
        <v>223</v>
      </c>
      <c r="D11" s="156" t="s">
        <v>224</v>
      </c>
      <c r="E11" s="159" t="s">
        <v>225</v>
      </c>
      <c r="F11" s="159" t="s">
        <v>226</v>
      </c>
      <c r="G11" s="1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c r="AB11" s="126"/>
      <c r="AC11" s="126"/>
      <c r="AD11" s="126"/>
    </row>
    <row r="12" ht="282.75" customHeight="1">
      <c r="A12" s="135" t="s">
        <v>149</v>
      </c>
      <c r="B12" s="128" t="s">
        <v>76</v>
      </c>
      <c r="C12" s="134" t="s">
        <v>0</v>
      </c>
      <c r="D12" s="128" t="s">
        <v>263</v>
      </c>
      <c r="E12" s="230" t="s">
        <v>1953</v>
      </c>
      <c r="F12" s="128" t="s">
        <v>242</v>
      </c>
      <c r="G12" s="227" t="s">
        <v>543</v>
      </c>
      <c r="H12" s="164" t="s">
        <v>1954</v>
      </c>
      <c r="I12" s="164" t="s">
        <v>1955</v>
      </c>
      <c r="J12" s="164" t="s">
        <v>1955</v>
      </c>
      <c r="K12" s="164" t="s">
        <v>1956</v>
      </c>
      <c r="L12" s="164" t="s">
        <v>1957</v>
      </c>
      <c r="M12" s="164" t="s">
        <v>1958</v>
      </c>
      <c r="N12" s="164" t="s">
        <v>1959</v>
      </c>
      <c r="O12" s="164" t="s">
        <v>1960</v>
      </c>
      <c r="P12" s="164" t="s">
        <v>1961</v>
      </c>
      <c r="Q12" s="164" t="s">
        <v>1962</v>
      </c>
      <c r="R12" s="164" t="s">
        <v>1963</v>
      </c>
      <c r="S12" s="164" t="s">
        <v>1964</v>
      </c>
      <c r="T12" s="122"/>
      <c r="U12" s="122"/>
      <c r="V12" s="122"/>
      <c r="W12" s="122"/>
      <c r="X12" s="122"/>
      <c r="Y12" s="122"/>
      <c r="Z12" s="122"/>
      <c r="AA12" s="122"/>
      <c r="AB12" s="122"/>
      <c r="AC12" s="122"/>
      <c r="AD12" s="122"/>
    </row>
    <row r="13" ht="233.25" customHeight="1">
      <c r="A13" s="135" t="s">
        <v>154</v>
      </c>
      <c r="B13" s="128" t="s">
        <v>79</v>
      </c>
      <c r="C13" s="134" t="s">
        <v>0</v>
      </c>
      <c r="D13" s="128" t="s">
        <v>263</v>
      </c>
      <c r="E13" s="140" t="s">
        <v>1965</v>
      </c>
      <c r="F13" s="128" t="s">
        <v>267</v>
      </c>
      <c r="G13" s="227" t="s">
        <v>543</v>
      </c>
      <c r="H13" s="164" t="s">
        <v>1966</v>
      </c>
      <c r="I13" s="164" t="s">
        <v>1967</v>
      </c>
      <c r="J13" s="164" t="s">
        <v>1967</v>
      </c>
      <c r="K13" s="164" t="s">
        <v>1967</v>
      </c>
      <c r="L13" s="164" t="s">
        <v>1968</v>
      </c>
      <c r="M13" s="164" t="s">
        <v>1969</v>
      </c>
      <c r="N13" s="164" t="s">
        <v>1970</v>
      </c>
      <c r="O13" s="164" t="s">
        <v>1971</v>
      </c>
      <c r="P13" s="164" t="s">
        <v>1972</v>
      </c>
      <c r="Q13" s="164" t="s">
        <v>1973</v>
      </c>
      <c r="R13" s="164" t="s">
        <v>1974</v>
      </c>
      <c r="S13" s="164" t="s">
        <v>1975</v>
      </c>
      <c r="T13" s="122"/>
      <c r="U13" s="122"/>
      <c r="V13" s="122"/>
      <c r="W13" s="122"/>
      <c r="X13" s="122"/>
      <c r="Y13" s="122"/>
      <c r="Z13" s="122"/>
      <c r="AA13" s="122"/>
      <c r="AB13" s="122"/>
      <c r="AC13" s="122"/>
      <c r="AD13" s="122"/>
    </row>
    <row r="14" ht="255.0" customHeight="1">
      <c r="A14" s="136">
        <v>45662.0</v>
      </c>
      <c r="B14" s="128" t="s">
        <v>275</v>
      </c>
      <c r="C14" s="134" t="s">
        <v>0</v>
      </c>
      <c r="D14" s="128" t="s">
        <v>276</v>
      </c>
      <c r="E14" s="130" t="s">
        <v>1976</v>
      </c>
      <c r="F14" s="128" t="s">
        <v>267</v>
      </c>
      <c r="G14" s="227" t="s">
        <v>543</v>
      </c>
      <c r="H14" s="164" t="s">
        <v>1977</v>
      </c>
      <c r="I14" s="164" t="s">
        <v>1978</v>
      </c>
      <c r="J14" s="164" t="s">
        <v>1979</v>
      </c>
      <c r="K14" s="164" t="s">
        <v>1980</v>
      </c>
      <c r="L14" s="164" t="s">
        <v>1981</v>
      </c>
      <c r="M14" s="164" t="s">
        <v>1982</v>
      </c>
      <c r="N14" s="164" t="s">
        <v>1983</v>
      </c>
      <c r="O14" s="164" t="s">
        <v>1984</v>
      </c>
      <c r="P14" s="164" t="s">
        <v>1985</v>
      </c>
      <c r="Q14" s="164" t="s">
        <v>1986</v>
      </c>
      <c r="R14" s="164" t="s">
        <v>1987</v>
      </c>
      <c r="S14" s="164" t="s">
        <v>1988</v>
      </c>
      <c r="T14" s="122"/>
      <c r="U14" s="122"/>
      <c r="V14" s="122"/>
      <c r="W14" s="122"/>
      <c r="X14" s="122"/>
      <c r="Y14" s="122"/>
      <c r="Z14" s="122"/>
      <c r="AA14" s="122"/>
      <c r="AB14" s="122"/>
      <c r="AC14" s="122"/>
      <c r="AD14" s="122"/>
    </row>
    <row r="15" ht="255.0" customHeight="1">
      <c r="A15" s="135" t="s">
        <v>186</v>
      </c>
      <c r="B15" s="128" t="s">
        <v>285</v>
      </c>
      <c r="C15" s="134" t="s">
        <v>0</v>
      </c>
      <c r="D15" s="128" t="s">
        <v>276</v>
      </c>
      <c r="E15" s="130" t="s">
        <v>1989</v>
      </c>
      <c r="F15" s="128" t="s">
        <v>267</v>
      </c>
      <c r="G15" s="227" t="s">
        <v>543</v>
      </c>
      <c r="H15" s="164" t="s">
        <v>1990</v>
      </c>
      <c r="I15" s="164" t="s">
        <v>1991</v>
      </c>
      <c r="J15" s="164" t="s">
        <v>1992</v>
      </c>
      <c r="K15" s="164" t="s">
        <v>1992</v>
      </c>
      <c r="L15" s="164" t="s">
        <v>1993</v>
      </c>
      <c r="M15" s="164" t="s">
        <v>1994</v>
      </c>
      <c r="N15" s="164" t="s">
        <v>1995</v>
      </c>
      <c r="O15" s="164" t="s">
        <v>1996</v>
      </c>
      <c r="P15" s="164" t="s">
        <v>1997</v>
      </c>
      <c r="Q15" s="164" t="s">
        <v>1998</v>
      </c>
      <c r="R15" s="164" t="s">
        <v>1999</v>
      </c>
      <c r="S15" s="164" t="s">
        <v>2000</v>
      </c>
      <c r="T15" s="122"/>
      <c r="U15" s="122"/>
      <c r="V15" s="122"/>
      <c r="W15" s="122"/>
      <c r="X15" s="122"/>
      <c r="Y15" s="122"/>
      <c r="Z15" s="122"/>
      <c r="AA15" s="122"/>
      <c r="AB15" s="122"/>
      <c r="AC15" s="122"/>
      <c r="AD15" s="122"/>
    </row>
    <row r="16" ht="258.75" customHeight="1">
      <c r="A16" s="135" t="s">
        <v>191</v>
      </c>
      <c r="B16" s="128" t="s">
        <v>285</v>
      </c>
      <c r="C16" s="134" t="s">
        <v>0</v>
      </c>
      <c r="D16" s="128" t="s">
        <v>276</v>
      </c>
      <c r="E16" s="230" t="s">
        <v>2001</v>
      </c>
      <c r="F16" s="128" t="s">
        <v>242</v>
      </c>
      <c r="G16" s="227" t="s">
        <v>543</v>
      </c>
      <c r="H16" s="164" t="s">
        <v>2002</v>
      </c>
      <c r="I16" s="164" t="s">
        <v>2003</v>
      </c>
      <c r="J16" s="164" t="s">
        <v>2004</v>
      </c>
      <c r="K16" s="164" t="s">
        <v>2005</v>
      </c>
      <c r="L16" s="164" t="s">
        <v>2006</v>
      </c>
      <c r="M16" s="164" t="s">
        <v>2007</v>
      </c>
      <c r="N16" s="164" t="s">
        <v>2008</v>
      </c>
      <c r="O16" s="164" t="s">
        <v>2009</v>
      </c>
      <c r="P16" s="164" t="s">
        <v>2010</v>
      </c>
      <c r="Q16" s="164" t="s">
        <v>2011</v>
      </c>
      <c r="R16" s="164" t="s">
        <v>2012</v>
      </c>
      <c r="S16" s="164" t="s">
        <v>2013</v>
      </c>
      <c r="T16" s="122"/>
      <c r="U16" s="122"/>
      <c r="V16" s="122"/>
      <c r="W16" s="122"/>
      <c r="X16" s="122"/>
      <c r="Y16" s="122"/>
      <c r="Z16" s="122"/>
      <c r="AA16" s="122"/>
      <c r="AB16" s="122"/>
      <c r="AC16" s="122"/>
      <c r="AD16" s="122"/>
    </row>
    <row r="17">
      <c r="A17" s="147">
        <v>45725.0</v>
      </c>
      <c r="B17" s="138" t="s">
        <v>297</v>
      </c>
      <c r="C17" s="139" t="s">
        <v>0</v>
      </c>
      <c r="D17" s="128" t="s">
        <v>240</v>
      </c>
      <c r="E17" s="130" t="s">
        <v>2014</v>
      </c>
      <c r="F17" s="134" t="s">
        <v>267</v>
      </c>
      <c r="G17" s="232" t="s">
        <v>543</v>
      </c>
      <c r="H17" s="164" t="s">
        <v>1967</v>
      </c>
      <c r="I17" s="164" t="s">
        <v>1967</v>
      </c>
      <c r="J17" s="164" t="s">
        <v>2015</v>
      </c>
      <c r="K17" s="164" t="s">
        <v>1967</v>
      </c>
      <c r="L17" s="164" t="s">
        <v>2016</v>
      </c>
      <c r="M17" s="164" t="s">
        <v>2017</v>
      </c>
      <c r="N17" s="164" t="s">
        <v>2018</v>
      </c>
      <c r="O17" s="164" t="s">
        <v>2019</v>
      </c>
      <c r="P17" s="164" t="s">
        <v>2020</v>
      </c>
      <c r="Q17" s="164" t="s">
        <v>2021</v>
      </c>
      <c r="R17" s="164" t="s">
        <v>2022</v>
      </c>
      <c r="S17" s="164" t="s">
        <v>2023</v>
      </c>
      <c r="T17" s="122"/>
      <c r="U17" s="122"/>
      <c r="V17" s="122"/>
      <c r="W17" s="122"/>
      <c r="X17" s="122"/>
      <c r="Y17" s="122"/>
      <c r="Z17" s="122"/>
      <c r="AA17" s="122"/>
      <c r="AB17" s="122"/>
      <c r="AC17" s="122"/>
      <c r="AD17" s="122"/>
    </row>
    <row r="18">
      <c r="A18" s="154"/>
      <c r="B18" s="152"/>
      <c r="C18" s="152"/>
      <c r="D18" s="152"/>
      <c r="E18" s="151"/>
      <c r="F18" s="152"/>
      <c r="G18" s="152"/>
      <c r="H18" s="122"/>
      <c r="I18" s="122"/>
      <c r="J18" s="122"/>
      <c r="K18" s="122"/>
      <c r="L18" s="122"/>
      <c r="M18" s="122"/>
      <c r="N18" s="122"/>
      <c r="O18" s="122"/>
      <c r="P18" s="122"/>
      <c r="Q18" s="122"/>
      <c r="R18" s="122"/>
      <c r="S18" s="325"/>
      <c r="T18" s="122"/>
      <c r="U18" s="122"/>
      <c r="V18" s="122"/>
      <c r="W18" s="122"/>
      <c r="X18" s="122"/>
      <c r="Y18" s="122"/>
      <c r="Z18" s="122"/>
      <c r="AA18" s="122"/>
      <c r="AB18" s="122"/>
      <c r="AC18" s="122"/>
      <c r="AD18" s="122"/>
    </row>
    <row r="19">
      <c r="A19" s="154"/>
      <c r="B19" s="152"/>
      <c r="C19" s="152"/>
      <c r="D19" s="152"/>
      <c r="E19" s="151"/>
      <c r="F19" s="152"/>
      <c r="G19" s="152"/>
      <c r="H19" s="122"/>
      <c r="I19" s="122"/>
      <c r="J19" s="122"/>
      <c r="K19" s="122"/>
      <c r="L19" s="122"/>
      <c r="M19" s="122"/>
      <c r="N19" s="122"/>
      <c r="O19" s="122"/>
      <c r="P19" s="122"/>
      <c r="Q19" s="122"/>
      <c r="R19" s="122"/>
      <c r="S19" s="325"/>
      <c r="T19" s="122"/>
      <c r="U19" s="122"/>
      <c r="V19" s="122"/>
      <c r="W19" s="122"/>
      <c r="X19" s="122"/>
      <c r="Y19" s="122"/>
      <c r="Z19" s="122"/>
      <c r="AA19" s="122"/>
      <c r="AB19" s="122"/>
      <c r="AC19" s="122"/>
      <c r="AD19" s="122"/>
    </row>
    <row r="20">
      <c r="A20" s="154"/>
      <c r="B20" s="152"/>
      <c r="C20" s="152"/>
      <c r="D20" s="152"/>
      <c r="E20" s="151"/>
      <c r="F20" s="152"/>
      <c r="G20" s="152"/>
      <c r="H20" s="122"/>
      <c r="I20" s="122"/>
      <c r="J20" s="122"/>
      <c r="K20" s="122"/>
      <c r="L20" s="122"/>
      <c r="M20" s="122"/>
      <c r="N20" s="122"/>
      <c r="O20" s="122"/>
      <c r="P20" s="122"/>
      <c r="Q20" s="122"/>
      <c r="R20" s="122"/>
      <c r="S20" s="348"/>
      <c r="T20" s="122"/>
      <c r="U20" s="122"/>
      <c r="V20" s="122"/>
      <c r="W20" s="122"/>
      <c r="X20" s="122"/>
      <c r="Y20" s="122"/>
      <c r="Z20" s="122"/>
      <c r="AA20" s="122"/>
      <c r="AB20" s="122"/>
      <c r="AC20" s="122"/>
      <c r="AD20" s="122"/>
    </row>
    <row r="21">
      <c r="A21" s="154"/>
      <c r="B21" s="152"/>
      <c r="C21" s="152"/>
      <c r="D21" s="152"/>
      <c r="E21" s="151"/>
      <c r="F21" s="152"/>
      <c r="G21" s="152"/>
      <c r="H21" s="122"/>
      <c r="I21" s="122"/>
      <c r="J21" s="122"/>
      <c r="K21" s="122"/>
      <c r="L21" s="122"/>
      <c r="M21" s="122"/>
      <c r="N21" s="122"/>
      <c r="O21" s="122"/>
      <c r="P21" s="122"/>
      <c r="Q21" s="122"/>
      <c r="R21" s="122"/>
      <c r="S21" s="325"/>
      <c r="T21" s="122"/>
      <c r="U21" s="122"/>
      <c r="V21" s="122"/>
      <c r="W21" s="122"/>
      <c r="X21" s="122"/>
      <c r="Y21" s="122"/>
      <c r="Z21" s="122"/>
      <c r="AA21" s="122"/>
      <c r="AB21" s="122"/>
      <c r="AC21" s="122"/>
      <c r="AD21" s="122"/>
    </row>
    <row r="22">
      <c r="A22" s="154"/>
      <c r="B22" s="152"/>
      <c r="C22" s="152"/>
      <c r="D22" s="152"/>
      <c r="E22" s="151"/>
      <c r="F22" s="152"/>
      <c r="G22" s="152"/>
      <c r="H22" s="122"/>
      <c r="I22" s="122"/>
      <c r="J22" s="122"/>
      <c r="K22" s="122"/>
      <c r="L22" s="122"/>
      <c r="M22" s="122"/>
      <c r="N22" s="122"/>
      <c r="O22" s="122"/>
      <c r="P22" s="122"/>
      <c r="Q22" s="122"/>
      <c r="R22" s="122"/>
      <c r="S22" s="325"/>
      <c r="T22" s="122"/>
      <c r="U22" s="122"/>
      <c r="V22" s="122"/>
      <c r="W22" s="122"/>
      <c r="X22" s="122"/>
      <c r="Y22" s="122"/>
      <c r="Z22" s="122"/>
      <c r="AA22" s="122"/>
      <c r="AB22" s="122"/>
      <c r="AC22" s="122"/>
      <c r="AD22" s="122"/>
    </row>
    <row r="23">
      <c r="A23" s="318" t="s">
        <v>312</v>
      </c>
      <c r="B23" s="319"/>
      <c r="C23" s="320"/>
      <c r="D23" s="320"/>
      <c r="E23" s="319"/>
      <c r="F23" s="320"/>
      <c r="G23" s="320"/>
      <c r="H23" s="321"/>
      <c r="I23" s="321"/>
      <c r="J23" s="321"/>
      <c r="K23" s="321"/>
      <c r="L23" s="321"/>
      <c r="M23" s="321"/>
      <c r="N23" s="321"/>
      <c r="O23" s="321"/>
      <c r="P23" s="321"/>
      <c r="Q23" s="321"/>
      <c r="R23" s="321"/>
      <c r="S23" s="348"/>
      <c r="T23" s="122"/>
      <c r="U23" s="122"/>
      <c r="V23" s="122"/>
      <c r="W23" s="122"/>
      <c r="X23" s="122"/>
      <c r="Y23" s="122"/>
      <c r="Z23" s="122"/>
      <c r="AA23" s="122"/>
      <c r="AB23" s="122"/>
      <c r="AC23" s="122"/>
      <c r="AD23" s="122"/>
    </row>
    <row r="24" ht="69.0" customHeight="1">
      <c r="A24" s="203" t="s">
        <v>221</v>
      </c>
      <c r="B24" s="156" t="s">
        <v>222</v>
      </c>
      <c r="C24" s="156" t="s">
        <v>223</v>
      </c>
      <c r="D24" s="159" t="s">
        <v>314</v>
      </c>
      <c r="E24" s="159" t="s">
        <v>225</v>
      </c>
      <c r="F24" s="159" t="s">
        <v>226</v>
      </c>
      <c r="G24" s="159"/>
      <c r="H24" s="159" t="s">
        <v>316</v>
      </c>
      <c r="I24" s="159" t="s">
        <v>228</v>
      </c>
      <c r="J24" s="159" t="s">
        <v>229</v>
      </c>
      <c r="K24" s="159" t="s">
        <v>230</v>
      </c>
      <c r="L24" s="159" t="s">
        <v>231</v>
      </c>
      <c r="M24" s="159" t="s">
        <v>317</v>
      </c>
      <c r="N24" s="159" t="s">
        <v>233</v>
      </c>
      <c r="O24" s="159" t="s">
        <v>234</v>
      </c>
      <c r="P24" s="159" t="s">
        <v>235</v>
      </c>
      <c r="Q24" s="159" t="s">
        <v>236</v>
      </c>
      <c r="R24" s="159" t="s">
        <v>237</v>
      </c>
      <c r="S24" s="159" t="s">
        <v>238</v>
      </c>
      <c r="T24" s="126"/>
      <c r="U24" s="126"/>
      <c r="V24" s="126"/>
      <c r="W24" s="126"/>
      <c r="X24" s="126"/>
      <c r="Y24" s="126"/>
      <c r="Z24" s="126"/>
      <c r="AA24" s="126"/>
      <c r="AB24" s="126"/>
      <c r="AC24" s="126"/>
      <c r="AD24" s="126"/>
    </row>
    <row r="25" ht="207.75" customHeight="1">
      <c r="A25" s="160" t="s">
        <v>318</v>
      </c>
      <c r="B25" s="128" t="s">
        <v>330</v>
      </c>
      <c r="C25" s="134" t="s">
        <v>0</v>
      </c>
      <c r="D25" s="169" t="s">
        <v>327</v>
      </c>
      <c r="E25" s="130" t="s">
        <v>331</v>
      </c>
      <c r="F25" s="170" t="s">
        <v>244</v>
      </c>
      <c r="G25" s="349" t="s">
        <v>543</v>
      </c>
      <c r="H25" s="164" t="s">
        <v>2024</v>
      </c>
      <c r="I25" s="164" t="s">
        <v>2025</v>
      </c>
      <c r="J25" s="350" t="s">
        <v>2026</v>
      </c>
      <c r="K25" s="350" t="s">
        <v>2027</v>
      </c>
      <c r="L25" s="164" t="s">
        <v>2028</v>
      </c>
      <c r="M25" s="164" t="s">
        <v>2029</v>
      </c>
      <c r="N25" s="164" t="s">
        <v>2030</v>
      </c>
      <c r="O25" s="164" t="s">
        <v>2031</v>
      </c>
      <c r="P25" s="164" t="s">
        <v>2032</v>
      </c>
      <c r="Q25" s="164" t="s">
        <v>2033</v>
      </c>
      <c r="R25" s="164" t="s">
        <v>2034</v>
      </c>
      <c r="S25" s="164" t="s">
        <v>2035</v>
      </c>
      <c r="T25" s="122"/>
      <c r="U25" s="122"/>
      <c r="V25" s="122"/>
      <c r="W25" s="122"/>
      <c r="X25" s="122"/>
      <c r="Y25" s="122"/>
      <c r="Z25" s="122"/>
      <c r="AA25" s="122"/>
      <c r="AB25" s="122"/>
      <c r="AC25" s="122"/>
      <c r="AD25" s="122"/>
    </row>
    <row r="26" ht="150.0" customHeight="1">
      <c r="A26" s="160" t="s">
        <v>322</v>
      </c>
      <c r="B26" s="134" t="s">
        <v>333</v>
      </c>
      <c r="C26" s="169" t="s">
        <v>0</v>
      </c>
      <c r="D26" s="169" t="s">
        <v>327</v>
      </c>
      <c r="E26" s="130" t="s">
        <v>334</v>
      </c>
      <c r="F26" s="170" t="s">
        <v>244</v>
      </c>
      <c r="G26" s="349" t="s">
        <v>543</v>
      </c>
      <c r="H26" s="164" t="s">
        <v>2036</v>
      </c>
      <c r="I26" s="164" t="s">
        <v>2037</v>
      </c>
      <c r="J26" s="164" t="s">
        <v>2038</v>
      </c>
      <c r="K26" s="164" t="s">
        <v>2039</v>
      </c>
      <c r="L26" s="164" t="s">
        <v>2040</v>
      </c>
      <c r="M26" s="164" t="s">
        <v>2041</v>
      </c>
      <c r="N26" s="164" t="s">
        <v>2042</v>
      </c>
      <c r="O26" s="164" t="s">
        <v>2043</v>
      </c>
      <c r="P26" s="164" t="s">
        <v>2044</v>
      </c>
      <c r="Q26" s="164" t="s">
        <v>2045</v>
      </c>
      <c r="R26" s="164" t="s">
        <v>2046</v>
      </c>
      <c r="S26" s="164" t="s">
        <v>2047</v>
      </c>
      <c r="T26" s="122"/>
      <c r="U26" s="122"/>
      <c r="V26" s="122"/>
      <c r="W26" s="122"/>
      <c r="X26" s="122"/>
      <c r="Y26" s="122"/>
      <c r="Z26" s="122"/>
      <c r="AA26" s="122"/>
      <c r="AB26" s="122"/>
      <c r="AC26" s="122"/>
      <c r="AD26" s="122"/>
    </row>
    <row r="27" ht="150.75" customHeight="1">
      <c r="A27" s="160" t="s">
        <v>335</v>
      </c>
      <c r="B27" s="128" t="s">
        <v>336</v>
      </c>
      <c r="C27" s="134" t="s">
        <v>0</v>
      </c>
      <c r="D27" s="134" t="s">
        <v>337</v>
      </c>
      <c r="E27" s="130" t="s">
        <v>338</v>
      </c>
      <c r="F27" s="170" t="s">
        <v>244</v>
      </c>
      <c r="G27" s="349" t="s">
        <v>543</v>
      </c>
      <c r="H27" s="164" t="s">
        <v>2048</v>
      </c>
      <c r="I27" s="164" t="s">
        <v>2049</v>
      </c>
      <c r="J27" s="164" t="s">
        <v>2050</v>
      </c>
      <c r="K27" s="164" t="s">
        <v>2051</v>
      </c>
      <c r="L27" s="164" t="s">
        <v>2052</v>
      </c>
      <c r="M27" s="164" t="s">
        <v>2053</v>
      </c>
      <c r="N27" s="164" t="s">
        <v>2054</v>
      </c>
      <c r="O27" s="164" t="s">
        <v>2055</v>
      </c>
      <c r="P27" s="164" t="s">
        <v>2056</v>
      </c>
      <c r="Q27" s="164" t="s">
        <v>2057</v>
      </c>
      <c r="R27" s="164" t="s">
        <v>2058</v>
      </c>
      <c r="S27" s="164" t="s">
        <v>2059</v>
      </c>
      <c r="T27" s="122"/>
      <c r="U27" s="122"/>
      <c r="V27" s="122"/>
      <c r="W27" s="122"/>
      <c r="X27" s="122"/>
      <c r="Y27" s="122"/>
      <c r="Z27" s="122"/>
      <c r="AA27" s="122"/>
      <c r="AB27" s="122"/>
      <c r="AC27" s="122"/>
      <c r="AD27" s="122"/>
    </row>
    <row r="28" ht="172.5" customHeight="1">
      <c r="A28" s="160" t="s">
        <v>339</v>
      </c>
      <c r="B28" s="128" t="s">
        <v>336</v>
      </c>
      <c r="C28" s="134" t="s">
        <v>0</v>
      </c>
      <c r="D28" s="134" t="s">
        <v>337</v>
      </c>
      <c r="E28" s="130" t="s">
        <v>340</v>
      </c>
      <c r="F28" s="170" t="s">
        <v>267</v>
      </c>
      <c r="G28" s="349" t="s">
        <v>543</v>
      </c>
      <c r="H28" s="304" t="s">
        <v>2060</v>
      </c>
      <c r="I28" s="164" t="s">
        <v>2061</v>
      </c>
      <c r="J28" s="164" t="s">
        <v>2062</v>
      </c>
      <c r="K28" s="164" t="s">
        <v>2063</v>
      </c>
      <c r="L28" s="164" t="s">
        <v>2064</v>
      </c>
      <c r="M28" s="164" t="s">
        <v>2065</v>
      </c>
      <c r="N28" s="164" t="s">
        <v>2066</v>
      </c>
      <c r="O28" s="164" t="s">
        <v>2067</v>
      </c>
      <c r="P28" s="164" t="s">
        <v>2068</v>
      </c>
      <c r="Q28" s="164" t="s">
        <v>2069</v>
      </c>
      <c r="R28" s="164" t="s">
        <v>2070</v>
      </c>
      <c r="S28" s="164" t="s">
        <v>2071</v>
      </c>
      <c r="T28" s="122"/>
      <c r="U28" s="122"/>
      <c r="V28" s="122"/>
      <c r="W28" s="122"/>
      <c r="X28" s="122"/>
      <c r="Y28" s="122"/>
      <c r="Z28" s="122"/>
      <c r="AA28" s="122"/>
      <c r="AB28" s="122"/>
      <c r="AC28" s="122"/>
      <c r="AD28" s="122"/>
    </row>
    <row r="29" ht="177.0" customHeight="1">
      <c r="A29" s="160" t="s">
        <v>341</v>
      </c>
      <c r="B29" s="128" t="s">
        <v>336</v>
      </c>
      <c r="C29" s="134" t="s">
        <v>0</v>
      </c>
      <c r="D29" s="134" t="s">
        <v>337</v>
      </c>
      <c r="E29" s="130" t="s">
        <v>342</v>
      </c>
      <c r="F29" s="170" t="s">
        <v>244</v>
      </c>
      <c r="G29" s="349" t="s">
        <v>543</v>
      </c>
      <c r="H29" s="304" t="s">
        <v>2072</v>
      </c>
      <c r="I29" s="304" t="s">
        <v>2073</v>
      </c>
      <c r="J29" s="304" t="s">
        <v>2074</v>
      </c>
      <c r="K29" s="304" t="s">
        <v>2075</v>
      </c>
      <c r="L29" s="164" t="s">
        <v>2076</v>
      </c>
      <c r="M29" s="164" t="s">
        <v>2077</v>
      </c>
      <c r="N29" s="164" t="s">
        <v>2078</v>
      </c>
      <c r="O29" s="164" t="s">
        <v>2079</v>
      </c>
      <c r="P29" s="164" t="s">
        <v>2080</v>
      </c>
      <c r="Q29" s="164" t="s">
        <v>2081</v>
      </c>
      <c r="R29" s="164" t="s">
        <v>2082</v>
      </c>
      <c r="S29" s="164" t="s">
        <v>2083</v>
      </c>
      <c r="T29" s="122"/>
      <c r="U29" s="122"/>
      <c r="V29" s="122"/>
      <c r="W29" s="122"/>
      <c r="X29" s="122"/>
      <c r="Y29" s="122"/>
      <c r="Z29" s="122"/>
      <c r="AA29" s="122"/>
      <c r="AB29" s="122"/>
      <c r="AC29" s="122"/>
      <c r="AD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c r="AD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c r="AD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c r="AD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c r="AD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c r="AD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c r="AD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c r="AD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c r="AD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c r="AB215" s="122"/>
      <c r="AC215" s="122"/>
      <c r="AD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c r="AB216" s="122"/>
      <c r="AC216" s="122"/>
      <c r="AD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c r="AB217" s="122"/>
      <c r="AC217" s="122"/>
      <c r="AD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c r="AB218" s="122"/>
      <c r="AC218" s="122"/>
      <c r="AD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c r="AB219" s="122"/>
      <c r="AC219" s="122"/>
      <c r="AD219" s="122"/>
    </row>
    <row r="220" ht="15.75" customHeight="1">
      <c r="A220" s="154"/>
      <c r="B220" s="152"/>
      <c r="C220" s="152"/>
      <c r="D220" s="152"/>
      <c r="E220" s="151"/>
      <c r="F220" s="152"/>
      <c r="G220" s="152"/>
      <c r="H220" s="122"/>
      <c r="I220" s="122"/>
      <c r="J220" s="122"/>
      <c r="K220" s="122"/>
      <c r="L220" s="122"/>
      <c r="M220" s="122"/>
      <c r="N220" s="122"/>
      <c r="O220" s="122"/>
      <c r="P220" s="122"/>
      <c r="Q220" s="122"/>
      <c r="R220" s="122"/>
      <c r="S220" s="122"/>
      <c r="T220" s="122"/>
      <c r="U220" s="122"/>
      <c r="V220" s="122"/>
      <c r="W220" s="122"/>
      <c r="X220" s="122"/>
      <c r="Y220" s="122"/>
      <c r="Z220" s="122"/>
      <c r="AA220" s="122"/>
      <c r="AB220" s="122"/>
      <c r="AC220" s="122"/>
      <c r="AD220" s="122"/>
    </row>
    <row r="221" ht="15.75" customHeight="1">
      <c r="A221" s="154"/>
      <c r="B221" s="152"/>
      <c r="C221" s="152"/>
      <c r="D221" s="152"/>
      <c r="E221" s="151"/>
      <c r="F221" s="152"/>
      <c r="G221" s="152"/>
      <c r="H221" s="122"/>
      <c r="I221" s="122"/>
      <c r="J221" s="122"/>
      <c r="K221" s="122"/>
      <c r="L221" s="122"/>
      <c r="M221" s="122"/>
      <c r="N221" s="122"/>
      <c r="O221" s="122"/>
      <c r="P221" s="122"/>
      <c r="Q221" s="122"/>
      <c r="R221" s="122"/>
      <c r="S221" s="122"/>
      <c r="T221" s="122"/>
      <c r="U221" s="122"/>
      <c r="V221" s="122"/>
      <c r="W221" s="122"/>
      <c r="X221" s="122"/>
      <c r="Y221" s="122"/>
      <c r="Z221" s="122"/>
      <c r="AA221" s="122"/>
      <c r="AB221" s="122"/>
      <c r="AC221" s="122"/>
      <c r="AD221" s="122"/>
    </row>
    <row r="222" ht="15.75" customHeight="1">
      <c r="A222" s="154"/>
      <c r="B222" s="152"/>
      <c r="C222" s="152"/>
      <c r="D222" s="152"/>
      <c r="E222" s="151"/>
      <c r="F222" s="152"/>
      <c r="G222" s="152"/>
      <c r="H222" s="122"/>
      <c r="I222" s="122"/>
      <c r="J222" s="122"/>
      <c r="K222" s="122"/>
      <c r="L222" s="122"/>
      <c r="M222" s="122"/>
      <c r="N222" s="122"/>
      <c r="O222" s="122"/>
      <c r="P222" s="122"/>
      <c r="Q222" s="122"/>
      <c r="R222" s="122"/>
      <c r="S222" s="122"/>
      <c r="T222" s="122"/>
      <c r="U222" s="122"/>
      <c r="V222" s="122"/>
      <c r="W222" s="122"/>
      <c r="X222" s="122"/>
      <c r="Y222" s="122"/>
      <c r="Z222" s="122"/>
      <c r="AA222" s="122"/>
      <c r="AB222" s="122"/>
      <c r="AC222" s="122"/>
      <c r="AD222" s="122"/>
    </row>
    <row r="223" ht="15.75" customHeight="1">
      <c r="A223" s="154"/>
      <c r="B223" s="152"/>
      <c r="C223" s="152"/>
      <c r="D223" s="152"/>
      <c r="E223" s="151"/>
      <c r="F223" s="152"/>
      <c r="G223" s="152"/>
      <c r="H223" s="122"/>
      <c r="I223" s="122"/>
      <c r="J223" s="122"/>
      <c r="K223" s="122"/>
      <c r="L223" s="122"/>
      <c r="M223" s="122"/>
      <c r="N223" s="122"/>
      <c r="O223" s="122"/>
      <c r="P223" s="122"/>
      <c r="Q223" s="122"/>
      <c r="R223" s="122"/>
      <c r="S223" s="122"/>
      <c r="T223" s="122"/>
      <c r="U223" s="122"/>
      <c r="V223" s="122"/>
      <c r="W223" s="122"/>
      <c r="X223" s="122"/>
      <c r="Y223" s="122"/>
      <c r="Z223" s="122"/>
      <c r="AA223" s="122"/>
      <c r="AB223" s="122"/>
      <c r="AC223" s="122"/>
      <c r="AD223" s="122"/>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autoFilter ref="$A$11:$G$15"/>
  <mergeCells count="1">
    <mergeCell ref="A1:E9"/>
  </mergeCells>
  <hyperlinks>
    <hyperlink r:id="rId4" ref="G12"/>
    <hyperlink r:id="rId5" ref="G13"/>
    <hyperlink r:id="rId6" ref="G14"/>
    <hyperlink r:id="rId7" ref="G15"/>
    <hyperlink r:id="rId8" ref="G16"/>
    <hyperlink r:id="rId9" ref="G17"/>
    <hyperlink r:id="rId10" ref="G25"/>
    <hyperlink r:id="rId11" ref="G26"/>
    <hyperlink r:id="rId12" ref="G27"/>
    <hyperlink r:id="rId13" ref="G28"/>
    <hyperlink r:id="rId14" ref="G29"/>
  </hyperlinks>
  <printOptions/>
  <pageMargins bottom="0.75" footer="0.0" header="0.0" left="0.7" right="0.7" top="0.75"/>
  <pageSetup orientation="landscape"/>
  <drawing r:id="rId15"/>
  <legacyDrawing r:id="rId16"/>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9.86"/>
    <col customWidth="1" min="7" max="7" width="22.29"/>
    <col customWidth="1" min="8" max="19" width="59.14"/>
    <col customWidth="1" min="20" max="27" width="11.43"/>
  </cols>
  <sheetData>
    <row r="1">
      <c r="A1" s="110"/>
      <c r="F1" s="110"/>
      <c r="G1" s="111"/>
      <c r="H1" s="111"/>
      <c r="I1" s="111"/>
      <c r="J1" s="111"/>
      <c r="K1" s="111"/>
      <c r="L1" s="111"/>
      <c r="M1" s="111"/>
      <c r="N1" s="111"/>
      <c r="O1" s="111"/>
      <c r="P1" s="111"/>
      <c r="Q1" s="111"/>
      <c r="R1" s="111"/>
      <c r="S1" s="36"/>
      <c r="T1" s="36"/>
      <c r="U1" s="36"/>
      <c r="V1" s="36"/>
      <c r="W1" s="36"/>
      <c r="X1" s="36"/>
      <c r="Y1" s="36"/>
      <c r="Z1" s="36"/>
      <c r="AA1" s="36"/>
    </row>
    <row r="2">
      <c r="F2" s="110"/>
      <c r="G2" s="111"/>
      <c r="H2" s="111"/>
      <c r="I2" s="111"/>
      <c r="J2" s="111"/>
      <c r="K2" s="111"/>
      <c r="L2" s="111"/>
      <c r="M2" s="111"/>
      <c r="N2" s="111"/>
      <c r="O2" s="111"/>
      <c r="P2" s="111"/>
      <c r="Q2" s="111"/>
      <c r="R2" s="111"/>
      <c r="S2" s="36"/>
      <c r="T2" s="36"/>
      <c r="U2" s="36"/>
      <c r="V2" s="36"/>
      <c r="W2" s="36"/>
      <c r="X2" s="36"/>
      <c r="Y2" s="36"/>
      <c r="Z2" s="36"/>
      <c r="AA2" s="36"/>
    </row>
    <row r="3">
      <c r="F3" s="110"/>
      <c r="G3" s="111"/>
      <c r="H3" s="111"/>
      <c r="I3" s="111"/>
      <c r="J3" s="111"/>
      <c r="K3" s="111"/>
      <c r="L3" s="111"/>
      <c r="M3" s="111"/>
      <c r="N3" s="111"/>
      <c r="O3" s="111"/>
      <c r="P3" s="111"/>
      <c r="Q3" s="111"/>
      <c r="R3" s="111"/>
      <c r="S3" s="36"/>
      <c r="T3" s="36"/>
      <c r="U3" s="36"/>
      <c r="V3" s="36"/>
      <c r="W3" s="36"/>
      <c r="X3" s="36"/>
      <c r="Y3" s="36"/>
      <c r="Z3" s="36"/>
      <c r="AA3" s="36"/>
    </row>
    <row r="4">
      <c r="F4" s="110"/>
      <c r="G4" s="111"/>
      <c r="H4" s="111"/>
      <c r="I4" s="111"/>
      <c r="J4" s="111"/>
      <c r="K4" s="111"/>
      <c r="L4" s="111"/>
      <c r="M4" s="111"/>
      <c r="N4" s="111"/>
      <c r="O4" s="111"/>
      <c r="P4" s="111"/>
      <c r="Q4" s="111"/>
      <c r="R4" s="111"/>
      <c r="S4" s="36"/>
      <c r="T4" s="36"/>
      <c r="U4" s="36"/>
      <c r="V4" s="36"/>
      <c r="W4" s="36"/>
      <c r="X4" s="36"/>
      <c r="Y4" s="36"/>
      <c r="Z4" s="36"/>
      <c r="AA4" s="36"/>
    </row>
    <row r="5">
      <c r="F5" s="110"/>
      <c r="G5" s="111"/>
      <c r="H5" s="111"/>
      <c r="I5" s="111"/>
      <c r="J5" s="111"/>
      <c r="K5" s="111"/>
      <c r="L5" s="111"/>
      <c r="M5" s="111"/>
      <c r="N5" s="111"/>
      <c r="O5" s="111"/>
      <c r="P5" s="111"/>
      <c r="Q5" s="111"/>
      <c r="R5" s="111"/>
      <c r="S5" s="36"/>
      <c r="T5" s="36"/>
      <c r="U5" s="36"/>
      <c r="V5" s="36"/>
      <c r="W5" s="36"/>
      <c r="X5" s="36"/>
      <c r="Y5" s="36"/>
      <c r="Z5" s="36"/>
      <c r="AA5" s="36"/>
    </row>
    <row r="6">
      <c r="F6" s="110"/>
      <c r="G6" s="111"/>
      <c r="H6" s="111"/>
      <c r="I6" s="111"/>
      <c r="J6" s="111"/>
      <c r="K6" s="111"/>
      <c r="L6" s="111"/>
      <c r="M6" s="111"/>
      <c r="N6" s="111"/>
      <c r="O6" s="111"/>
      <c r="P6" s="111"/>
      <c r="Q6" s="111"/>
      <c r="R6" s="111"/>
      <c r="S6" s="36"/>
      <c r="T6" s="36"/>
      <c r="U6" s="36"/>
      <c r="V6" s="36"/>
      <c r="W6" s="36"/>
      <c r="X6" s="36"/>
      <c r="Y6" s="36"/>
      <c r="Z6" s="36"/>
      <c r="AA6" s="36"/>
    </row>
    <row r="7">
      <c r="F7" s="112"/>
      <c r="G7" s="113"/>
      <c r="H7" s="113"/>
      <c r="I7" s="113"/>
      <c r="J7" s="113"/>
      <c r="K7" s="113"/>
      <c r="L7" s="113"/>
      <c r="M7" s="113"/>
      <c r="N7" s="113"/>
      <c r="O7" s="113"/>
      <c r="P7" s="113"/>
      <c r="Q7" s="113"/>
      <c r="R7" s="113"/>
      <c r="S7" s="36"/>
      <c r="T7" s="36"/>
      <c r="U7" s="36"/>
      <c r="V7" s="36"/>
      <c r="W7" s="36"/>
      <c r="X7" s="36"/>
      <c r="Y7" s="36"/>
      <c r="Z7" s="36"/>
      <c r="AA7" s="36"/>
    </row>
    <row r="8">
      <c r="F8" s="114"/>
      <c r="G8" s="115"/>
      <c r="H8" s="115"/>
      <c r="I8" s="115"/>
      <c r="J8" s="115"/>
      <c r="K8" s="115"/>
      <c r="L8" s="115"/>
      <c r="M8" s="115"/>
      <c r="N8" s="115"/>
      <c r="O8" s="115"/>
      <c r="P8" s="115"/>
      <c r="Q8" s="115"/>
      <c r="R8" s="115"/>
      <c r="S8" s="36"/>
      <c r="T8" s="36"/>
      <c r="U8" s="36"/>
      <c r="V8" s="36"/>
      <c r="W8" s="36"/>
      <c r="X8" s="36"/>
      <c r="Y8" s="36"/>
      <c r="Z8" s="36"/>
      <c r="AA8" s="36"/>
    </row>
    <row r="9">
      <c r="F9" s="116"/>
      <c r="G9" s="117"/>
      <c r="H9" s="117"/>
      <c r="I9" s="117"/>
      <c r="J9" s="117"/>
      <c r="K9" s="117"/>
      <c r="L9" s="117"/>
      <c r="M9" s="117"/>
      <c r="N9" s="117"/>
      <c r="O9" s="117"/>
      <c r="P9" s="117"/>
      <c r="Q9" s="117"/>
      <c r="R9" s="117"/>
      <c r="S9" s="36"/>
      <c r="T9" s="36"/>
      <c r="U9" s="36"/>
      <c r="V9" s="36"/>
      <c r="W9" s="36"/>
      <c r="X9" s="36"/>
      <c r="Y9" s="36"/>
      <c r="Z9" s="36"/>
      <c r="AA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row>
    <row r="11">
      <c r="A11" s="203" t="s">
        <v>221</v>
      </c>
      <c r="B11" s="156" t="s">
        <v>223</v>
      </c>
      <c r="C11" s="156" t="s">
        <v>223</v>
      </c>
      <c r="D11" s="156" t="s">
        <v>224</v>
      </c>
      <c r="E11" s="159" t="s">
        <v>225</v>
      </c>
      <c r="F11" s="159" t="s">
        <v>226</v>
      </c>
      <c r="G11" s="1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row>
    <row r="12" ht="471.0" customHeight="1">
      <c r="A12" s="135" t="s">
        <v>177</v>
      </c>
      <c r="B12" s="128" t="s">
        <v>282</v>
      </c>
      <c r="C12" s="134" t="s">
        <v>0</v>
      </c>
      <c r="D12" s="128" t="s">
        <v>276</v>
      </c>
      <c r="E12" s="130" t="s">
        <v>2084</v>
      </c>
      <c r="F12" s="134" t="s">
        <v>2085</v>
      </c>
      <c r="G12" s="351" t="s">
        <v>543</v>
      </c>
      <c r="H12" s="294" t="s">
        <v>2086</v>
      </c>
      <c r="I12" s="164" t="s">
        <v>2087</v>
      </c>
      <c r="J12" s="164" t="s">
        <v>2088</v>
      </c>
      <c r="K12" s="352" t="s">
        <v>2089</v>
      </c>
      <c r="L12" s="164" t="s">
        <v>2090</v>
      </c>
      <c r="M12" s="164" t="s">
        <v>2091</v>
      </c>
      <c r="N12" s="164" t="s">
        <v>2092</v>
      </c>
      <c r="O12" s="164" t="s">
        <v>2093</v>
      </c>
      <c r="P12" s="164" t="s">
        <v>2094</v>
      </c>
      <c r="Q12" s="164" t="s">
        <v>2095</v>
      </c>
      <c r="R12" s="164" t="s">
        <v>2096</v>
      </c>
      <c r="S12" s="164" t="s">
        <v>2097</v>
      </c>
      <c r="T12" s="122"/>
      <c r="U12" s="122"/>
      <c r="V12" s="122"/>
      <c r="W12" s="122"/>
      <c r="X12" s="122"/>
      <c r="Y12" s="122"/>
      <c r="Z12" s="122"/>
      <c r="AA12" s="122"/>
    </row>
    <row r="13">
      <c r="A13" s="154"/>
      <c r="B13" s="152"/>
      <c r="C13" s="134"/>
      <c r="D13" s="152"/>
      <c r="E13" s="151"/>
      <c r="F13" s="152"/>
      <c r="G13" s="152"/>
      <c r="H13" s="122"/>
      <c r="I13" s="122"/>
      <c r="J13" s="122"/>
      <c r="K13" s="122"/>
      <c r="L13" s="122"/>
      <c r="M13" s="122"/>
      <c r="N13" s="122"/>
      <c r="O13" s="122"/>
      <c r="P13" s="122"/>
      <c r="Q13" s="122"/>
      <c r="R13" s="122"/>
      <c r="S13" s="122"/>
      <c r="T13" s="122"/>
      <c r="U13" s="122"/>
      <c r="V13" s="122"/>
      <c r="W13" s="122"/>
      <c r="X13" s="122"/>
      <c r="Y13" s="122"/>
      <c r="Z13" s="122"/>
      <c r="AA13" s="122"/>
    </row>
    <row r="14">
      <c r="A14" s="154"/>
      <c r="B14" s="152"/>
      <c r="C14" s="152"/>
      <c r="D14" s="152"/>
      <c r="E14" s="151"/>
      <c r="F14" s="152"/>
      <c r="G14" s="152"/>
      <c r="H14" s="122"/>
      <c r="I14" s="122"/>
      <c r="J14" s="122"/>
      <c r="K14" s="122"/>
      <c r="L14" s="122"/>
      <c r="M14" s="122"/>
      <c r="N14" s="122"/>
      <c r="O14" s="122"/>
      <c r="P14" s="122"/>
      <c r="Q14" s="122"/>
      <c r="R14" s="122"/>
      <c r="S14" s="122"/>
      <c r="T14" s="122"/>
      <c r="U14" s="122"/>
      <c r="V14" s="122"/>
      <c r="W14" s="122"/>
      <c r="X14" s="122"/>
      <c r="Y14" s="122"/>
      <c r="Z14" s="122"/>
      <c r="AA14" s="122"/>
    </row>
    <row r="15">
      <c r="A15" s="318" t="s">
        <v>312</v>
      </c>
      <c r="B15" s="319"/>
      <c r="C15" s="320"/>
      <c r="D15" s="320"/>
      <c r="E15" s="319"/>
      <c r="F15" s="320"/>
      <c r="G15" s="320"/>
      <c r="H15" s="321"/>
      <c r="I15" s="321"/>
      <c r="J15" s="321"/>
      <c r="K15" s="321"/>
      <c r="L15" s="321"/>
      <c r="M15" s="321"/>
      <c r="N15" s="321"/>
      <c r="O15" s="321"/>
      <c r="P15" s="321"/>
      <c r="Q15" s="321"/>
      <c r="R15" s="321"/>
      <c r="S15" s="321"/>
      <c r="T15" s="122"/>
      <c r="U15" s="122"/>
      <c r="V15" s="122"/>
      <c r="W15" s="122"/>
      <c r="X15" s="122"/>
      <c r="Y15" s="122"/>
      <c r="Z15" s="122"/>
      <c r="AA15" s="122"/>
    </row>
    <row r="16">
      <c r="A16" s="203" t="s">
        <v>221</v>
      </c>
      <c r="B16" s="156" t="s">
        <v>222</v>
      </c>
      <c r="C16" s="156" t="s">
        <v>223</v>
      </c>
      <c r="D16" s="159" t="s">
        <v>314</v>
      </c>
      <c r="E16" s="159" t="s">
        <v>225</v>
      </c>
      <c r="F16" s="159" t="s">
        <v>226</v>
      </c>
      <c r="G16" s="159"/>
      <c r="H16" s="159" t="s">
        <v>316</v>
      </c>
      <c r="I16" s="159" t="s">
        <v>228</v>
      </c>
      <c r="J16" s="159" t="s">
        <v>229</v>
      </c>
      <c r="K16" s="159" t="s">
        <v>230</v>
      </c>
      <c r="L16" s="159" t="s">
        <v>231</v>
      </c>
      <c r="M16" s="159" t="s">
        <v>317</v>
      </c>
      <c r="N16" s="159" t="s">
        <v>233</v>
      </c>
      <c r="O16" s="159" t="s">
        <v>234</v>
      </c>
      <c r="P16" s="159" t="s">
        <v>235</v>
      </c>
      <c r="Q16" s="159" t="s">
        <v>236</v>
      </c>
      <c r="R16" s="159" t="s">
        <v>237</v>
      </c>
      <c r="S16" s="159" t="s">
        <v>238</v>
      </c>
      <c r="T16" s="126"/>
      <c r="U16" s="126"/>
      <c r="V16" s="126"/>
      <c r="W16" s="126"/>
      <c r="X16" s="126"/>
      <c r="Y16" s="126"/>
      <c r="Z16" s="126"/>
      <c r="AA16" s="126"/>
    </row>
    <row r="18">
      <c r="A18" s="160" t="s">
        <v>318</v>
      </c>
      <c r="B18" s="353" t="s">
        <v>343</v>
      </c>
      <c r="C18" s="134" t="s">
        <v>0</v>
      </c>
      <c r="D18" s="128" t="s">
        <v>276</v>
      </c>
      <c r="E18" s="164" t="s">
        <v>344</v>
      </c>
      <c r="F18" s="134" t="s">
        <v>242</v>
      </c>
      <c r="G18" s="232" t="s">
        <v>543</v>
      </c>
      <c r="H18" s="164" t="s">
        <v>2098</v>
      </c>
      <c r="I18" s="164" t="s">
        <v>2099</v>
      </c>
      <c r="J18" s="354" t="s">
        <v>2100</v>
      </c>
      <c r="K18" s="352" t="s">
        <v>2101</v>
      </c>
      <c r="L18" s="164" t="s">
        <v>2102</v>
      </c>
      <c r="M18" s="164" t="s">
        <v>2103</v>
      </c>
      <c r="N18" s="164" t="s">
        <v>2104</v>
      </c>
      <c r="O18" s="164" t="s">
        <v>2105</v>
      </c>
      <c r="P18" s="164" t="s">
        <v>2106</v>
      </c>
      <c r="Q18" s="164" t="s">
        <v>2107</v>
      </c>
      <c r="R18" s="164" t="s">
        <v>2108</v>
      </c>
      <c r="S18" s="164" t="s">
        <v>2109</v>
      </c>
      <c r="T18" s="173"/>
      <c r="U18" s="173"/>
      <c r="V18" s="173"/>
      <c r="W18" s="173"/>
      <c r="X18" s="173"/>
      <c r="Y18" s="173"/>
      <c r="Z18" s="173"/>
      <c r="AA18" s="173"/>
    </row>
    <row r="19">
      <c r="A19" s="160" t="s">
        <v>322</v>
      </c>
      <c r="B19" s="353" t="s">
        <v>345</v>
      </c>
      <c r="C19" s="134" t="s">
        <v>0</v>
      </c>
      <c r="D19" s="128" t="s">
        <v>276</v>
      </c>
      <c r="E19" s="164" t="s">
        <v>346</v>
      </c>
      <c r="F19" s="134" t="s">
        <v>244</v>
      </c>
      <c r="G19" s="232" t="s">
        <v>543</v>
      </c>
      <c r="H19" s="294" t="s">
        <v>2110</v>
      </c>
      <c r="I19" s="164" t="s">
        <v>2111</v>
      </c>
      <c r="J19" s="164" t="s">
        <v>2112</v>
      </c>
      <c r="K19" s="352" t="s">
        <v>2113</v>
      </c>
      <c r="L19" s="164" t="s">
        <v>2114</v>
      </c>
      <c r="M19" s="164" t="s">
        <v>2115</v>
      </c>
      <c r="N19" s="164" t="s">
        <v>2116</v>
      </c>
      <c r="O19" s="164" t="s">
        <v>2117</v>
      </c>
      <c r="P19" s="164" t="s">
        <v>2118</v>
      </c>
      <c r="Q19" s="164" t="s">
        <v>2119</v>
      </c>
      <c r="R19" s="164" t="s">
        <v>2120</v>
      </c>
      <c r="S19" s="164" t="s">
        <v>2121</v>
      </c>
      <c r="T19" s="173"/>
      <c r="U19" s="173"/>
      <c r="V19" s="173"/>
      <c r="W19" s="173"/>
      <c r="X19" s="173"/>
      <c r="Y19" s="173"/>
      <c r="Z19" s="173"/>
      <c r="AA19" s="173"/>
    </row>
    <row r="20">
      <c r="A20" s="154"/>
      <c r="B20" s="152"/>
      <c r="C20" s="152"/>
      <c r="D20" s="152"/>
      <c r="E20" s="250"/>
      <c r="F20" s="152"/>
      <c r="G20" s="152"/>
      <c r="H20" s="122"/>
      <c r="I20" s="122"/>
      <c r="J20" s="122"/>
      <c r="K20" s="122"/>
      <c r="L20" s="122"/>
      <c r="M20" s="122"/>
      <c r="N20" s="122"/>
      <c r="O20" s="122"/>
      <c r="P20" s="122"/>
      <c r="Q20" s="122"/>
      <c r="R20" s="122"/>
      <c r="S20" s="122"/>
      <c r="T20" s="122"/>
      <c r="U20" s="122"/>
      <c r="V20" s="122"/>
      <c r="W20" s="122"/>
      <c r="X20" s="122"/>
      <c r="Y20" s="122"/>
      <c r="Z20" s="122"/>
      <c r="AA20" s="122"/>
    </row>
    <row r="21">
      <c r="A21" s="154"/>
      <c r="B21" s="152"/>
      <c r="C21" s="152"/>
      <c r="D21" s="152"/>
      <c r="E21" s="151"/>
      <c r="F21" s="152"/>
      <c r="G21" s="152"/>
      <c r="H21" s="122"/>
      <c r="I21" s="122"/>
      <c r="J21" s="122"/>
      <c r="K21" s="122"/>
      <c r="L21" s="122"/>
      <c r="M21" s="122"/>
      <c r="N21" s="122"/>
      <c r="O21" s="122"/>
      <c r="P21" s="122"/>
      <c r="Q21" s="122"/>
      <c r="R21" s="122"/>
      <c r="S21" s="122"/>
      <c r="T21" s="122"/>
      <c r="U21" s="122"/>
      <c r="V21" s="122"/>
      <c r="W21" s="122"/>
      <c r="X21" s="122"/>
      <c r="Y21" s="122"/>
      <c r="Z21" s="122"/>
      <c r="AA21" s="122"/>
    </row>
    <row r="22" ht="15.75" customHeight="1">
      <c r="A22" s="154"/>
      <c r="B22" s="152"/>
      <c r="C22" s="152"/>
      <c r="D22" s="152"/>
      <c r="E22" s="151"/>
      <c r="F22" s="152"/>
      <c r="G22" s="152"/>
      <c r="H22" s="122"/>
      <c r="I22" s="122"/>
      <c r="J22" s="122"/>
      <c r="K22" s="122"/>
      <c r="L22" s="122"/>
      <c r="M22" s="122"/>
      <c r="N22" s="122"/>
      <c r="O22" s="122"/>
      <c r="P22" s="122"/>
      <c r="Q22" s="122"/>
      <c r="R22" s="122"/>
      <c r="S22" s="122"/>
      <c r="T22" s="122"/>
      <c r="U22" s="122"/>
      <c r="V22" s="122"/>
      <c r="W22" s="122"/>
      <c r="X22" s="122"/>
      <c r="Y22" s="122"/>
      <c r="Z22" s="122"/>
      <c r="AA22" s="122"/>
    </row>
    <row r="23" ht="15.75" customHeight="1">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row>
    <row r="24" ht="15.75" customHeight="1">
      <c r="A24" s="154"/>
      <c r="B24" s="152"/>
      <c r="C24" s="152"/>
      <c r="D24" s="152"/>
      <c r="E24" s="151"/>
      <c r="F24" s="152"/>
      <c r="G24" s="152"/>
      <c r="H24" s="122"/>
      <c r="I24" s="122"/>
      <c r="J24" s="122"/>
      <c r="K24" s="122"/>
      <c r="L24" s="122"/>
      <c r="M24" s="122"/>
      <c r="N24" s="122"/>
      <c r="O24" s="122"/>
      <c r="P24" s="122"/>
      <c r="Q24" s="122"/>
      <c r="R24" s="122"/>
      <c r="S24" s="122"/>
      <c r="T24" s="122"/>
      <c r="U24" s="122"/>
      <c r="V24" s="122"/>
      <c r="W24" s="122"/>
      <c r="X24" s="122"/>
      <c r="Y24" s="122"/>
      <c r="Z24" s="122"/>
      <c r="AA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row>
    <row r="26" ht="15.75" customHeight="1">
      <c r="A26" s="154"/>
      <c r="B26" s="152"/>
      <c r="C26" s="152"/>
      <c r="D26" s="152"/>
      <c r="E26" s="151"/>
      <c r="F26" s="152"/>
      <c r="G26" s="152"/>
      <c r="H26" s="269" t="s">
        <v>2122</v>
      </c>
      <c r="I26" s="122"/>
      <c r="J26" s="122"/>
      <c r="K26" s="122"/>
      <c r="L26" s="122"/>
      <c r="M26" s="122"/>
      <c r="N26" s="122"/>
      <c r="O26" s="122"/>
      <c r="P26" s="122"/>
      <c r="Q26" s="122"/>
      <c r="R26" s="122"/>
      <c r="S26" s="122"/>
      <c r="T26" s="122"/>
      <c r="U26" s="122"/>
      <c r="V26" s="122"/>
      <c r="W26" s="122"/>
      <c r="X26" s="122"/>
      <c r="Y26" s="122"/>
      <c r="Z26" s="122"/>
      <c r="AA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row>
    <row r="220" ht="15.75" customHeight="1">
      <c r="A220" s="154"/>
      <c r="B220" s="152"/>
      <c r="C220" s="152"/>
      <c r="D220" s="152"/>
      <c r="E220" s="151"/>
      <c r="F220" s="152"/>
      <c r="G220" s="152"/>
      <c r="H220" s="122"/>
      <c r="I220" s="122"/>
      <c r="J220" s="122"/>
      <c r="K220" s="122"/>
      <c r="L220" s="122"/>
      <c r="M220" s="122"/>
      <c r="N220" s="122"/>
      <c r="O220" s="122"/>
      <c r="P220" s="122"/>
      <c r="Q220" s="122"/>
      <c r="R220" s="122"/>
      <c r="S220" s="122"/>
      <c r="T220" s="122"/>
      <c r="U220" s="122"/>
      <c r="V220" s="122"/>
      <c r="W220" s="122"/>
      <c r="X220" s="122"/>
      <c r="Y220" s="122"/>
      <c r="Z220" s="122"/>
      <c r="AA220" s="122"/>
    </row>
    <row r="221" ht="15.75" customHeight="1">
      <c r="A221" s="154"/>
      <c r="B221" s="152"/>
      <c r="C221" s="152"/>
      <c r="D221" s="152"/>
      <c r="E221" s="151"/>
      <c r="F221" s="152"/>
      <c r="G221" s="152"/>
      <c r="H221" s="122"/>
      <c r="I221" s="122"/>
      <c r="J221" s="122"/>
      <c r="K221" s="122"/>
      <c r="L221" s="122"/>
      <c r="M221" s="122"/>
      <c r="N221" s="122"/>
      <c r="O221" s="122"/>
      <c r="P221" s="122"/>
      <c r="Q221" s="122"/>
      <c r="R221" s="122"/>
      <c r="S221" s="122"/>
      <c r="T221" s="122"/>
      <c r="U221" s="122"/>
      <c r="V221" s="122"/>
      <c r="W221" s="122"/>
      <c r="X221" s="122"/>
      <c r="Y221" s="122"/>
      <c r="Z221" s="122"/>
      <c r="AA221" s="122"/>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
    <mergeCell ref="A1:E9"/>
  </mergeCells>
  <hyperlinks>
    <hyperlink r:id="rId4" ref="G12"/>
    <hyperlink r:id="rId5" ref="G18"/>
    <hyperlink r:id="rId6" ref="G19"/>
  </hyperlinks>
  <printOptions/>
  <pageMargins bottom="0.75" footer="0.0" header="0.0" left="0.7" right="0.7" top="0.75"/>
  <pageSetup orientation="landscape"/>
  <drawing r:id="rId7"/>
  <legacyDrawing r:id="rId8"/>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1.0" topLeftCell="A12" activePane="bottomLeft" state="frozen"/>
      <selection activeCell="B13" sqref="B13" pane="bottomLeft"/>
    </sheetView>
  </sheetViews>
  <sheetFormatPr customHeight="1" defaultColWidth="14.43" defaultRowHeight="15.0"/>
  <cols>
    <col customWidth="1" min="1" max="1" width="11.43"/>
    <col customWidth="1" min="2" max="2" width="76.14"/>
    <col customWidth="1" min="3" max="4" width="22.57"/>
    <col customWidth="1" min="5" max="5" width="81.14"/>
    <col customWidth="1" min="6" max="6" width="19.86"/>
    <col customWidth="1" min="7" max="7" width="22.29"/>
    <col customWidth="1" min="8" max="19" width="59.14"/>
    <col customWidth="1" min="20" max="29" width="11.43"/>
  </cols>
  <sheetData>
    <row r="1">
      <c r="A1" s="110"/>
      <c r="F1" s="110"/>
      <c r="G1" s="111"/>
      <c r="H1" s="111"/>
      <c r="I1" s="111"/>
      <c r="J1" s="111"/>
      <c r="K1" s="111"/>
      <c r="L1" s="111"/>
      <c r="M1" s="111"/>
      <c r="N1" s="111"/>
      <c r="O1" s="111"/>
      <c r="P1" s="111"/>
      <c r="Q1" s="111"/>
      <c r="R1" s="111"/>
      <c r="S1" s="36"/>
      <c r="T1" s="36"/>
      <c r="U1" s="36"/>
      <c r="V1" s="36"/>
      <c r="W1" s="36"/>
      <c r="X1" s="36"/>
      <c r="Y1" s="36"/>
      <c r="Z1" s="36"/>
      <c r="AA1" s="36"/>
      <c r="AB1" s="36"/>
      <c r="AC1" s="36"/>
    </row>
    <row r="2">
      <c r="F2" s="110"/>
      <c r="G2" s="111"/>
      <c r="H2" s="111"/>
      <c r="I2" s="111"/>
      <c r="J2" s="111"/>
      <c r="K2" s="111"/>
      <c r="L2" s="111"/>
      <c r="M2" s="111"/>
      <c r="N2" s="111"/>
      <c r="O2" s="111"/>
      <c r="P2" s="111"/>
      <c r="Q2" s="111"/>
      <c r="R2" s="111"/>
      <c r="S2" s="36"/>
      <c r="T2" s="36"/>
      <c r="U2" s="36"/>
      <c r="V2" s="36"/>
      <c r="W2" s="36"/>
      <c r="X2" s="36"/>
      <c r="Y2" s="36"/>
      <c r="Z2" s="36"/>
      <c r="AA2" s="36"/>
      <c r="AB2" s="36"/>
      <c r="AC2" s="36"/>
    </row>
    <row r="3">
      <c r="F3" s="110"/>
      <c r="G3" s="111"/>
      <c r="H3" s="111"/>
      <c r="I3" s="111"/>
      <c r="J3" s="111"/>
      <c r="K3" s="111"/>
      <c r="L3" s="111"/>
      <c r="M3" s="111"/>
      <c r="N3" s="111"/>
      <c r="O3" s="111"/>
      <c r="P3" s="111"/>
      <c r="Q3" s="111"/>
      <c r="R3" s="111"/>
      <c r="S3" s="36"/>
      <c r="T3" s="36"/>
      <c r="U3" s="36"/>
      <c r="V3" s="36"/>
      <c r="W3" s="36"/>
      <c r="X3" s="36"/>
      <c r="Y3" s="36"/>
      <c r="Z3" s="36"/>
      <c r="AA3" s="36"/>
      <c r="AB3" s="36"/>
      <c r="AC3" s="36"/>
    </row>
    <row r="4">
      <c r="F4" s="110"/>
      <c r="G4" s="111"/>
      <c r="H4" s="111"/>
      <c r="I4" s="111"/>
      <c r="J4" s="111"/>
      <c r="K4" s="111"/>
      <c r="L4" s="111"/>
      <c r="M4" s="111"/>
      <c r="N4" s="111"/>
      <c r="O4" s="111"/>
      <c r="P4" s="111"/>
      <c r="Q4" s="111"/>
      <c r="R4" s="111"/>
      <c r="S4" s="36"/>
      <c r="T4" s="36"/>
      <c r="U4" s="36"/>
      <c r="V4" s="36"/>
      <c r="W4" s="36"/>
      <c r="X4" s="36"/>
      <c r="Y4" s="36"/>
      <c r="Z4" s="36"/>
      <c r="AA4" s="36"/>
      <c r="AB4" s="36"/>
      <c r="AC4" s="36"/>
    </row>
    <row r="5">
      <c r="F5" s="110"/>
      <c r="G5" s="111"/>
      <c r="H5" s="111"/>
      <c r="I5" s="111"/>
      <c r="J5" s="111"/>
      <c r="K5" s="111"/>
      <c r="L5" s="111"/>
      <c r="M5" s="111"/>
      <c r="N5" s="111"/>
      <c r="O5" s="111"/>
      <c r="P5" s="111"/>
      <c r="Q5" s="111"/>
      <c r="R5" s="111"/>
      <c r="S5" s="36"/>
      <c r="T5" s="36"/>
      <c r="U5" s="36"/>
      <c r="V5" s="36"/>
      <c r="W5" s="36"/>
      <c r="X5" s="36"/>
      <c r="Y5" s="36"/>
      <c r="Z5" s="36"/>
      <c r="AA5" s="36"/>
      <c r="AB5" s="36"/>
      <c r="AC5" s="36"/>
    </row>
    <row r="6">
      <c r="F6" s="110"/>
      <c r="G6" s="111"/>
      <c r="H6" s="111"/>
      <c r="I6" s="111"/>
      <c r="J6" s="111"/>
      <c r="K6" s="111"/>
      <c r="L6" s="111"/>
      <c r="M6" s="111"/>
      <c r="N6" s="111"/>
      <c r="O6" s="111"/>
      <c r="P6" s="111"/>
      <c r="Q6" s="111"/>
      <c r="R6" s="111"/>
      <c r="S6" s="36"/>
      <c r="T6" s="36"/>
      <c r="U6" s="36"/>
      <c r="V6" s="36"/>
      <c r="W6" s="36"/>
      <c r="X6" s="36"/>
      <c r="Y6" s="36"/>
      <c r="Z6" s="36"/>
      <c r="AA6" s="36"/>
      <c r="AB6" s="36"/>
      <c r="AC6" s="36"/>
    </row>
    <row r="7">
      <c r="F7" s="112"/>
      <c r="G7" s="113"/>
      <c r="H7" s="113"/>
      <c r="I7" s="113"/>
      <c r="J7" s="113"/>
      <c r="K7" s="113"/>
      <c r="L7" s="113"/>
      <c r="M7" s="113"/>
      <c r="N7" s="113"/>
      <c r="O7" s="113"/>
      <c r="P7" s="113"/>
      <c r="Q7" s="113"/>
      <c r="R7" s="113"/>
      <c r="S7" s="36"/>
      <c r="T7" s="36"/>
      <c r="U7" s="36"/>
      <c r="V7" s="36"/>
      <c r="W7" s="36"/>
      <c r="X7" s="36"/>
      <c r="Y7" s="36"/>
      <c r="Z7" s="36"/>
      <c r="AA7" s="36"/>
      <c r="AB7" s="36"/>
      <c r="AC7" s="36"/>
    </row>
    <row r="8">
      <c r="F8" s="114"/>
      <c r="G8" s="115"/>
      <c r="H8" s="115"/>
      <c r="I8" s="115"/>
      <c r="J8" s="115"/>
      <c r="K8" s="115"/>
      <c r="L8" s="115"/>
      <c r="M8" s="115"/>
      <c r="N8" s="115"/>
      <c r="O8" s="115"/>
      <c r="P8" s="115"/>
      <c r="Q8" s="115"/>
      <c r="R8" s="115"/>
      <c r="S8" s="36"/>
      <c r="T8" s="36"/>
      <c r="U8" s="36"/>
      <c r="V8" s="36"/>
      <c r="W8" s="36"/>
      <c r="X8" s="36"/>
      <c r="Y8" s="36"/>
      <c r="Z8" s="36"/>
      <c r="AA8" s="36"/>
      <c r="AB8" s="36"/>
      <c r="AC8" s="36"/>
    </row>
    <row r="9">
      <c r="F9" s="116"/>
      <c r="G9" s="117"/>
      <c r="H9" s="117"/>
      <c r="I9" s="117"/>
      <c r="J9" s="117"/>
      <c r="K9" s="117"/>
      <c r="L9" s="117"/>
      <c r="M9" s="117"/>
      <c r="N9" s="117"/>
      <c r="O9" s="117"/>
      <c r="P9" s="117"/>
      <c r="Q9" s="117"/>
      <c r="R9" s="117"/>
      <c r="S9" s="36"/>
      <c r="T9" s="36"/>
      <c r="U9" s="36"/>
      <c r="V9" s="36"/>
      <c r="W9" s="36"/>
      <c r="X9" s="36"/>
      <c r="Y9" s="36"/>
      <c r="Z9" s="36"/>
      <c r="AA9" s="36"/>
      <c r="AB9" s="36"/>
      <c r="AC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c r="AC10" s="122"/>
    </row>
    <row r="11">
      <c r="A11" s="322" t="s">
        <v>221</v>
      </c>
      <c r="B11" s="323" t="s">
        <v>222</v>
      </c>
      <c r="C11" s="323" t="s">
        <v>223</v>
      </c>
      <c r="D11" s="323" t="s">
        <v>224</v>
      </c>
      <c r="E11" s="323" t="s">
        <v>225</v>
      </c>
      <c r="F11" s="323" t="s">
        <v>226</v>
      </c>
      <c r="G11" s="324"/>
      <c r="H11" s="332" t="s">
        <v>316</v>
      </c>
      <c r="I11" s="332" t="s">
        <v>228</v>
      </c>
      <c r="J11" s="332" t="s">
        <v>229</v>
      </c>
      <c r="K11" s="332" t="s">
        <v>230</v>
      </c>
      <c r="L11" s="332" t="s">
        <v>231</v>
      </c>
      <c r="M11" s="332" t="s">
        <v>317</v>
      </c>
      <c r="N11" s="332" t="s">
        <v>233</v>
      </c>
      <c r="O11" s="332" t="s">
        <v>234</v>
      </c>
      <c r="P11" s="332" t="s">
        <v>235</v>
      </c>
      <c r="Q11" s="332" t="s">
        <v>236</v>
      </c>
      <c r="R11" s="332" t="s">
        <v>237</v>
      </c>
      <c r="S11" s="332" t="s">
        <v>238</v>
      </c>
      <c r="T11" s="325"/>
      <c r="U11" s="325"/>
      <c r="V11" s="325"/>
      <c r="W11" s="325"/>
      <c r="X11" s="325"/>
      <c r="Y11" s="325"/>
      <c r="Z11" s="325"/>
      <c r="AA11" s="325"/>
      <c r="AB11" s="126"/>
      <c r="AC11" s="126"/>
    </row>
    <row r="12" ht="310.5" customHeight="1">
      <c r="A12" s="135" t="s">
        <v>186</v>
      </c>
      <c r="B12" s="128" t="s">
        <v>285</v>
      </c>
      <c r="C12" s="134" t="s">
        <v>0</v>
      </c>
      <c r="D12" s="128" t="s">
        <v>276</v>
      </c>
      <c r="E12" s="130" t="s">
        <v>2123</v>
      </c>
      <c r="F12" s="128" t="s">
        <v>267</v>
      </c>
      <c r="G12" s="227" t="s">
        <v>543</v>
      </c>
      <c r="H12" s="164" t="s">
        <v>2124</v>
      </c>
      <c r="I12" s="164" t="s">
        <v>2125</v>
      </c>
      <c r="J12" s="164" t="s">
        <v>2126</v>
      </c>
      <c r="K12" s="164" t="s">
        <v>2127</v>
      </c>
      <c r="L12" s="164" t="s">
        <v>2128</v>
      </c>
      <c r="M12" s="164" t="s">
        <v>2129</v>
      </c>
      <c r="N12" s="164" t="s">
        <v>2130</v>
      </c>
      <c r="O12" s="164" t="s">
        <v>2131</v>
      </c>
      <c r="P12" s="164" t="s">
        <v>2132</v>
      </c>
      <c r="Q12" s="164" t="s">
        <v>2133</v>
      </c>
      <c r="R12" s="164" t="s">
        <v>2134</v>
      </c>
      <c r="S12" s="164" t="s">
        <v>2135</v>
      </c>
      <c r="T12" s="122"/>
      <c r="U12" s="122"/>
      <c r="V12" s="122"/>
      <c r="W12" s="122"/>
      <c r="X12" s="122"/>
      <c r="Y12" s="122"/>
      <c r="Z12" s="122"/>
      <c r="AA12" s="122"/>
      <c r="AB12" s="122"/>
      <c r="AC12" s="122"/>
    </row>
    <row r="13">
      <c r="A13" s="154"/>
      <c r="B13" s="152"/>
      <c r="C13" s="152"/>
      <c r="D13" s="152"/>
      <c r="E13" s="151"/>
      <c r="F13" s="152"/>
      <c r="G13" s="152"/>
      <c r="H13" s="122"/>
      <c r="I13" s="122"/>
      <c r="J13" s="122"/>
      <c r="K13" s="122"/>
      <c r="L13" s="122"/>
      <c r="M13" s="122"/>
      <c r="N13" s="122"/>
      <c r="O13" s="122"/>
      <c r="P13" s="122"/>
      <c r="Q13" s="122"/>
      <c r="R13" s="122"/>
      <c r="S13" s="122"/>
      <c r="T13" s="122"/>
      <c r="U13" s="122"/>
      <c r="V13" s="122"/>
      <c r="W13" s="122"/>
      <c r="X13" s="122"/>
      <c r="Y13" s="122"/>
      <c r="Z13" s="122"/>
      <c r="AA13" s="122"/>
      <c r="AB13" s="122"/>
      <c r="AC13" s="122"/>
    </row>
    <row r="14">
      <c r="A14" s="154"/>
      <c r="B14" s="152"/>
      <c r="C14" s="152"/>
      <c r="D14" s="152"/>
      <c r="E14" s="151"/>
      <c r="F14" s="152"/>
      <c r="G14" s="152"/>
      <c r="H14" s="122"/>
      <c r="I14" s="122"/>
      <c r="J14" s="122"/>
      <c r="K14" s="122"/>
      <c r="L14" s="122"/>
      <c r="M14" s="122"/>
      <c r="N14" s="122"/>
      <c r="O14" s="122"/>
      <c r="P14" s="122"/>
      <c r="Q14" s="122"/>
      <c r="R14" s="122"/>
      <c r="S14" s="122"/>
      <c r="T14" s="122"/>
      <c r="U14" s="122"/>
      <c r="V14" s="122"/>
      <c r="W14" s="122"/>
      <c r="X14" s="122"/>
      <c r="Y14" s="122"/>
      <c r="Z14" s="122"/>
      <c r="AA14" s="122"/>
      <c r="AB14" s="122"/>
      <c r="AC14" s="122"/>
    </row>
    <row r="15">
      <c r="A15" s="318" t="s">
        <v>312</v>
      </c>
      <c r="B15" s="319"/>
      <c r="C15" s="320"/>
      <c r="D15" s="320"/>
      <c r="E15" s="320"/>
      <c r="F15" s="320"/>
      <c r="G15" s="319"/>
      <c r="H15" s="320"/>
      <c r="I15" s="320"/>
      <c r="J15" s="321"/>
      <c r="K15" s="321"/>
      <c r="L15" s="321"/>
      <c r="M15" s="321"/>
      <c r="N15" s="321"/>
      <c r="O15" s="321"/>
      <c r="P15" s="321"/>
      <c r="Q15" s="321"/>
      <c r="R15" s="321"/>
      <c r="S15" s="321"/>
      <c r="T15" s="321"/>
      <c r="U15" s="321"/>
      <c r="V15" s="122"/>
      <c r="W15" s="122"/>
      <c r="X15" s="122"/>
      <c r="Y15" s="122"/>
      <c r="Z15" s="122"/>
      <c r="AA15" s="122"/>
      <c r="AB15" s="122"/>
      <c r="AC15" s="122"/>
    </row>
    <row r="16">
      <c r="A16" s="322" t="s">
        <v>221</v>
      </c>
      <c r="B16" s="323" t="s">
        <v>222</v>
      </c>
      <c r="C16" s="323" t="s">
        <v>223</v>
      </c>
      <c r="D16" s="323" t="s">
        <v>224</v>
      </c>
      <c r="E16" s="323" t="s">
        <v>225</v>
      </c>
      <c r="F16" s="323" t="s">
        <v>226</v>
      </c>
      <c r="G16" s="324"/>
      <c r="H16" s="332" t="s">
        <v>316</v>
      </c>
      <c r="I16" s="332" t="s">
        <v>228</v>
      </c>
      <c r="J16" s="332" t="s">
        <v>229</v>
      </c>
      <c r="K16" s="332" t="s">
        <v>230</v>
      </c>
      <c r="L16" s="332" t="s">
        <v>231</v>
      </c>
      <c r="M16" s="332" t="s">
        <v>317</v>
      </c>
      <c r="N16" s="332" t="s">
        <v>233</v>
      </c>
      <c r="O16" s="332" t="s">
        <v>234</v>
      </c>
      <c r="P16" s="332" t="s">
        <v>235</v>
      </c>
      <c r="Q16" s="332" t="s">
        <v>236</v>
      </c>
      <c r="R16" s="332" t="s">
        <v>237</v>
      </c>
      <c r="S16" s="332" t="s">
        <v>238</v>
      </c>
      <c r="T16" s="325"/>
      <c r="U16" s="325"/>
      <c r="V16" s="325"/>
      <c r="W16" s="325"/>
      <c r="X16" s="325"/>
      <c r="Y16" s="325"/>
      <c r="Z16" s="325"/>
      <c r="AA16" s="325"/>
      <c r="AB16" s="126"/>
      <c r="AC16" s="126"/>
    </row>
    <row r="17">
      <c r="A17" s="179" t="s">
        <v>318</v>
      </c>
      <c r="B17" s="130" t="s">
        <v>373</v>
      </c>
      <c r="C17" s="161" t="s">
        <v>0</v>
      </c>
      <c r="D17" s="161" t="s">
        <v>240</v>
      </c>
      <c r="E17" s="130" t="s">
        <v>2136</v>
      </c>
      <c r="F17" s="355" t="s">
        <v>244</v>
      </c>
      <c r="G17" s="227" t="s">
        <v>543</v>
      </c>
      <c r="H17" s="164" t="s">
        <v>2137</v>
      </c>
      <c r="I17" s="164" t="s">
        <v>2138</v>
      </c>
      <c r="J17" s="164" t="s">
        <v>2139</v>
      </c>
      <c r="K17" s="164" t="s">
        <v>2140</v>
      </c>
      <c r="L17" s="164" t="s">
        <v>2141</v>
      </c>
      <c r="M17" s="164" t="s">
        <v>2142</v>
      </c>
      <c r="N17" s="164" t="s">
        <v>2143</v>
      </c>
      <c r="O17" s="164" t="s">
        <v>2144</v>
      </c>
      <c r="P17" s="164" t="s">
        <v>2145</v>
      </c>
      <c r="Q17" s="164" t="s">
        <v>2146</v>
      </c>
      <c r="R17" s="164" t="s">
        <v>2147</v>
      </c>
      <c r="S17" s="164" t="s">
        <v>2148</v>
      </c>
      <c r="T17" s="167"/>
      <c r="U17" s="167"/>
      <c r="V17" s="167"/>
      <c r="W17" s="167"/>
      <c r="X17" s="167"/>
      <c r="Y17" s="167"/>
      <c r="Z17" s="167"/>
      <c r="AA17" s="167"/>
      <c r="AB17" s="168"/>
      <c r="AC17" s="168"/>
    </row>
    <row r="18">
      <c r="A18" s="181" t="s">
        <v>322</v>
      </c>
      <c r="B18" s="130" t="s">
        <v>376</v>
      </c>
      <c r="C18" s="161" t="s">
        <v>0</v>
      </c>
      <c r="D18" s="161" t="s">
        <v>240</v>
      </c>
      <c r="E18" s="130" t="s">
        <v>377</v>
      </c>
      <c r="F18" s="356" t="s">
        <v>242</v>
      </c>
      <c r="G18" s="227" t="s">
        <v>543</v>
      </c>
      <c r="H18" s="164" t="s">
        <v>2149</v>
      </c>
      <c r="I18" s="357" t="s">
        <v>2150</v>
      </c>
      <c r="J18" s="164" t="s">
        <v>2151</v>
      </c>
      <c r="K18" s="164" t="s">
        <v>2152</v>
      </c>
      <c r="L18" s="164" t="s">
        <v>2153</v>
      </c>
      <c r="M18" s="164" t="s">
        <v>2154</v>
      </c>
      <c r="N18" s="164" t="s">
        <v>2155</v>
      </c>
      <c r="O18" s="164" t="s">
        <v>2156</v>
      </c>
      <c r="P18" s="164" t="s">
        <v>2157</v>
      </c>
      <c r="Q18" s="164" t="s">
        <v>2158</v>
      </c>
      <c r="R18" s="164" t="s">
        <v>2159</v>
      </c>
      <c r="S18" s="164" t="s">
        <v>2160</v>
      </c>
      <c r="T18" s="183"/>
      <c r="U18" s="183"/>
      <c r="V18" s="183"/>
      <c r="W18" s="183"/>
      <c r="X18" s="183"/>
      <c r="Y18" s="183"/>
      <c r="Z18" s="183"/>
      <c r="AA18" s="183"/>
      <c r="AB18" s="168"/>
      <c r="AC18" s="168"/>
    </row>
    <row r="19">
      <c r="A19" s="184" t="s">
        <v>335</v>
      </c>
      <c r="B19" s="130" t="s">
        <v>378</v>
      </c>
      <c r="C19" s="161" t="s">
        <v>0</v>
      </c>
      <c r="D19" s="161" t="s">
        <v>263</v>
      </c>
      <c r="E19" s="130" t="s">
        <v>379</v>
      </c>
      <c r="F19" s="176" t="s">
        <v>242</v>
      </c>
      <c r="G19" s="227" t="s">
        <v>543</v>
      </c>
      <c r="H19" s="164" t="s">
        <v>2161</v>
      </c>
      <c r="I19" s="164" t="s">
        <v>2162</v>
      </c>
      <c r="J19" s="164" t="s">
        <v>2163</v>
      </c>
      <c r="K19" s="164" t="s">
        <v>2164</v>
      </c>
      <c r="L19" s="164" t="s">
        <v>2165</v>
      </c>
      <c r="M19" s="164" t="s">
        <v>2166</v>
      </c>
      <c r="N19" s="164" t="s">
        <v>2167</v>
      </c>
      <c r="O19" s="164" t="s">
        <v>2168</v>
      </c>
      <c r="P19" s="164" t="s">
        <v>2169</v>
      </c>
      <c r="Q19" s="164" t="s">
        <v>2170</v>
      </c>
      <c r="R19" s="164" t="s">
        <v>2171</v>
      </c>
      <c r="S19" s="164" t="s">
        <v>2172</v>
      </c>
      <c r="T19" s="186"/>
      <c r="U19" s="186"/>
      <c r="V19" s="186"/>
      <c r="W19" s="186"/>
      <c r="X19" s="186"/>
      <c r="Y19" s="186"/>
      <c r="Z19" s="186"/>
      <c r="AA19" s="186"/>
      <c r="AB19" s="168"/>
      <c r="AC19" s="168"/>
    </row>
    <row r="20" ht="15.75" customHeight="1">
      <c r="A20" s="358"/>
      <c r="B20" s="359"/>
      <c r="C20" s="360"/>
      <c r="D20" s="360"/>
      <c r="E20" s="359"/>
      <c r="F20" s="360"/>
      <c r="G20" s="360"/>
      <c r="H20" s="315"/>
      <c r="I20" s="361"/>
      <c r="J20" s="362"/>
      <c r="K20" s="315"/>
      <c r="L20" s="315"/>
      <c r="M20" s="315"/>
      <c r="N20" s="315"/>
      <c r="O20" s="315"/>
      <c r="P20" s="315"/>
      <c r="Q20" s="315"/>
      <c r="R20" s="315"/>
      <c r="S20" s="363"/>
      <c r="T20" s="315"/>
      <c r="U20" s="315"/>
      <c r="V20" s="315"/>
      <c r="W20" s="315"/>
      <c r="X20" s="315"/>
      <c r="Y20" s="315"/>
      <c r="Z20" s="315"/>
      <c r="AA20" s="315"/>
      <c r="AB20" s="315"/>
      <c r="AC20" s="315"/>
    </row>
    <row r="21" ht="15.75" customHeight="1">
      <c r="A21" s="154"/>
      <c r="B21" s="152"/>
      <c r="C21" s="152"/>
      <c r="D21" s="152"/>
      <c r="E21" s="151"/>
      <c r="F21" s="152"/>
      <c r="G21" s="152"/>
      <c r="H21" s="122"/>
      <c r="I21" s="364"/>
      <c r="J21" s="365"/>
      <c r="K21" s="122"/>
      <c r="L21" s="122"/>
      <c r="M21" s="122"/>
      <c r="N21" s="122"/>
      <c r="O21" s="122"/>
      <c r="P21" s="122"/>
      <c r="Q21" s="122"/>
      <c r="R21" s="122"/>
      <c r="S21" s="269"/>
      <c r="T21" s="122"/>
      <c r="U21" s="122"/>
      <c r="V21" s="122"/>
      <c r="W21" s="122"/>
      <c r="X21" s="122"/>
      <c r="Y21" s="122"/>
      <c r="Z21" s="122"/>
      <c r="AA21" s="122"/>
      <c r="AB21" s="122"/>
      <c r="AC21" s="122"/>
    </row>
    <row r="22" ht="15.75" customHeight="1">
      <c r="A22" s="154"/>
      <c r="B22" s="152"/>
      <c r="C22" s="152"/>
      <c r="D22" s="152"/>
      <c r="E22" s="151"/>
      <c r="F22" s="152"/>
      <c r="G22" s="152"/>
      <c r="H22" s="122"/>
      <c r="I22" s="361"/>
      <c r="J22" s="365"/>
      <c r="K22" s="122"/>
      <c r="L22" s="122"/>
      <c r="M22" s="122"/>
      <c r="N22" s="122"/>
      <c r="O22" s="122"/>
      <c r="P22" s="122"/>
      <c r="Q22" s="122"/>
      <c r="R22" s="269"/>
      <c r="S22" s="122"/>
      <c r="T22" s="122"/>
      <c r="U22" s="122"/>
      <c r="V22" s="122"/>
      <c r="W22" s="122"/>
      <c r="X22" s="122"/>
      <c r="Y22" s="122"/>
      <c r="Z22" s="122"/>
      <c r="AA22" s="122"/>
      <c r="AB22" s="122"/>
      <c r="AC22" s="122"/>
    </row>
    <row r="23" ht="15.75" customHeight="1">
      <c r="A23" s="154"/>
      <c r="B23" s="152"/>
      <c r="C23" s="152"/>
      <c r="D23" s="152"/>
      <c r="E23" s="151"/>
      <c r="F23" s="152"/>
      <c r="G23" s="152"/>
      <c r="H23" s="122"/>
      <c r="I23" s="364"/>
      <c r="J23" s="362"/>
      <c r="K23" s="122"/>
      <c r="L23" s="122"/>
      <c r="M23" s="122"/>
      <c r="N23" s="122"/>
      <c r="O23" s="122"/>
      <c r="P23" s="122"/>
      <c r="Q23" s="122"/>
      <c r="R23" s="122"/>
      <c r="S23" s="269"/>
      <c r="T23" s="122"/>
      <c r="U23" s="122"/>
      <c r="V23" s="122"/>
      <c r="W23" s="122"/>
      <c r="X23" s="122"/>
      <c r="Y23" s="122"/>
      <c r="Z23" s="122"/>
      <c r="AA23" s="122"/>
      <c r="AB23" s="122"/>
      <c r="AC23" s="122"/>
    </row>
    <row r="24" ht="15.75" customHeight="1">
      <c r="A24" s="154"/>
      <c r="B24" s="152"/>
      <c r="C24" s="152"/>
      <c r="D24" s="152"/>
      <c r="E24" s="151"/>
      <c r="F24" s="152"/>
      <c r="G24" s="152"/>
      <c r="H24" s="122"/>
      <c r="I24" s="361"/>
      <c r="J24" s="365"/>
      <c r="K24" s="122"/>
      <c r="L24" s="122"/>
      <c r="M24" s="122"/>
      <c r="N24" s="122"/>
      <c r="O24" s="122"/>
      <c r="P24" s="122"/>
      <c r="Q24" s="122"/>
      <c r="R24" s="122"/>
      <c r="S24" s="122"/>
      <c r="T24" s="122"/>
      <c r="U24" s="122"/>
      <c r="V24" s="122"/>
      <c r="W24" s="122"/>
      <c r="X24" s="122"/>
      <c r="Y24" s="122"/>
      <c r="Z24" s="122"/>
      <c r="AA24" s="122"/>
      <c r="AB24" s="122"/>
      <c r="AC24" s="122"/>
    </row>
    <row r="25" ht="15.75" customHeight="1">
      <c r="A25" s="154"/>
      <c r="B25" s="152"/>
      <c r="C25" s="152"/>
      <c r="D25" s="152"/>
      <c r="E25" s="151"/>
      <c r="F25" s="152"/>
      <c r="G25" s="152"/>
      <c r="H25" s="122"/>
      <c r="I25" s="364"/>
      <c r="J25" s="365"/>
      <c r="K25" s="122"/>
      <c r="L25" s="122"/>
      <c r="M25" s="122"/>
      <c r="N25" s="122"/>
      <c r="O25" s="122"/>
      <c r="P25" s="122"/>
      <c r="Q25" s="122"/>
      <c r="R25" s="269"/>
      <c r="S25" s="269"/>
      <c r="T25" s="122"/>
      <c r="U25" s="122"/>
      <c r="V25" s="122"/>
      <c r="W25" s="122"/>
      <c r="X25" s="122"/>
      <c r="Y25" s="122"/>
      <c r="Z25" s="122"/>
      <c r="AA25" s="122"/>
      <c r="AB25" s="122"/>
      <c r="AC25" s="122"/>
    </row>
    <row r="26" ht="15.75" customHeight="1">
      <c r="A26" s="154"/>
      <c r="B26" s="152"/>
      <c r="C26" s="152"/>
      <c r="D26" s="152"/>
      <c r="E26" s="151"/>
      <c r="F26" s="152"/>
      <c r="G26" s="152"/>
      <c r="H26" s="122"/>
      <c r="I26" s="361"/>
      <c r="J26" s="362"/>
      <c r="K26" s="122"/>
      <c r="L26" s="122"/>
      <c r="M26" s="122"/>
      <c r="N26" s="122"/>
      <c r="O26" s="122"/>
      <c r="P26" s="122"/>
      <c r="Q26" s="122"/>
      <c r="R26" s="122"/>
      <c r="S26" s="269"/>
      <c r="T26" s="122"/>
      <c r="U26" s="122"/>
      <c r="V26" s="122"/>
      <c r="W26" s="122"/>
      <c r="X26" s="122"/>
      <c r="Y26" s="122"/>
      <c r="Z26" s="122"/>
      <c r="AA26" s="122"/>
      <c r="AB26" s="122"/>
      <c r="AC26" s="122"/>
    </row>
    <row r="27" ht="15.75" customHeight="1">
      <c r="A27" s="154"/>
      <c r="B27" s="152"/>
      <c r="C27" s="152"/>
      <c r="D27" s="152"/>
      <c r="E27" s="151"/>
      <c r="F27" s="152"/>
      <c r="G27" s="152"/>
      <c r="H27" s="122"/>
      <c r="I27" s="364"/>
      <c r="J27" s="366"/>
      <c r="K27" s="122"/>
      <c r="L27" s="122"/>
      <c r="M27" s="122"/>
      <c r="N27" s="122"/>
      <c r="O27" s="122"/>
      <c r="P27" s="122"/>
      <c r="Q27" s="122"/>
      <c r="R27" s="122"/>
      <c r="S27" s="269"/>
      <c r="T27" s="122"/>
      <c r="U27" s="122"/>
      <c r="V27" s="122"/>
      <c r="W27" s="122"/>
      <c r="X27" s="122"/>
      <c r="Y27" s="122"/>
      <c r="Z27" s="122"/>
      <c r="AA27" s="122"/>
      <c r="AB27" s="122"/>
      <c r="AC27" s="122"/>
    </row>
    <row r="28" ht="15.75" customHeight="1">
      <c r="A28" s="154"/>
      <c r="B28" s="152"/>
      <c r="C28" s="152"/>
      <c r="D28" s="152"/>
      <c r="E28" s="151"/>
      <c r="F28" s="152"/>
      <c r="G28" s="152"/>
      <c r="H28" s="122"/>
      <c r="I28" s="361"/>
      <c r="J28" s="367"/>
      <c r="K28" s="122"/>
      <c r="L28" s="122"/>
      <c r="M28" s="122"/>
      <c r="N28" s="122"/>
      <c r="O28" s="122"/>
      <c r="P28" s="122"/>
      <c r="Q28" s="122"/>
      <c r="R28" s="269"/>
      <c r="S28" s="122"/>
      <c r="T28" s="122"/>
      <c r="U28" s="122"/>
      <c r="V28" s="122"/>
      <c r="W28" s="122"/>
      <c r="X28" s="122"/>
      <c r="Y28" s="122"/>
      <c r="Z28" s="122"/>
      <c r="AA28" s="122"/>
      <c r="AB28" s="122"/>
      <c r="AC28" s="122"/>
    </row>
    <row r="29" ht="15.75" customHeight="1">
      <c r="A29" s="154"/>
      <c r="B29" s="152"/>
      <c r="C29" s="152"/>
      <c r="D29" s="152"/>
      <c r="E29" s="151"/>
      <c r="F29" s="152"/>
      <c r="G29" s="152"/>
      <c r="H29" s="122"/>
      <c r="I29" s="122"/>
      <c r="J29" s="368"/>
      <c r="K29" s="122"/>
      <c r="L29" s="122"/>
      <c r="M29" s="122"/>
      <c r="N29" s="122"/>
      <c r="O29" s="122"/>
      <c r="P29" s="122"/>
      <c r="Q29" s="122"/>
      <c r="R29" s="269"/>
      <c r="S29" s="122"/>
      <c r="T29" s="122"/>
      <c r="U29" s="122"/>
      <c r="V29" s="122"/>
      <c r="W29" s="122"/>
      <c r="X29" s="122"/>
      <c r="Y29" s="122"/>
      <c r="Z29" s="122"/>
      <c r="AA29" s="122"/>
      <c r="AB29" s="122"/>
      <c r="AC29" s="122"/>
    </row>
    <row r="30" ht="15.75" customHeight="1">
      <c r="A30" s="154"/>
      <c r="B30" s="152"/>
      <c r="C30" s="152"/>
      <c r="D30" s="152"/>
      <c r="E30" s="151"/>
      <c r="F30" s="152"/>
      <c r="G30" s="152"/>
      <c r="H30" s="122"/>
      <c r="I30" s="122"/>
      <c r="J30" s="367"/>
      <c r="K30" s="122"/>
      <c r="L30" s="122"/>
      <c r="M30" s="122"/>
      <c r="N30" s="122"/>
      <c r="O30" s="122"/>
      <c r="P30" s="122"/>
      <c r="Q30" s="122"/>
      <c r="R30" s="122"/>
      <c r="S30" s="269"/>
      <c r="T30" s="122"/>
      <c r="U30" s="122"/>
      <c r="V30" s="122"/>
      <c r="W30" s="122"/>
      <c r="X30" s="122"/>
      <c r="Y30" s="122"/>
      <c r="Z30" s="122"/>
      <c r="AA30" s="122"/>
      <c r="AB30" s="122"/>
      <c r="AC30" s="122"/>
    </row>
    <row r="31" ht="15.75" customHeight="1">
      <c r="A31" s="154"/>
      <c r="B31" s="152"/>
      <c r="C31" s="152"/>
      <c r="D31" s="152"/>
      <c r="E31" s="151"/>
      <c r="F31" s="152"/>
      <c r="G31" s="152"/>
      <c r="H31" s="122"/>
      <c r="I31" s="122"/>
      <c r="J31" s="368"/>
      <c r="K31" s="122"/>
      <c r="L31" s="122"/>
      <c r="M31" s="122"/>
      <c r="N31" s="122"/>
      <c r="O31" s="122"/>
      <c r="P31" s="122"/>
      <c r="Q31" s="122"/>
      <c r="R31" s="122"/>
      <c r="S31" s="269"/>
      <c r="T31" s="122"/>
      <c r="U31" s="122"/>
      <c r="V31" s="122"/>
      <c r="W31" s="122"/>
      <c r="X31" s="122"/>
      <c r="Y31" s="122"/>
      <c r="Z31" s="122"/>
      <c r="AA31" s="122"/>
      <c r="AB31" s="122"/>
      <c r="AC31" s="122"/>
    </row>
    <row r="32" ht="15.75" customHeight="1">
      <c r="A32" s="154"/>
      <c r="B32" s="152"/>
      <c r="C32" s="152"/>
      <c r="D32" s="152"/>
      <c r="E32" s="151"/>
      <c r="F32" s="152"/>
      <c r="G32" s="152"/>
      <c r="H32" s="122"/>
      <c r="I32" s="122"/>
      <c r="J32" s="367"/>
      <c r="K32" s="122"/>
      <c r="L32" s="122"/>
      <c r="M32" s="122"/>
      <c r="N32" s="122"/>
      <c r="O32" s="122"/>
      <c r="P32" s="122"/>
      <c r="Q32" s="122"/>
      <c r="R32" s="269"/>
      <c r="S32" s="269"/>
      <c r="T32" s="122"/>
      <c r="U32" s="122"/>
      <c r="V32" s="122"/>
      <c r="W32" s="122"/>
      <c r="X32" s="122"/>
      <c r="Y32" s="122"/>
      <c r="Z32" s="122"/>
      <c r="AA32" s="122"/>
      <c r="AB32" s="122"/>
      <c r="AC32" s="122"/>
    </row>
    <row r="33" ht="15.75" customHeight="1">
      <c r="A33" s="154"/>
      <c r="B33" s="152"/>
      <c r="C33" s="152"/>
      <c r="D33" s="152"/>
      <c r="E33" s="151"/>
      <c r="F33" s="152"/>
      <c r="G33" s="152"/>
      <c r="H33" s="122"/>
      <c r="I33" s="122"/>
      <c r="J33" s="122"/>
      <c r="K33" s="122"/>
      <c r="L33" s="122"/>
      <c r="M33" s="122"/>
      <c r="N33" s="122"/>
      <c r="O33" s="122"/>
      <c r="P33" s="122"/>
      <c r="Q33" s="122"/>
      <c r="R33" s="122"/>
      <c r="S33" s="269"/>
      <c r="T33" s="122"/>
      <c r="U33" s="122"/>
      <c r="V33" s="122"/>
      <c r="W33" s="122"/>
      <c r="X33" s="122"/>
      <c r="Y33" s="122"/>
      <c r="Z33" s="122"/>
      <c r="AA33" s="122"/>
      <c r="AB33" s="122"/>
      <c r="AC33" s="122"/>
    </row>
    <row r="34" ht="15.75" customHeight="1">
      <c r="A34" s="154"/>
      <c r="B34" s="152"/>
      <c r="C34" s="152"/>
      <c r="D34" s="152"/>
      <c r="E34" s="151"/>
      <c r="F34" s="152"/>
      <c r="G34" s="152"/>
      <c r="H34" s="122"/>
      <c r="I34" s="122"/>
      <c r="J34" s="122"/>
      <c r="K34" s="122"/>
      <c r="L34" s="122"/>
      <c r="M34" s="122"/>
      <c r="N34" s="122"/>
      <c r="O34" s="122"/>
      <c r="P34" s="122"/>
      <c r="Q34" s="122"/>
      <c r="R34" s="122"/>
      <c r="S34" s="269"/>
      <c r="T34" s="122"/>
      <c r="U34" s="122"/>
      <c r="V34" s="122"/>
      <c r="W34" s="122"/>
      <c r="X34" s="122"/>
      <c r="Y34" s="122"/>
      <c r="Z34" s="122"/>
      <c r="AA34" s="122"/>
      <c r="AB34" s="122"/>
      <c r="AC34" s="122"/>
    </row>
    <row r="35" ht="15.75" customHeight="1">
      <c r="A35" s="154"/>
      <c r="B35" s="152"/>
      <c r="C35" s="152"/>
      <c r="D35" s="152"/>
      <c r="E35" s="151"/>
      <c r="F35" s="152"/>
      <c r="G35" s="152"/>
      <c r="H35" s="122"/>
      <c r="I35" s="122"/>
      <c r="J35" s="122"/>
      <c r="K35" s="122"/>
      <c r="L35" s="122"/>
      <c r="M35" s="122"/>
      <c r="N35" s="122"/>
      <c r="O35" s="122"/>
      <c r="P35" s="122"/>
      <c r="Q35" s="122"/>
      <c r="R35" s="269"/>
      <c r="S35" s="269"/>
      <c r="T35" s="122"/>
      <c r="U35" s="122"/>
      <c r="V35" s="122"/>
      <c r="W35" s="122"/>
      <c r="X35" s="122"/>
      <c r="Y35" s="122"/>
      <c r="Z35" s="122"/>
      <c r="AA35" s="122"/>
      <c r="AB35" s="122"/>
      <c r="AC35" s="122"/>
    </row>
    <row r="36" ht="15.75" customHeight="1">
      <c r="A36" s="154"/>
      <c r="B36" s="152"/>
      <c r="C36" s="152"/>
      <c r="D36" s="152"/>
      <c r="E36" s="151"/>
      <c r="F36" s="152"/>
      <c r="G36" s="152"/>
      <c r="H36" s="122"/>
      <c r="I36" s="122"/>
      <c r="J36" s="122"/>
      <c r="K36" s="122"/>
      <c r="L36" s="122"/>
      <c r="M36" s="122"/>
      <c r="N36" s="122"/>
      <c r="O36" s="122"/>
      <c r="P36" s="122"/>
      <c r="Q36" s="122"/>
      <c r="R36" s="122"/>
      <c r="S36" s="269"/>
      <c r="T36" s="122"/>
      <c r="U36" s="122"/>
      <c r="V36" s="122"/>
      <c r="W36" s="122"/>
      <c r="X36" s="122"/>
      <c r="Y36" s="122"/>
      <c r="Z36" s="122"/>
      <c r="AA36" s="122"/>
      <c r="AB36" s="122"/>
      <c r="AC36" s="122"/>
    </row>
    <row r="37" ht="15.75" customHeight="1">
      <c r="A37" s="154"/>
      <c r="B37" s="152"/>
      <c r="C37" s="152"/>
      <c r="D37" s="152"/>
      <c r="E37" s="151"/>
      <c r="F37" s="152"/>
      <c r="G37" s="152"/>
      <c r="H37" s="122"/>
      <c r="I37" s="122"/>
      <c r="J37" s="122"/>
      <c r="K37" s="122"/>
      <c r="L37" s="122"/>
      <c r="M37" s="122"/>
      <c r="N37" s="122"/>
      <c r="O37" s="122"/>
      <c r="P37" s="122"/>
      <c r="Q37" s="122"/>
      <c r="R37" s="122"/>
      <c r="S37" s="269"/>
      <c r="T37" s="122"/>
      <c r="U37" s="122"/>
      <c r="V37" s="122"/>
      <c r="W37" s="122"/>
      <c r="X37" s="122"/>
      <c r="Y37" s="122"/>
      <c r="Z37" s="122"/>
      <c r="AA37" s="122"/>
      <c r="AB37" s="122"/>
      <c r="AC37" s="122"/>
    </row>
    <row r="38" ht="15.75" customHeight="1">
      <c r="A38" s="154"/>
      <c r="B38" s="152"/>
      <c r="C38" s="152"/>
      <c r="D38" s="152"/>
      <c r="E38" s="151"/>
      <c r="F38" s="152"/>
      <c r="G38" s="152"/>
      <c r="H38" s="122"/>
      <c r="I38" s="122"/>
      <c r="J38" s="122"/>
      <c r="K38" s="122"/>
      <c r="L38" s="122"/>
      <c r="M38" s="122"/>
      <c r="N38" s="122"/>
      <c r="O38" s="122"/>
      <c r="P38" s="122"/>
      <c r="Q38" s="122"/>
      <c r="R38" s="269"/>
      <c r="S38" s="269"/>
      <c r="T38" s="122"/>
      <c r="U38" s="122"/>
      <c r="V38" s="122"/>
      <c r="W38" s="122"/>
      <c r="X38" s="122"/>
      <c r="Y38" s="122"/>
      <c r="Z38" s="122"/>
      <c r="AA38" s="122"/>
      <c r="AB38" s="122"/>
      <c r="AC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c r="AC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c r="AC40" s="122"/>
    </row>
    <row r="41" ht="15.75" customHeight="1">
      <c r="A41" s="154"/>
      <c r="B41" s="152"/>
      <c r="C41" s="152"/>
      <c r="D41" s="152"/>
      <c r="E41" s="151"/>
      <c r="F41" s="152"/>
      <c r="G41" s="152"/>
      <c r="H41" s="122"/>
      <c r="I41" s="122"/>
      <c r="J41" s="122"/>
      <c r="K41" s="122"/>
      <c r="L41" s="122"/>
      <c r="M41" s="122"/>
      <c r="N41" s="122"/>
      <c r="O41" s="122"/>
      <c r="P41" s="122"/>
      <c r="Q41" s="122"/>
      <c r="R41" s="122"/>
      <c r="S41" s="269"/>
      <c r="T41" s="122"/>
      <c r="U41" s="122"/>
      <c r="V41" s="122"/>
      <c r="W41" s="122"/>
      <c r="X41" s="122"/>
      <c r="Y41" s="122"/>
      <c r="Z41" s="122"/>
      <c r="AA41" s="122"/>
      <c r="AB41" s="122"/>
      <c r="AC41" s="122"/>
    </row>
    <row r="42" ht="15.75" customHeight="1">
      <c r="A42" s="154"/>
      <c r="B42" s="152"/>
      <c r="C42" s="152"/>
      <c r="D42" s="152"/>
      <c r="E42" s="151"/>
      <c r="F42" s="152"/>
      <c r="G42" s="152"/>
      <c r="H42" s="122"/>
      <c r="I42" s="122"/>
      <c r="J42" s="122"/>
      <c r="K42" s="122"/>
      <c r="L42" s="122"/>
      <c r="M42" s="122"/>
      <c r="N42" s="122"/>
      <c r="O42" s="122"/>
      <c r="P42" s="122"/>
      <c r="Q42" s="122"/>
      <c r="R42" s="122"/>
      <c r="S42" s="269"/>
      <c r="T42" s="122"/>
      <c r="U42" s="122"/>
      <c r="V42" s="122"/>
      <c r="W42" s="122"/>
      <c r="X42" s="122"/>
      <c r="Y42" s="122"/>
      <c r="Z42" s="122"/>
      <c r="AA42" s="122"/>
      <c r="AB42" s="122"/>
      <c r="AC42" s="122"/>
    </row>
    <row r="43" ht="15.75" customHeight="1">
      <c r="A43" s="154"/>
      <c r="B43" s="152"/>
      <c r="C43" s="152"/>
      <c r="D43" s="152"/>
      <c r="E43" s="151"/>
      <c r="F43" s="152"/>
      <c r="G43" s="152"/>
      <c r="H43" s="122"/>
      <c r="I43" s="122"/>
      <c r="J43" s="122"/>
      <c r="K43" s="122"/>
      <c r="L43" s="122"/>
      <c r="M43" s="122"/>
      <c r="N43" s="122"/>
      <c r="O43" s="122"/>
      <c r="P43" s="122"/>
      <c r="Q43" s="122"/>
      <c r="R43" s="122"/>
      <c r="S43" s="269"/>
      <c r="T43" s="122"/>
      <c r="U43" s="122"/>
      <c r="V43" s="122"/>
      <c r="W43" s="122"/>
      <c r="X43" s="122"/>
      <c r="Y43" s="122"/>
      <c r="Z43" s="122"/>
      <c r="AA43" s="122"/>
      <c r="AB43" s="122"/>
      <c r="AC43" s="122"/>
    </row>
    <row r="44" ht="15.75" customHeight="1">
      <c r="A44" s="154"/>
      <c r="B44" s="152"/>
      <c r="C44" s="152"/>
      <c r="D44" s="152"/>
      <c r="E44" s="151"/>
      <c r="F44" s="152"/>
      <c r="G44" s="152"/>
      <c r="H44" s="122"/>
      <c r="I44" s="122"/>
      <c r="J44" s="122"/>
      <c r="K44" s="122"/>
      <c r="L44" s="122"/>
      <c r="M44" s="122"/>
      <c r="N44" s="122"/>
      <c r="O44" s="122"/>
      <c r="P44" s="122"/>
      <c r="Q44" s="122"/>
      <c r="R44" s="122"/>
      <c r="S44" s="269"/>
      <c r="T44" s="122"/>
      <c r="U44" s="122"/>
      <c r="V44" s="122"/>
      <c r="W44" s="122"/>
      <c r="X44" s="122"/>
      <c r="Y44" s="122"/>
      <c r="Z44" s="122"/>
      <c r="AA44" s="122"/>
      <c r="AB44" s="122"/>
      <c r="AC44" s="122"/>
    </row>
    <row r="45" ht="15.75" customHeight="1">
      <c r="A45" s="154"/>
      <c r="B45" s="152"/>
      <c r="C45" s="152"/>
      <c r="D45" s="152"/>
      <c r="E45" s="151"/>
      <c r="F45" s="152"/>
      <c r="G45" s="152"/>
      <c r="H45" s="122"/>
      <c r="I45" s="122"/>
      <c r="J45" s="122"/>
      <c r="K45" s="122"/>
      <c r="L45" s="122"/>
      <c r="M45" s="122"/>
      <c r="N45" s="122"/>
      <c r="O45" s="122"/>
      <c r="P45" s="122"/>
      <c r="Q45" s="122"/>
      <c r="R45" s="122"/>
      <c r="S45" s="269"/>
      <c r="T45" s="122"/>
      <c r="U45" s="122"/>
      <c r="V45" s="122"/>
      <c r="W45" s="122"/>
      <c r="X45" s="122"/>
      <c r="Y45" s="122"/>
      <c r="Z45" s="122"/>
      <c r="AA45" s="122"/>
      <c r="AB45" s="122"/>
      <c r="AC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c r="AC46" s="122"/>
    </row>
    <row r="47" ht="15.75" customHeight="1">
      <c r="A47" s="154"/>
      <c r="B47" s="152"/>
      <c r="C47" s="152"/>
      <c r="D47" s="152"/>
      <c r="E47" s="151"/>
      <c r="F47" s="152"/>
      <c r="G47" s="152"/>
      <c r="H47" s="122"/>
      <c r="I47" s="122"/>
      <c r="J47" s="122"/>
      <c r="K47" s="122"/>
      <c r="L47" s="122"/>
      <c r="M47" s="122"/>
      <c r="N47" s="122"/>
      <c r="O47" s="122"/>
      <c r="P47" s="122"/>
      <c r="Q47" s="122"/>
      <c r="R47" s="122"/>
      <c r="S47" s="269"/>
      <c r="T47" s="122"/>
      <c r="U47" s="122"/>
      <c r="V47" s="122"/>
      <c r="W47" s="122"/>
      <c r="X47" s="122"/>
      <c r="Y47" s="122"/>
      <c r="Z47" s="122"/>
      <c r="AA47" s="122"/>
      <c r="AB47" s="122"/>
      <c r="AC47" s="122"/>
    </row>
    <row r="48" ht="15.75" customHeight="1">
      <c r="A48" s="154"/>
      <c r="B48" s="152"/>
      <c r="C48" s="152"/>
      <c r="D48" s="152"/>
      <c r="E48" s="151"/>
      <c r="F48" s="152"/>
      <c r="G48" s="152"/>
      <c r="H48" s="122"/>
      <c r="I48" s="122"/>
      <c r="J48" s="122"/>
      <c r="K48" s="122"/>
      <c r="L48" s="122"/>
      <c r="M48" s="122"/>
      <c r="N48" s="122"/>
      <c r="O48" s="122"/>
      <c r="P48" s="122"/>
      <c r="Q48" s="122"/>
      <c r="R48" s="122"/>
      <c r="S48" s="269"/>
      <c r="T48" s="122"/>
      <c r="U48" s="122"/>
      <c r="V48" s="122"/>
      <c r="W48" s="122"/>
      <c r="X48" s="122"/>
      <c r="Y48" s="122"/>
      <c r="Z48" s="122"/>
      <c r="AA48" s="122"/>
      <c r="AB48" s="122"/>
      <c r="AC48" s="122"/>
    </row>
    <row r="49" ht="15.75" customHeight="1">
      <c r="A49" s="154"/>
      <c r="B49" s="152"/>
      <c r="C49" s="152"/>
      <c r="D49" s="152"/>
      <c r="E49" s="151"/>
      <c r="F49" s="152"/>
      <c r="G49" s="152"/>
      <c r="H49" s="122"/>
      <c r="I49" s="122"/>
      <c r="J49" s="122"/>
      <c r="K49" s="122"/>
      <c r="L49" s="122"/>
      <c r="M49" s="122"/>
      <c r="N49" s="122"/>
      <c r="O49" s="122"/>
      <c r="P49" s="122"/>
      <c r="Q49" s="122"/>
      <c r="R49" s="122"/>
      <c r="S49" s="269"/>
      <c r="T49" s="122"/>
      <c r="U49" s="122"/>
      <c r="V49" s="122"/>
      <c r="W49" s="122"/>
      <c r="X49" s="122"/>
      <c r="Y49" s="122"/>
      <c r="Z49" s="122"/>
      <c r="AA49" s="122"/>
      <c r="AB49" s="122"/>
      <c r="AC49" s="122"/>
    </row>
    <row r="50" ht="15.75" customHeight="1">
      <c r="A50" s="154"/>
      <c r="B50" s="152"/>
      <c r="C50" s="152"/>
      <c r="D50" s="152"/>
      <c r="E50" s="151"/>
      <c r="F50" s="152"/>
      <c r="G50" s="152"/>
      <c r="H50" s="122"/>
      <c r="I50" s="122"/>
      <c r="J50" s="122"/>
      <c r="K50" s="122"/>
      <c r="L50" s="122"/>
      <c r="M50" s="122"/>
      <c r="N50" s="122"/>
      <c r="O50" s="122"/>
      <c r="P50" s="122"/>
      <c r="Q50" s="122"/>
      <c r="R50" s="122"/>
      <c r="S50" s="269"/>
      <c r="T50" s="122"/>
      <c r="U50" s="122"/>
      <c r="V50" s="122"/>
      <c r="W50" s="122"/>
      <c r="X50" s="122"/>
      <c r="Y50" s="122"/>
      <c r="Z50" s="122"/>
      <c r="AA50" s="122"/>
      <c r="AB50" s="122"/>
      <c r="AC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c r="AC51" s="122"/>
    </row>
    <row r="52" ht="15.75" customHeight="1">
      <c r="A52" s="154"/>
      <c r="B52" s="152"/>
      <c r="C52" s="152"/>
      <c r="D52" s="152"/>
      <c r="E52" s="151"/>
      <c r="F52" s="152"/>
      <c r="G52" s="152"/>
      <c r="H52" s="122"/>
      <c r="I52" s="122"/>
      <c r="J52" s="122"/>
      <c r="K52" s="122"/>
      <c r="L52" s="122"/>
      <c r="M52" s="122"/>
      <c r="N52" s="122"/>
      <c r="O52" s="122"/>
      <c r="P52" s="122"/>
      <c r="Q52" s="122"/>
      <c r="R52" s="122"/>
      <c r="S52" s="269"/>
      <c r="T52" s="122"/>
      <c r="U52" s="122"/>
      <c r="V52" s="122"/>
      <c r="W52" s="122"/>
      <c r="X52" s="122"/>
      <c r="Y52" s="122"/>
      <c r="Z52" s="122"/>
      <c r="AA52" s="122"/>
      <c r="AB52" s="122"/>
      <c r="AC52" s="122"/>
    </row>
    <row r="53" ht="15.75" customHeight="1">
      <c r="A53" s="154"/>
      <c r="B53" s="152"/>
      <c r="C53" s="152"/>
      <c r="D53" s="152"/>
      <c r="E53" s="151"/>
      <c r="F53" s="152"/>
      <c r="G53" s="152"/>
      <c r="H53" s="122"/>
      <c r="I53" s="122"/>
      <c r="J53" s="122"/>
      <c r="K53" s="122"/>
      <c r="L53" s="122"/>
      <c r="M53" s="122"/>
      <c r="N53" s="122"/>
      <c r="O53" s="122"/>
      <c r="P53" s="122"/>
      <c r="Q53" s="122"/>
      <c r="R53" s="122"/>
      <c r="S53" s="269"/>
      <c r="T53" s="122"/>
      <c r="U53" s="122"/>
      <c r="V53" s="122"/>
      <c r="W53" s="122"/>
      <c r="X53" s="122"/>
      <c r="Y53" s="122"/>
      <c r="Z53" s="122"/>
      <c r="AA53" s="122"/>
      <c r="AB53" s="122"/>
      <c r="AC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c r="AB54" s="122"/>
      <c r="AC54" s="122"/>
    </row>
    <row r="55" ht="15.75" customHeight="1">
      <c r="A55" s="154"/>
      <c r="B55" s="152"/>
      <c r="C55" s="152"/>
      <c r="D55" s="152"/>
      <c r="E55" s="151"/>
      <c r="F55" s="152"/>
      <c r="G55" s="152"/>
      <c r="H55" s="122"/>
      <c r="I55" s="122"/>
      <c r="J55" s="122"/>
      <c r="K55" s="122"/>
      <c r="L55" s="122"/>
      <c r="M55" s="122"/>
      <c r="N55" s="122"/>
      <c r="O55" s="122"/>
      <c r="P55" s="122"/>
      <c r="Q55" s="122"/>
      <c r="R55" s="122"/>
      <c r="S55" s="269"/>
      <c r="T55" s="122"/>
      <c r="U55" s="122"/>
      <c r="V55" s="122"/>
      <c r="W55" s="122"/>
      <c r="X55" s="122"/>
      <c r="Y55" s="122"/>
      <c r="Z55" s="122"/>
      <c r="AA55" s="122"/>
      <c r="AB55" s="122"/>
      <c r="AC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c r="AB56" s="122"/>
      <c r="AC56" s="122"/>
    </row>
    <row r="57" ht="15.75" customHeight="1">
      <c r="A57" s="154"/>
      <c r="B57" s="152"/>
      <c r="C57" s="152"/>
      <c r="D57" s="152"/>
      <c r="E57" s="151"/>
      <c r="F57" s="152"/>
      <c r="G57" s="152"/>
      <c r="H57" s="122"/>
      <c r="I57" s="122"/>
      <c r="J57" s="122"/>
      <c r="K57" s="122"/>
      <c r="L57" s="122"/>
      <c r="M57" s="122"/>
      <c r="N57" s="122"/>
      <c r="O57" s="122"/>
      <c r="P57" s="122"/>
      <c r="Q57" s="122"/>
      <c r="R57" s="122"/>
      <c r="S57" s="269"/>
      <c r="T57" s="122"/>
      <c r="U57" s="122"/>
      <c r="V57" s="122"/>
      <c r="W57" s="122"/>
      <c r="X57" s="122"/>
      <c r="Y57" s="122"/>
      <c r="Z57" s="122"/>
      <c r="AA57" s="122"/>
      <c r="AB57" s="122"/>
      <c r="AC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c r="AB58" s="122"/>
      <c r="AC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c r="AB59" s="122"/>
      <c r="AC59" s="122"/>
    </row>
    <row r="60" ht="15.75" customHeight="1">
      <c r="A60" s="154"/>
      <c r="B60" s="152"/>
      <c r="C60" s="152"/>
      <c r="D60" s="152"/>
      <c r="E60" s="151"/>
      <c r="F60" s="152"/>
      <c r="G60" s="152"/>
      <c r="H60" s="122"/>
      <c r="I60" s="122"/>
      <c r="J60" s="122"/>
      <c r="K60" s="122"/>
      <c r="L60" s="122"/>
      <c r="M60" s="122"/>
      <c r="N60" s="122"/>
      <c r="O60" s="122"/>
      <c r="P60" s="122"/>
      <c r="Q60" s="122"/>
      <c r="R60" s="122"/>
      <c r="S60" s="269"/>
      <c r="T60" s="122"/>
      <c r="U60" s="122"/>
      <c r="V60" s="122"/>
      <c r="W60" s="122"/>
      <c r="X60" s="122"/>
      <c r="Y60" s="122"/>
      <c r="Z60" s="122"/>
      <c r="AA60" s="122"/>
      <c r="AB60" s="122"/>
      <c r="AC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c r="AB61" s="122"/>
      <c r="AC61" s="122"/>
    </row>
    <row r="62" ht="15.75" customHeight="1">
      <c r="A62" s="154"/>
      <c r="B62" s="152"/>
      <c r="C62" s="152"/>
      <c r="D62" s="152"/>
      <c r="E62" s="151"/>
      <c r="F62" s="152"/>
      <c r="G62" s="152"/>
      <c r="H62" s="122"/>
      <c r="I62" s="122"/>
      <c r="J62" s="122"/>
      <c r="K62" s="122"/>
      <c r="L62" s="122"/>
      <c r="M62" s="122"/>
      <c r="N62" s="122"/>
      <c r="O62" s="122"/>
      <c r="P62" s="122"/>
      <c r="Q62" s="122"/>
      <c r="R62" s="122"/>
      <c r="S62" s="269"/>
      <c r="T62" s="122"/>
      <c r="U62" s="122"/>
      <c r="V62" s="122"/>
      <c r="W62" s="122"/>
      <c r="X62" s="122"/>
      <c r="Y62" s="122"/>
      <c r="Z62" s="122"/>
      <c r="AA62" s="122"/>
      <c r="AB62" s="122"/>
      <c r="AC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c r="AB63" s="122"/>
      <c r="AC63" s="122"/>
    </row>
    <row r="64" ht="15.75" customHeight="1">
      <c r="A64" s="154"/>
      <c r="B64" s="152"/>
      <c r="C64" s="152"/>
      <c r="D64" s="152"/>
      <c r="E64" s="151"/>
      <c r="F64" s="152"/>
      <c r="G64" s="152"/>
      <c r="H64" s="122"/>
      <c r="I64" s="122"/>
      <c r="J64" s="122"/>
      <c r="K64" s="122"/>
      <c r="L64" s="122"/>
      <c r="M64" s="122"/>
      <c r="N64" s="122"/>
      <c r="O64" s="122"/>
      <c r="P64" s="122"/>
      <c r="Q64" s="122"/>
      <c r="R64" s="122"/>
      <c r="S64" s="269"/>
      <c r="T64" s="122"/>
      <c r="U64" s="122"/>
      <c r="V64" s="122"/>
      <c r="W64" s="122"/>
      <c r="X64" s="122"/>
      <c r="Y64" s="122"/>
      <c r="Z64" s="122"/>
      <c r="AA64" s="122"/>
      <c r="AB64" s="122"/>
      <c r="AC64" s="122"/>
    </row>
    <row r="65" ht="15.75" customHeight="1">
      <c r="A65" s="154"/>
      <c r="B65" s="152"/>
      <c r="C65" s="152"/>
      <c r="D65" s="152"/>
      <c r="E65" s="151"/>
      <c r="F65" s="152"/>
      <c r="G65" s="152"/>
      <c r="H65" s="122"/>
      <c r="I65" s="122"/>
      <c r="J65" s="122"/>
      <c r="K65" s="122"/>
      <c r="L65" s="122"/>
      <c r="M65" s="122"/>
      <c r="N65" s="122"/>
      <c r="O65" s="122"/>
      <c r="P65" s="122"/>
      <c r="Q65" s="122"/>
      <c r="R65" s="122"/>
      <c r="S65" s="269"/>
      <c r="T65" s="122"/>
      <c r="U65" s="122"/>
      <c r="V65" s="122"/>
      <c r="W65" s="122"/>
      <c r="X65" s="122"/>
      <c r="Y65" s="122"/>
      <c r="Z65" s="122"/>
      <c r="AA65" s="122"/>
      <c r="AB65" s="122"/>
      <c r="AC65" s="122"/>
    </row>
    <row r="66" ht="15.75" customHeight="1">
      <c r="A66" s="154"/>
      <c r="B66" s="152"/>
      <c r="C66" s="152"/>
      <c r="D66" s="152"/>
      <c r="E66" s="151"/>
      <c r="F66" s="152"/>
      <c r="G66" s="152"/>
      <c r="H66" s="122"/>
      <c r="I66" s="122"/>
      <c r="J66" s="122"/>
      <c r="K66" s="122"/>
      <c r="L66" s="122"/>
      <c r="M66" s="122"/>
      <c r="N66" s="122"/>
      <c r="O66" s="122"/>
      <c r="P66" s="122"/>
      <c r="Q66" s="122"/>
      <c r="R66" s="122"/>
      <c r="S66" s="269"/>
      <c r="T66" s="122"/>
      <c r="U66" s="122"/>
      <c r="V66" s="122"/>
      <c r="W66" s="122"/>
      <c r="X66" s="122"/>
      <c r="Y66" s="122"/>
      <c r="Z66" s="122"/>
      <c r="AA66" s="122"/>
      <c r="AB66" s="122"/>
      <c r="AC66" s="122"/>
    </row>
    <row r="67" ht="15.75" customHeight="1">
      <c r="A67" s="154"/>
      <c r="B67" s="152"/>
      <c r="C67" s="152"/>
      <c r="D67" s="152"/>
      <c r="E67" s="151"/>
      <c r="F67" s="152"/>
      <c r="G67" s="152"/>
      <c r="H67" s="122"/>
      <c r="I67" s="122"/>
      <c r="J67" s="122"/>
      <c r="K67" s="122"/>
      <c r="L67" s="122"/>
      <c r="M67" s="122"/>
      <c r="N67" s="122"/>
      <c r="O67" s="122"/>
      <c r="P67" s="122"/>
      <c r="Q67" s="122"/>
      <c r="R67" s="122"/>
      <c r="S67" s="269"/>
      <c r="T67" s="122"/>
      <c r="U67" s="122"/>
      <c r="V67" s="122"/>
      <c r="W67" s="122"/>
      <c r="X67" s="122"/>
      <c r="Y67" s="122"/>
      <c r="Z67" s="122"/>
      <c r="AA67" s="122"/>
      <c r="AB67" s="122"/>
      <c r="AC67" s="122"/>
    </row>
    <row r="68" ht="15.75" customHeight="1">
      <c r="A68" s="154"/>
      <c r="B68" s="152"/>
      <c r="C68" s="152"/>
      <c r="D68" s="152"/>
      <c r="E68" s="151"/>
      <c r="F68" s="152"/>
      <c r="G68" s="152"/>
      <c r="H68" s="122"/>
      <c r="I68" s="122"/>
      <c r="J68" s="122"/>
      <c r="K68" s="122"/>
      <c r="L68" s="122"/>
      <c r="M68" s="122"/>
      <c r="N68" s="122"/>
      <c r="O68" s="122"/>
      <c r="P68" s="122"/>
      <c r="Q68" s="122"/>
      <c r="R68" s="122"/>
      <c r="S68" s="269"/>
      <c r="T68" s="122"/>
      <c r="U68" s="122"/>
      <c r="V68" s="122"/>
      <c r="W68" s="122"/>
      <c r="X68" s="122"/>
      <c r="Y68" s="122"/>
      <c r="Z68" s="122"/>
      <c r="AA68" s="122"/>
      <c r="AB68" s="122"/>
      <c r="AC68" s="122"/>
    </row>
    <row r="69" ht="15.75" customHeight="1">
      <c r="A69" s="154"/>
      <c r="B69" s="152"/>
      <c r="C69" s="152"/>
      <c r="D69" s="152"/>
      <c r="E69" s="151"/>
      <c r="F69" s="152"/>
      <c r="G69" s="152"/>
      <c r="H69" s="122"/>
      <c r="I69" s="122"/>
      <c r="J69" s="122"/>
      <c r="K69" s="122"/>
      <c r="L69" s="122"/>
      <c r="M69" s="122"/>
      <c r="N69" s="122"/>
      <c r="O69" s="122"/>
      <c r="P69" s="122"/>
      <c r="Q69" s="122"/>
      <c r="R69" s="122"/>
      <c r="S69" s="269"/>
      <c r="T69" s="122"/>
      <c r="U69" s="122"/>
      <c r="V69" s="122"/>
      <c r="W69" s="122"/>
      <c r="X69" s="122"/>
      <c r="Y69" s="122"/>
      <c r="Z69" s="122"/>
      <c r="AA69" s="122"/>
      <c r="AB69" s="122"/>
      <c r="AC69" s="122"/>
    </row>
    <row r="70" ht="15.75" customHeight="1">
      <c r="A70" s="154"/>
      <c r="B70" s="152"/>
      <c r="C70" s="152"/>
      <c r="D70" s="152"/>
      <c r="E70" s="151"/>
      <c r="F70" s="152"/>
      <c r="G70" s="152"/>
      <c r="H70" s="122"/>
      <c r="I70" s="122"/>
      <c r="J70" s="122"/>
      <c r="K70" s="122"/>
      <c r="L70" s="122"/>
      <c r="M70" s="122"/>
      <c r="N70" s="122"/>
      <c r="O70" s="122"/>
      <c r="P70" s="122"/>
      <c r="Q70" s="122"/>
      <c r="R70" s="122"/>
      <c r="S70" s="269"/>
      <c r="T70" s="122"/>
      <c r="U70" s="122"/>
      <c r="V70" s="122"/>
      <c r="W70" s="122"/>
      <c r="X70" s="122"/>
      <c r="Y70" s="122"/>
      <c r="Z70" s="122"/>
      <c r="AA70" s="122"/>
      <c r="AB70" s="122"/>
      <c r="AC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c r="AB71" s="122"/>
      <c r="AC71" s="122"/>
    </row>
    <row r="72" ht="15.75" customHeight="1">
      <c r="A72" s="154"/>
      <c r="B72" s="152"/>
      <c r="C72" s="152"/>
      <c r="D72" s="152"/>
      <c r="E72" s="151"/>
      <c r="F72" s="152"/>
      <c r="G72" s="152"/>
      <c r="H72" s="122"/>
      <c r="I72" s="122"/>
      <c r="J72" s="122"/>
      <c r="K72" s="122"/>
      <c r="L72" s="122"/>
      <c r="M72" s="122"/>
      <c r="N72" s="122"/>
      <c r="O72" s="122"/>
      <c r="P72" s="122"/>
      <c r="Q72" s="122"/>
      <c r="R72" s="122"/>
      <c r="S72" s="269"/>
      <c r="T72" s="122"/>
      <c r="U72" s="122"/>
      <c r="V72" s="122"/>
      <c r="W72" s="122"/>
      <c r="X72" s="122"/>
      <c r="Y72" s="122"/>
      <c r="Z72" s="122"/>
      <c r="AA72" s="122"/>
      <c r="AB72" s="122"/>
      <c r="AC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c r="AB73" s="122"/>
      <c r="AC73" s="122"/>
    </row>
    <row r="74" ht="15.75" customHeight="1">
      <c r="A74" s="154"/>
      <c r="B74" s="152"/>
      <c r="C74" s="152"/>
      <c r="D74" s="152"/>
      <c r="E74" s="151"/>
      <c r="F74" s="152"/>
      <c r="G74" s="152"/>
      <c r="H74" s="122"/>
      <c r="I74" s="122"/>
      <c r="J74" s="122"/>
      <c r="K74" s="122"/>
      <c r="L74" s="122"/>
      <c r="M74" s="122"/>
      <c r="N74" s="122"/>
      <c r="O74" s="122"/>
      <c r="P74" s="122"/>
      <c r="Q74" s="122"/>
      <c r="R74" s="122"/>
      <c r="S74" s="269"/>
      <c r="T74" s="122"/>
      <c r="U74" s="122"/>
      <c r="V74" s="122"/>
      <c r="W74" s="122"/>
      <c r="X74" s="122"/>
      <c r="Y74" s="122"/>
      <c r="Z74" s="122"/>
      <c r="AA74" s="122"/>
      <c r="AB74" s="122"/>
      <c r="AC74" s="122"/>
    </row>
    <row r="75" ht="15.75" customHeight="1">
      <c r="A75" s="154"/>
      <c r="B75" s="152"/>
      <c r="C75" s="152"/>
      <c r="D75" s="152"/>
      <c r="E75" s="151"/>
      <c r="F75" s="152"/>
      <c r="G75" s="152"/>
      <c r="H75" s="122"/>
      <c r="I75" s="122"/>
      <c r="J75" s="122"/>
      <c r="K75" s="122"/>
      <c r="L75" s="122"/>
      <c r="M75" s="122"/>
      <c r="N75" s="122"/>
      <c r="O75" s="122"/>
      <c r="P75" s="122"/>
      <c r="Q75" s="122"/>
      <c r="R75" s="122"/>
      <c r="S75" s="269"/>
      <c r="T75" s="122"/>
      <c r="U75" s="122"/>
      <c r="V75" s="122"/>
      <c r="W75" s="122"/>
      <c r="X75" s="122"/>
      <c r="Y75" s="122"/>
      <c r="Z75" s="122"/>
      <c r="AA75" s="122"/>
      <c r="AB75" s="122"/>
      <c r="AC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c r="AB76" s="122"/>
      <c r="AC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c r="AB77" s="122"/>
      <c r="AC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c r="AB78" s="122"/>
      <c r="AC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c r="AB79" s="122"/>
      <c r="AC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c r="AB80" s="122"/>
      <c r="AC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c r="AB81" s="122"/>
      <c r="AC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c r="AB82" s="122"/>
      <c r="AC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c r="AB83" s="122"/>
      <c r="AC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c r="AB84" s="122"/>
      <c r="AC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c r="AB85" s="122"/>
      <c r="AC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c r="AC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c r="AC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c r="AC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c r="AC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c r="AC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c r="AC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c r="AB92" s="122"/>
      <c r="AC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c r="AB93" s="122"/>
      <c r="AC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c r="AB94" s="122"/>
      <c r="AC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c r="AB95" s="122"/>
      <c r="AC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c r="AB96" s="122"/>
      <c r="AC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c r="AB97" s="122"/>
      <c r="AC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c r="AB98" s="122"/>
      <c r="AC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c r="AB99" s="122"/>
      <c r="AC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c r="AB215" s="122"/>
      <c r="AC215" s="122"/>
    </row>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autoFilter ref="$A$11:$G$12"/>
  <mergeCells count="1">
    <mergeCell ref="A1:E9"/>
  </mergeCells>
  <hyperlinks>
    <hyperlink r:id="rId4" ref="G12"/>
    <hyperlink r:id="rId5" ref="G17"/>
    <hyperlink r:id="rId6" ref="G18"/>
    <hyperlink r:id="rId7" ref="G19"/>
  </hyperlinks>
  <printOptions/>
  <pageMargins bottom="0.75" footer="0.0" header="0.0" left="0.7" right="0.7" top="0.75"/>
  <pageSetup orientation="landscape"/>
  <drawing r:id="rId8"/>
  <legacyDrawing r:id="rId9"/>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5.43"/>
    <col customWidth="1" min="7" max="7" width="14.71"/>
    <col customWidth="1" min="8" max="19" width="59.14"/>
    <col customWidth="1" min="20" max="30" width="11.43"/>
  </cols>
  <sheetData>
    <row r="1">
      <c r="A1" s="307"/>
      <c r="F1" s="110"/>
      <c r="G1" s="111"/>
      <c r="H1" s="111"/>
      <c r="I1" s="111"/>
      <c r="J1" s="111"/>
      <c r="K1" s="111"/>
      <c r="L1" s="111"/>
      <c r="M1" s="111"/>
      <c r="N1" s="111"/>
      <c r="O1" s="111"/>
      <c r="P1" s="111"/>
      <c r="Q1" s="111"/>
      <c r="R1" s="111"/>
      <c r="S1" s="36"/>
      <c r="T1" s="36"/>
      <c r="U1" s="36"/>
      <c r="V1" s="36"/>
      <c r="W1" s="36"/>
      <c r="X1" s="36"/>
      <c r="Y1" s="36"/>
      <c r="Z1" s="36"/>
      <c r="AA1" s="36"/>
      <c r="AB1" s="36"/>
      <c r="AC1" s="36"/>
      <c r="AD1" s="36"/>
    </row>
    <row r="2">
      <c r="F2" s="110"/>
      <c r="G2" s="111"/>
      <c r="H2" s="111"/>
      <c r="I2" s="111"/>
      <c r="J2" s="111"/>
      <c r="K2" s="111"/>
      <c r="L2" s="111"/>
      <c r="M2" s="111"/>
      <c r="N2" s="111"/>
      <c r="O2" s="111"/>
      <c r="P2" s="111"/>
      <c r="Q2" s="111"/>
      <c r="R2" s="111"/>
      <c r="S2" s="36"/>
      <c r="T2" s="36"/>
      <c r="U2" s="36"/>
      <c r="V2" s="36"/>
      <c r="W2" s="36"/>
      <c r="X2" s="36"/>
      <c r="Y2" s="36"/>
      <c r="Z2" s="36"/>
      <c r="AA2" s="36"/>
      <c r="AB2" s="36"/>
      <c r="AC2" s="36"/>
      <c r="AD2" s="36"/>
    </row>
    <row r="3">
      <c r="F3" s="110"/>
      <c r="G3" s="111"/>
      <c r="H3" s="111"/>
      <c r="I3" s="111"/>
      <c r="J3" s="111"/>
      <c r="K3" s="111"/>
      <c r="L3" s="111"/>
      <c r="M3" s="111"/>
      <c r="N3" s="111"/>
      <c r="O3" s="111"/>
      <c r="P3" s="111"/>
      <c r="Q3" s="111"/>
      <c r="R3" s="111"/>
      <c r="S3" s="36"/>
      <c r="T3" s="36"/>
      <c r="U3" s="36"/>
      <c r="V3" s="36"/>
      <c r="W3" s="36"/>
      <c r="X3" s="36"/>
      <c r="Y3" s="36"/>
      <c r="Z3" s="36"/>
      <c r="AA3" s="36"/>
      <c r="AB3" s="36"/>
      <c r="AC3" s="36"/>
      <c r="AD3" s="36"/>
    </row>
    <row r="4">
      <c r="F4" s="110"/>
      <c r="G4" s="111"/>
      <c r="H4" s="111"/>
      <c r="I4" s="111"/>
      <c r="J4" s="111"/>
      <c r="K4" s="111"/>
      <c r="L4" s="111"/>
      <c r="M4" s="111"/>
      <c r="N4" s="111"/>
      <c r="O4" s="111"/>
      <c r="P4" s="111"/>
      <c r="Q4" s="111"/>
      <c r="R4" s="111"/>
      <c r="S4" s="36"/>
      <c r="T4" s="36"/>
      <c r="U4" s="36"/>
      <c r="V4" s="36"/>
      <c r="W4" s="36"/>
      <c r="X4" s="36"/>
      <c r="Y4" s="36"/>
      <c r="Z4" s="36"/>
      <c r="AA4" s="36"/>
      <c r="AB4" s="36"/>
      <c r="AC4" s="36"/>
      <c r="AD4" s="36"/>
    </row>
    <row r="5">
      <c r="F5" s="110"/>
      <c r="G5" s="111"/>
      <c r="H5" s="111"/>
      <c r="I5" s="111"/>
      <c r="J5" s="111"/>
      <c r="K5" s="111"/>
      <c r="L5" s="111"/>
      <c r="M5" s="111"/>
      <c r="N5" s="111"/>
      <c r="O5" s="111"/>
      <c r="P5" s="111"/>
      <c r="Q5" s="111"/>
      <c r="R5" s="111"/>
      <c r="S5" s="36"/>
      <c r="T5" s="36"/>
      <c r="U5" s="36"/>
      <c r="V5" s="36"/>
      <c r="W5" s="36"/>
      <c r="X5" s="36"/>
      <c r="Y5" s="36"/>
      <c r="Z5" s="36"/>
      <c r="AA5" s="36"/>
      <c r="AB5" s="36"/>
      <c r="AC5" s="36"/>
      <c r="AD5" s="36"/>
    </row>
    <row r="6">
      <c r="F6" s="110"/>
      <c r="G6" s="111"/>
      <c r="H6" s="111"/>
      <c r="I6" s="111"/>
      <c r="J6" s="111"/>
      <c r="K6" s="111"/>
      <c r="L6" s="111"/>
      <c r="M6" s="111"/>
      <c r="N6" s="111"/>
      <c r="O6" s="111"/>
      <c r="P6" s="111"/>
      <c r="Q6" s="111"/>
      <c r="R6" s="111"/>
      <c r="S6" s="36"/>
      <c r="T6" s="36"/>
      <c r="U6" s="36"/>
      <c r="V6" s="36"/>
      <c r="W6" s="36"/>
      <c r="X6" s="36"/>
      <c r="Y6" s="36"/>
      <c r="Z6" s="36"/>
      <c r="AA6" s="36"/>
      <c r="AB6" s="36"/>
      <c r="AC6" s="36"/>
      <c r="AD6" s="36"/>
    </row>
    <row r="7">
      <c r="F7" s="112"/>
      <c r="G7" s="113"/>
      <c r="H7" s="113"/>
      <c r="I7" s="113"/>
      <c r="J7" s="113"/>
      <c r="K7" s="113"/>
      <c r="L7" s="113"/>
      <c r="M7" s="113"/>
      <c r="N7" s="113"/>
      <c r="O7" s="113"/>
      <c r="P7" s="113"/>
      <c r="Q7" s="113"/>
      <c r="R7" s="113"/>
      <c r="S7" s="36"/>
      <c r="T7" s="36"/>
      <c r="U7" s="36"/>
      <c r="V7" s="36"/>
      <c r="W7" s="36"/>
      <c r="X7" s="36"/>
      <c r="Y7" s="36"/>
      <c r="Z7" s="36"/>
      <c r="AA7" s="36"/>
      <c r="AB7" s="36"/>
      <c r="AC7" s="36"/>
      <c r="AD7" s="36"/>
    </row>
    <row r="8">
      <c r="F8" s="114"/>
      <c r="G8" s="115"/>
      <c r="H8" s="115"/>
      <c r="I8" s="115"/>
      <c r="J8" s="115"/>
      <c r="K8" s="115"/>
      <c r="L8" s="115"/>
      <c r="M8" s="115"/>
      <c r="N8" s="115"/>
      <c r="O8" s="115"/>
      <c r="P8" s="115"/>
      <c r="Q8" s="115"/>
      <c r="R8" s="115"/>
      <c r="S8" s="36"/>
      <c r="T8" s="36"/>
      <c r="U8" s="36"/>
      <c r="V8" s="36"/>
      <c r="W8" s="36"/>
      <c r="X8" s="36"/>
      <c r="Y8" s="36"/>
      <c r="Z8" s="36"/>
      <c r="AA8" s="36"/>
      <c r="AB8" s="36"/>
      <c r="AC8" s="36"/>
      <c r="AD8" s="36"/>
    </row>
    <row r="9">
      <c r="F9" s="116"/>
      <c r="G9" s="117"/>
      <c r="H9" s="117"/>
      <c r="I9" s="117"/>
      <c r="J9" s="117"/>
      <c r="K9" s="117"/>
      <c r="L9" s="117"/>
      <c r="M9" s="117"/>
      <c r="N9" s="117"/>
      <c r="O9" s="117"/>
      <c r="P9" s="117"/>
      <c r="Q9" s="117"/>
      <c r="R9" s="117"/>
      <c r="S9" s="36"/>
      <c r="T9" s="36"/>
      <c r="U9" s="36"/>
      <c r="V9" s="36"/>
      <c r="W9" s="36"/>
      <c r="X9" s="36"/>
      <c r="Y9" s="36"/>
      <c r="Z9" s="36"/>
      <c r="AA9" s="36"/>
      <c r="AB9" s="36"/>
      <c r="AC9" s="36"/>
      <c r="AD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row>
    <row r="11">
      <c r="A11" s="322" t="s">
        <v>221</v>
      </c>
      <c r="B11" s="323" t="s">
        <v>222</v>
      </c>
      <c r="C11" s="323" t="s">
        <v>223</v>
      </c>
      <c r="D11" s="323" t="s">
        <v>224</v>
      </c>
      <c r="E11" s="323" t="s">
        <v>225</v>
      </c>
      <c r="F11" s="323" t="s">
        <v>226</v>
      </c>
      <c r="G11" s="324"/>
      <c r="H11" s="332" t="s">
        <v>316</v>
      </c>
      <c r="I11" s="332" t="s">
        <v>228</v>
      </c>
      <c r="J11" s="332" t="s">
        <v>229</v>
      </c>
      <c r="K11" s="332" t="s">
        <v>230</v>
      </c>
      <c r="L11" s="332" t="s">
        <v>231</v>
      </c>
      <c r="M11" s="332" t="s">
        <v>317</v>
      </c>
      <c r="N11" s="332" t="s">
        <v>233</v>
      </c>
      <c r="O11" s="332" t="s">
        <v>234</v>
      </c>
      <c r="P11" s="332" t="s">
        <v>235</v>
      </c>
      <c r="Q11" s="332" t="s">
        <v>236</v>
      </c>
      <c r="R11" s="332" t="s">
        <v>237</v>
      </c>
      <c r="S11" s="332" t="s">
        <v>238</v>
      </c>
      <c r="T11" s="325"/>
      <c r="U11" s="325"/>
      <c r="V11" s="325"/>
      <c r="W11" s="325"/>
      <c r="X11" s="325"/>
      <c r="Y11" s="325"/>
      <c r="Z11" s="325"/>
      <c r="AA11" s="325"/>
      <c r="AB11" s="126"/>
      <c r="AC11" s="126"/>
      <c r="AD11" s="126"/>
    </row>
    <row r="12">
      <c r="A12" s="135" t="s">
        <v>133</v>
      </c>
      <c r="B12" s="128" t="s">
        <v>253</v>
      </c>
      <c r="C12" s="134" t="s">
        <v>0</v>
      </c>
      <c r="D12" s="128" t="s">
        <v>240</v>
      </c>
      <c r="E12" s="130" t="s">
        <v>2173</v>
      </c>
      <c r="F12" s="128" t="s">
        <v>258</v>
      </c>
      <c r="G12" s="227" t="s">
        <v>543</v>
      </c>
      <c r="H12" s="164" t="s">
        <v>2174</v>
      </c>
      <c r="I12" s="164" t="s">
        <v>2175</v>
      </c>
      <c r="J12" s="164" t="s">
        <v>2176</v>
      </c>
      <c r="K12" s="164" t="s">
        <v>2177</v>
      </c>
      <c r="L12" s="164" t="s">
        <v>2178</v>
      </c>
      <c r="M12" s="164" t="s">
        <v>2179</v>
      </c>
      <c r="N12" s="164" t="s">
        <v>2180</v>
      </c>
      <c r="O12" s="164" t="s">
        <v>2181</v>
      </c>
      <c r="P12" s="164" t="s">
        <v>2182</v>
      </c>
      <c r="Q12" s="164" t="s">
        <v>2183</v>
      </c>
      <c r="R12" s="164" t="s">
        <v>2184</v>
      </c>
      <c r="S12" s="164" t="s">
        <v>2185</v>
      </c>
      <c r="T12" s="122"/>
      <c r="U12" s="122"/>
      <c r="V12" s="122"/>
      <c r="W12" s="122"/>
      <c r="X12" s="122"/>
      <c r="Y12" s="122"/>
      <c r="Z12" s="122"/>
      <c r="AA12" s="122"/>
      <c r="AB12" s="122"/>
      <c r="AC12" s="122"/>
      <c r="AD12" s="122"/>
    </row>
    <row r="13" ht="282.75" customHeight="1">
      <c r="A13" s="136">
        <v>45691.0</v>
      </c>
      <c r="B13" s="128" t="s">
        <v>62</v>
      </c>
      <c r="C13" s="134" t="s">
        <v>0</v>
      </c>
      <c r="D13" s="128" t="s">
        <v>263</v>
      </c>
      <c r="E13" s="130" t="s">
        <v>2186</v>
      </c>
      <c r="F13" s="128" t="s">
        <v>267</v>
      </c>
      <c r="G13" s="232" t="s">
        <v>543</v>
      </c>
      <c r="H13" s="164" t="s">
        <v>2187</v>
      </c>
      <c r="I13" s="164" t="s">
        <v>2188</v>
      </c>
      <c r="J13" s="164" t="s">
        <v>2189</v>
      </c>
      <c r="K13" s="164" t="s">
        <v>2190</v>
      </c>
      <c r="L13" s="164" t="s">
        <v>2191</v>
      </c>
      <c r="M13" s="164" t="s">
        <v>2192</v>
      </c>
      <c r="N13" s="164" t="s">
        <v>2193</v>
      </c>
      <c r="O13" s="164" t="s">
        <v>2194</v>
      </c>
      <c r="P13" s="164" t="s">
        <v>2195</v>
      </c>
      <c r="Q13" s="164" t="s">
        <v>2196</v>
      </c>
      <c r="R13" s="164" t="s">
        <v>2197</v>
      </c>
      <c r="S13" s="164" t="s">
        <v>2198</v>
      </c>
      <c r="T13" s="122"/>
      <c r="U13" s="122"/>
      <c r="V13" s="122"/>
      <c r="W13" s="122"/>
      <c r="X13" s="122"/>
      <c r="Y13" s="122"/>
      <c r="Z13" s="122"/>
      <c r="AA13" s="122"/>
      <c r="AB13" s="122"/>
      <c r="AC13" s="122"/>
      <c r="AD13" s="122"/>
    </row>
    <row r="14" ht="328.5" customHeight="1">
      <c r="A14" s="136">
        <v>45664.0</v>
      </c>
      <c r="B14" s="138" t="s">
        <v>285</v>
      </c>
      <c r="C14" s="161" t="s">
        <v>0</v>
      </c>
      <c r="D14" s="138" t="s">
        <v>276</v>
      </c>
      <c r="E14" s="140" t="s">
        <v>2199</v>
      </c>
      <c r="F14" s="134" t="s">
        <v>267</v>
      </c>
      <c r="G14" s="232" t="s">
        <v>543</v>
      </c>
      <c r="H14" s="164" t="s">
        <v>2200</v>
      </c>
      <c r="I14" s="164" t="s">
        <v>2201</v>
      </c>
      <c r="J14" s="164" t="s">
        <v>2202</v>
      </c>
      <c r="K14" s="164" t="s">
        <v>2203</v>
      </c>
      <c r="L14" s="164" t="s">
        <v>2204</v>
      </c>
      <c r="M14" s="164" t="s">
        <v>2205</v>
      </c>
      <c r="N14" s="164" t="s">
        <v>2206</v>
      </c>
      <c r="O14" s="164" t="s">
        <v>2207</v>
      </c>
      <c r="P14" s="164" t="s">
        <v>2208</v>
      </c>
      <c r="Q14" s="164" t="s">
        <v>2209</v>
      </c>
      <c r="R14" s="164" t="s">
        <v>2210</v>
      </c>
      <c r="S14" s="164" t="s">
        <v>2211</v>
      </c>
      <c r="T14" s="122"/>
      <c r="U14" s="122"/>
      <c r="V14" s="122"/>
      <c r="W14" s="122"/>
      <c r="X14" s="122"/>
      <c r="Y14" s="122"/>
      <c r="Z14" s="122"/>
      <c r="AA14" s="122"/>
      <c r="AB14" s="122"/>
      <c r="AC14" s="122"/>
      <c r="AD14" s="122"/>
    </row>
    <row r="15">
      <c r="A15" s="147">
        <v>45666.0</v>
      </c>
      <c r="B15" s="138" t="s">
        <v>297</v>
      </c>
      <c r="C15" s="139" t="s">
        <v>0</v>
      </c>
      <c r="D15" s="128" t="s">
        <v>240</v>
      </c>
      <c r="E15" s="130" t="s">
        <v>2212</v>
      </c>
      <c r="F15" s="134" t="s">
        <v>244</v>
      </c>
      <c r="G15" s="227" t="s">
        <v>543</v>
      </c>
      <c r="H15" s="255" t="s">
        <v>2213</v>
      </c>
      <c r="I15" s="164" t="s">
        <v>2214</v>
      </c>
      <c r="J15" s="164" t="s">
        <v>2215</v>
      </c>
      <c r="K15" s="164" t="s">
        <v>2216</v>
      </c>
      <c r="L15" s="164" t="s">
        <v>2217</v>
      </c>
      <c r="M15" s="164" t="s">
        <v>2218</v>
      </c>
      <c r="N15" s="164" t="s">
        <v>2219</v>
      </c>
      <c r="O15" s="164" t="s">
        <v>2220</v>
      </c>
      <c r="P15" s="164" t="s">
        <v>2221</v>
      </c>
      <c r="Q15" s="164" t="s">
        <v>2222</v>
      </c>
      <c r="R15" s="164" t="s">
        <v>2223</v>
      </c>
      <c r="S15" s="164" t="s">
        <v>2224</v>
      </c>
      <c r="T15" s="122"/>
      <c r="U15" s="122"/>
      <c r="V15" s="122"/>
      <c r="W15" s="122"/>
      <c r="X15" s="122"/>
      <c r="Y15" s="122"/>
      <c r="Z15" s="122"/>
      <c r="AA15" s="122"/>
      <c r="AB15" s="122"/>
      <c r="AC15" s="122"/>
      <c r="AD15" s="122"/>
    </row>
    <row r="16">
      <c r="A16" s="147">
        <v>45667.0</v>
      </c>
      <c r="B16" s="134" t="s">
        <v>306</v>
      </c>
      <c r="C16" s="139" t="s">
        <v>0</v>
      </c>
      <c r="D16" s="128" t="s">
        <v>240</v>
      </c>
      <c r="E16" s="130" t="s">
        <v>2225</v>
      </c>
      <c r="F16" s="134" t="s">
        <v>244</v>
      </c>
      <c r="G16" s="232" t="s">
        <v>543</v>
      </c>
      <c r="H16" s="164" t="s">
        <v>2226</v>
      </c>
      <c r="I16" s="164" t="s">
        <v>2227</v>
      </c>
      <c r="J16" s="164" t="s">
        <v>2228</v>
      </c>
      <c r="K16" s="164" t="s">
        <v>2229</v>
      </c>
      <c r="L16" s="164" t="s">
        <v>2230</v>
      </c>
      <c r="M16" s="164" t="s">
        <v>2231</v>
      </c>
      <c r="N16" s="164" t="s">
        <v>2232</v>
      </c>
      <c r="O16" s="164" t="s">
        <v>2233</v>
      </c>
      <c r="P16" s="164" t="s">
        <v>2234</v>
      </c>
      <c r="Q16" s="164" t="s">
        <v>2235</v>
      </c>
      <c r="R16" s="164" t="s">
        <v>2236</v>
      </c>
      <c r="S16" s="164" t="s">
        <v>2237</v>
      </c>
      <c r="T16" s="122"/>
      <c r="U16" s="122"/>
      <c r="V16" s="122"/>
      <c r="W16" s="122"/>
      <c r="X16" s="122"/>
      <c r="Y16" s="122"/>
      <c r="Z16" s="122"/>
      <c r="AA16" s="122"/>
      <c r="AB16" s="122"/>
      <c r="AC16" s="122"/>
      <c r="AD16" s="122"/>
    </row>
    <row r="17">
      <c r="A17" s="154"/>
      <c r="B17" s="152"/>
      <c r="C17" s="152"/>
      <c r="D17" s="152"/>
      <c r="E17" s="151"/>
      <c r="F17" s="152"/>
      <c r="G17" s="15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row>
    <row r="18" ht="37.5" customHeight="1">
      <c r="A18" s="318" t="s">
        <v>312</v>
      </c>
      <c r="B18" s="319"/>
      <c r="C18" s="320"/>
      <c r="D18" s="320"/>
      <c r="E18" s="319"/>
      <c r="F18" s="320"/>
      <c r="G18" s="320"/>
      <c r="H18" s="321"/>
      <c r="I18" s="321"/>
      <c r="J18" s="321"/>
      <c r="K18" s="321"/>
      <c r="L18" s="321"/>
      <c r="M18" s="321"/>
      <c r="N18" s="321"/>
      <c r="O18" s="321"/>
      <c r="P18" s="321"/>
      <c r="Q18" s="321"/>
      <c r="R18" s="321"/>
      <c r="S18" s="321"/>
      <c r="T18" s="122"/>
      <c r="U18" s="122"/>
      <c r="V18" s="122"/>
      <c r="W18" s="122"/>
      <c r="X18" s="122"/>
      <c r="Y18" s="122"/>
      <c r="Z18" s="122"/>
      <c r="AA18" s="122"/>
      <c r="AB18" s="122"/>
      <c r="AC18" s="122"/>
      <c r="AD18" s="122"/>
    </row>
    <row r="19" ht="69.0" customHeight="1">
      <c r="A19" s="203" t="s">
        <v>221</v>
      </c>
      <c r="B19" s="156" t="s">
        <v>222</v>
      </c>
      <c r="C19" s="156" t="s">
        <v>223</v>
      </c>
      <c r="D19" s="159" t="s">
        <v>314</v>
      </c>
      <c r="E19" s="159" t="s">
        <v>225</v>
      </c>
      <c r="F19" s="159" t="s">
        <v>226</v>
      </c>
      <c r="G19" s="159"/>
      <c r="H19" s="159" t="s">
        <v>316</v>
      </c>
      <c r="I19" s="159" t="s">
        <v>228</v>
      </c>
      <c r="J19" s="159" t="s">
        <v>229</v>
      </c>
      <c r="K19" s="159" t="s">
        <v>230</v>
      </c>
      <c r="L19" s="159" t="s">
        <v>231</v>
      </c>
      <c r="M19" s="159" t="s">
        <v>317</v>
      </c>
      <c r="N19" s="159" t="s">
        <v>233</v>
      </c>
      <c r="O19" s="159" t="s">
        <v>234</v>
      </c>
      <c r="P19" s="159" t="s">
        <v>235</v>
      </c>
      <c r="Q19" s="159" t="s">
        <v>236</v>
      </c>
      <c r="R19" s="159" t="s">
        <v>237</v>
      </c>
      <c r="S19" s="159" t="s">
        <v>238</v>
      </c>
      <c r="T19" s="126"/>
      <c r="U19" s="126"/>
      <c r="V19" s="126"/>
      <c r="W19" s="126"/>
      <c r="X19" s="126"/>
      <c r="Y19" s="126"/>
      <c r="Z19" s="126"/>
      <c r="AA19" s="126"/>
      <c r="AB19" s="122"/>
      <c r="AC19" s="122"/>
      <c r="AD19" s="122"/>
    </row>
    <row r="20" ht="15.75" customHeight="1">
      <c r="A20" s="369"/>
      <c r="B20" s="369"/>
      <c r="C20" s="369"/>
      <c r="D20" s="369"/>
      <c r="E20" s="369"/>
      <c r="F20" s="369"/>
      <c r="G20" s="369"/>
      <c r="H20" s="369"/>
      <c r="I20" s="369"/>
      <c r="J20" s="369"/>
      <c r="K20" s="369"/>
      <c r="L20" s="369"/>
      <c r="M20" s="369"/>
      <c r="N20" s="369"/>
      <c r="O20" s="369"/>
      <c r="P20" s="369"/>
      <c r="Q20" s="369"/>
      <c r="R20" s="369"/>
      <c r="S20" s="369"/>
      <c r="T20" s="122"/>
      <c r="U20" s="122"/>
      <c r="V20" s="122"/>
      <c r="W20" s="122"/>
      <c r="X20" s="122"/>
      <c r="Y20" s="122"/>
      <c r="Z20" s="122"/>
      <c r="AA20" s="122"/>
      <c r="AB20" s="122"/>
      <c r="AC20" s="122"/>
      <c r="AD20" s="122"/>
    </row>
    <row r="21" ht="447.0" customHeight="1">
      <c r="A21" s="174" t="s">
        <v>318</v>
      </c>
      <c r="B21" s="134" t="s">
        <v>347</v>
      </c>
      <c r="C21" s="161" t="s">
        <v>0</v>
      </c>
      <c r="D21" s="161" t="s">
        <v>240</v>
      </c>
      <c r="E21" s="130" t="s">
        <v>2238</v>
      </c>
      <c r="F21" s="174" t="s">
        <v>349</v>
      </c>
      <c r="G21" s="227" t="s">
        <v>543</v>
      </c>
      <c r="H21" s="164" t="s">
        <v>2239</v>
      </c>
      <c r="I21" s="164" t="s">
        <v>2240</v>
      </c>
      <c r="J21" s="164" t="s">
        <v>2241</v>
      </c>
      <c r="K21" s="164" t="s">
        <v>2242</v>
      </c>
      <c r="L21" s="164" t="s">
        <v>2243</v>
      </c>
      <c r="M21" s="164" t="s">
        <v>2244</v>
      </c>
      <c r="N21" s="164" t="s">
        <v>2245</v>
      </c>
      <c r="O21" s="164" t="s">
        <v>2246</v>
      </c>
      <c r="P21" s="164" t="s">
        <v>2247</v>
      </c>
      <c r="Q21" s="164" t="s">
        <v>2248</v>
      </c>
      <c r="R21" s="164" t="s">
        <v>2249</v>
      </c>
      <c r="S21" s="164" t="s">
        <v>2250</v>
      </c>
      <c r="T21" s="122"/>
      <c r="U21" s="122"/>
      <c r="V21" s="122"/>
      <c r="W21" s="122"/>
      <c r="X21" s="122"/>
      <c r="Y21" s="122"/>
      <c r="Z21" s="122"/>
      <c r="AA21" s="122"/>
      <c r="AB21" s="122"/>
      <c r="AC21" s="122"/>
      <c r="AD21" s="122"/>
    </row>
    <row r="22">
      <c r="A22" s="174" t="s">
        <v>351</v>
      </c>
      <c r="B22" s="134" t="s">
        <v>352</v>
      </c>
      <c r="C22" s="161" t="s">
        <v>0</v>
      </c>
      <c r="D22" s="161" t="s">
        <v>240</v>
      </c>
      <c r="E22" s="130" t="s">
        <v>353</v>
      </c>
      <c r="F22" s="174" t="s">
        <v>354</v>
      </c>
      <c r="G22" s="232" t="s">
        <v>543</v>
      </c>
      <c r="H22" s="164" t="s">
        <v>2251</v>
      </c>
      <c r="I22" s="164" t="s">
        <v>2252</v>
      </c>
      <c r="J22" s="164" t="s">
        <v>2253</v>
      </c>
      <c r="K22" s="164" t="s">
        <v>2254</v>
      </c>
      <c r="L22" s="164" t="s">
        <v>2255</v>
      </c>
      <c r="M22" s="164" t="s">
        <v>2256</v>
      </c>
      <c r="N22" s="164" t="s">
        <v>2257</v>
      </c>
      <c r="O22" s="164" t="s">
        <v>2258</v>
      </c>
      <c r="P22" s="164" t="s">
        <v>2259</v>
      </c>
      <c r="Q22" s="164" t="s">
        <v>2260</v>
      </c>
      <c r="R22" s="164" t="s">
        <v>2261</v>
      </c>
      <c r="S22" s="164" t="s">
        <v>2262</v>
      </c>
      <c r="T22" s="122"/>
      <c r="U22" s="122"/>
      <c r="V22" s="122"/>
      <c r="W22" s="122"/>
      <c r="X22" s="122"/>
      <c r="Y22" s="122"/>
      <c r="Z22" s="122"/>
      <c r="AA22" s="122"/>
      <c r="AB22" s="122"/>
      <c r="AC22" s="122"/>
      <c r="AD22" s="122"/>
    </row>
    <row r="23" ht="289.5" customHeight="1">
      <c r="A23" s="174" t="s">
        <v>355</v>
      </c>
      <c r="B23" s="134" t="s">
        <v>352</v>
      </c>
      <c r="C23" s="161" t="s">
        <v>0</v>
      </c>
      <c r="D23" s="161" t="s">
        <v>240</v>
      </c>
      <c r="E23" s="130" t="s">
        <v>356</v>
      </c>
      <c r="F23" s="176" t="s">
        <v>349</v>
      </c>
      <c r="G23" s="232" t="s">
        <v>543</v>
      </c>
      <c r="H23" s="164" t="s">
        <v>2263</v>
      </c>
      <c r="I23" s="164" t="s">
        <v>2264</v>
      </c>
      <c r="J23" s="164" t="s">
        <v>2265</v>
      </c>
      <c r="K23" s="164" t="s">
        <v>2266</v>
      </c>
      <c r="L23" s="164" t="s">
        <v>2267</v>
      </c>
      <c r="M23" s="164" t="s">
        <v>2268</v>
      </c>
      <c r="N23" s="164" t="s">
        <v>2269</v>
      </c>
      <c r="O23" s="164" t="s">
        <v>2270</v>
      </c>
      <c r="P23" s="164" t="s">
        <v>2271</v>
      </c>
      <c r="Q23" s="164" t="s">
        <v>2272</v>
      </c>
      <c r="R23" s="164" t="s">
        <v>2273</v>
      </c>
      <c r="S23" s="164" t="s">
        <v>2274</v>
      </c>
      <c r="T23" s="122"/>
      <c r="U23" s="122"/>
      <c r="V23" s="122"/>
      <c r="W23" s="122"/>
      <c r="X23" s="122"/>
      <c r="Y23" s="122"/>
      <c r="Z23" s="122"/>
      <c r="AA23" s="122"/>
      <c r="AB23" s="122"/>
      <c r="AC23" s="122"/>
      <c r="AD23" s="122"/>
    </row>
    <row r="24" ht="409.5" customHeight="1">
      <c r="A24" s="177" t="s">
        <v>322</v>
      </c>
      <c r="B24" s="138" t="s">
        <v>275</v>
      </c>
      <c r="C24" s="161" t="s">
        <v>0</v>
      </c>
      <c r="D24" s="139" t="s">
        <v>357</v>
      </c>
      <c r="E24" s="140" t="s">
        <v>2275</v>
      </c>
      <c r="F24" s="174" t="s">
        <v>359</v>
      </c>
      <c r="G24" s="232" t="s">
        <v>543</v>
      </c>
      <c r="H24" s="164" t="s">
        <v>2276</v>
      </c>
      <c r="I24" s="164" t="s">
        <v>2277</v>
      </c>
      <c r="J24" s="164" t="s">
        <v>2278</v>
      </c>
      <c r="K24" s="164" t="s">
        <v>2279</v>
      </c>
      <c r="L24" s="164" t="s">
        <v>2280</v>
      </c>
      <c r="M24" s="164" t="s">
        <v>2281</v>
      </c>
      <c r="N24" s="164" t="s">
        <v>2282</v>
      </c>
      <c r="O24" s="164" t="s">
        <v>2283</v>
      </c>
      <c r="P24" s="164" t="s">
        <v>2284</v>
      </c>
      <c r="Q24" s="164" t="s">
        <v>2285</v>
      </c>
      <c r="R24" s="164" t="s">
        <v>2286</v>
      </c>
      <c r="S24" s="164" t="s">
        <v>2287</v>
      </c>
      <c r="T24" s="122"/>
      <c r="U24" s="122"/>
      <c r="V24" s="122"/>
      <c r="W24" s="122"/>
      <c r="X24" s="122"/>
      <c r="Y24" s="122"/>
      <c r="Z24" s="122"/>
      <c r="AA24" s="122"/>
      <c r="AB24" s="122"/>
      <c r="AC24" s="122"/>
      <c r="AD24" s="122"/>
    </row>
    <row r="25" ht="347.25" customHeight="1">
      <c r="A25" s="370" t="s">
        <v>136</v>
      </c>
      <c r="B25" s="371" t="s">
        <v>253</v>
      </c>
      <c r="C25" s="342" t="s">
        <v>0</v>
      </c>
      <c r="D25" s="371" t="s">
        <v>240</v>
      </c>
      <c r="E25" s="225" t="s">
        <v>2288</v>
      </c>
      <c r="F25" s="371" t="s">
        <v>244</v>
      </c>
      <c r="G25" s="372" t="s">
        <v>543</v>
      </c>
      <c r="H25" s="293" t="s">
        <v>2289</v>
      </c>
      <c r="I25" s="293" t="s">
        <v>2290</v>
      </c>
      <c r="J25" s="293" t="s">
        <v>2291</v>
      </c>
      <c r="K25" s="293" t="s">
        <v>2292</v>
      </c>
      <c r="L25" s="293" t="s">
        <v>2293</v>
      </c>
      <c r="M25" s="293" t="s">
        <v>2294</v>
      </c>
      <c r="N25" s="293" t="s">
        <v>2295</v>
      </c>
      <c r="O25" s="293" t="s">
        <v>2296</v>
      </c>
      <c r="P25" s="293" t="s">
        <v>2297</v>
      </c>
      <c r="Q25" s="293" t="s">
        <v>2298</v>
      </c>
      <c r="R25" s="293" t="s">
        <v>2299</v>
      </c>
      <c r="S25" s="293" t="s">
        <v>2300</v>
      </c>
      <c r="T25" s="373"/>
      <c r="U25" s="373"/>
      <c r="V25" s="373"/>
      <c r="W25" s="373"/>
      <c r="X25" s="373"/>
      <c r="Y25" s="373"/>
      <c r="Z25" s="373"/>
      <c r="AA25" s="373"/>
      <c r="AB25" s="373"/>
      <c r="AC25" s="373"/>
      <c r="AD25" s="373"/>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row>
    <row r="27" ht="45.0" customHeight="1">
      <c r="A27" s="198" t="s">
        <v>411</v>
      </c>
      <c r="B27" s="199"/>
      <c r="C27" s="200"/>
      <c r="D27" s="201"/>
      <c r="E27" s="201"/>
      <c r="F27" s="201"/>
      <c r="G27" s="201"/>
      <c r="H27" s="201"/>
      <c r="I27" s="201"/>
      <c r="J27" s="201"/>
      <c r="K27" s="201"/>
      <c r="L27" s="201"/>
      <c r="M27" s="201"/>
      <c r="N27" s="202"/>
      <c r="O27" s="202"/>
      <c r="P27" s="201"/>
      <c r="Q27" s="201"/>
      <c r="R27" s="201"/>
      <c r="S27" s="201"/>
      <c r="T27" s="126"/>
      <c r="U27" s="126"/>
      <c r="V27" s="126"/>
      <c r="W27" s="126"/>
      <c r="X27" s="126"/>
      <c r="Y27" s="126"/>
      <c r="Z27" s="126"/>
      <c r="AA27" s="126"/>
      <c r="AB27" s="122"/>
      <c r="AC27" s="122"/>
      <c r="AD27" s="122"/>
    </row>
    <row r="28" ht="45.0" customHeight="1">
      <c r="A28" s="203" t="s">
        <v>221</v>
      </c>
      <c r="B28" s="156" t="s">
        <v>413</v>
      </c>
      <c r="C28" s="156" t="s">
        <v>223</v>
      </c>
      <c r="D28" s="159" t="s">
        <v>314</v>
      </c>
      <c r="E28" s="159" t="s">
        <v>225</v>
      </c>
      <c r="F28" s="159" t="s">
        <v>226</v>
      </c>
      <c r="G28" s="159"/>
      <c r="H28" s="159" t="s">
        <v>316</v>
      </c>
      <c r="I28" s="159" t="s">
        <v>228</v>
      </c>
      <c r="J28" s="159" t="s">
        <v>229</v>
      </c>
      <c r="K28" s="159" t="s">
        <v>230</v>
      </c>
      <c r="L28" s="159" t="s">
        <v>231</v>
      </c>
      <c r="M28" s="159" t="s">
        <v>317</v>
      </c>
      <c r="N28" s="204" t="s">
        <v>233</v>
      </c>
      <c r="O28" s="204" t="s">
        <v>234</v>
      </c>
      <c r="P28" s="159" t="s">
        <v>235</v>
      </c>
      <c r="Q28" s="159" t="s">
        <v>236</v>
      </c>
      <c r="R28" s="159" t="s">
        <v>237</v>
      </c>
      <c r="S28" s="159" t="s">
        <v>238</v>
      </c>
      <c r="T28" s="126"/>
      <c r="U28" s="126"/>
      <c r="V28" s="126"/>
      <c r="W28" s="126"/>
      <c r="X28" s="126"/>
      <c r="Y28" s="126"/>
      <c r="Z28" s="126"/>
      <c r="AA28" s="126"/>
      <c r="AB28" s="122"/>
      <c r="AC28" s="122"/>
      <c r="AD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c r="AD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c r="AD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c r="AD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c r="AD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c r="AD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c r="AD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c r="AD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c r="AD214" s="122"/>
    </row>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autoFilter ref="$A$11:$G$13"/>
  <mergeCells count="1">
    <mergeCell ref="A1:E9"/>
  </mergeCells>
  <hyperlinks>
    <hyperlink r:id="rId4" ref="G12"/>
    <hyperlink r:id="rId5" ref="G13"/>
    <hyperlink r:id="rId6" ref="G14"/>
    <hyperlink r:id="rId7" ref="G15"/>
    <hyperlink r:id="rId8" ref="G16"/>
    <hyperlink r:id="rId9" ref="G21"/>
    <hyperlink r:id="rId10" ref="G22"/>
    <hyperlink r:id="rId11" ref="G23"/>
    <hyperlink r:id="rId12" ref="G24"/>
    <hyperlink r:id="rId13" ref="G25"/>
  </hyperlinks>
  <printOptions/>
  <pageMargins bottom="0.75" footer="0.0" header="0.0" left="0.7" right="0.7" top="0.75"/>
  <pageSetup paperSize="5" scale="30" orientation="landscape"/>
  <drawing r:id="rId14"/>
  <legacyDrawing r:id="rId15"/>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71.0"/>
    <col customWidth="1" min="3" max="3" width="22.57"/>
    <col customWidth="1" min="4" max="4" width="81.14"/>
    <col customWidth="1" min="5" max="5" width="19.86"/>
    <col customWidth="1" min="6" max="6" width="22.29"/>
    <col customWidth="1" min="7" max="18" width="59.14"/>
    <col customWidth="1" min="19" max="26" width="11.43"/>
  </cols>
  <sheetData>
    <row r="1">
      <c r="A1" s="110"/>
      <c r="E1" s="110"/>
      <c r="F1" s="111"/>
      <c r="G1" s="111"/>
      <c r="H1" s="111"/>
      <c r="I1" s="111"/>
      <c r="J1" s="111"/>
      <c r="K1" s="111"/>
      <c r="L1" s="111"/>
      <c r="M1" s="111"/>
      <c r="N1" s="111"/>
      <c r="O1" s="111"/>
      <c r="P1" s="111"/>
      <c r="Q1" s="111"/>
      <c r="R1" s="36"/>
      <c r="S1" s="36"/>
      <c r="T1" s="36"/>
      <c r="U1" s="36"/>
      <c r="V1" s="36"/>
      <c r="W1" s="36"/>
      <c r="X1" s="36"/>
      <c r="Y1" s="36"/>
      <c r="Z1" s="36"/>
    </row>
    <row r="2">
      <c r="E2" s="110"/>
      <c r="F2" s="111"/>
      <c r="G2" s="111"/>
      <c r="H2" s="111"/>
      <c r="I2" s="111"/>
      <c r="J2" s="111"/>
      <c r="K2" s="111"/>
      <c r="L2" s="111"/>
      <c r="M2" s="111"/>
      <c r="N2" s="111"/>
      <c r="O2" s="111"/>
      <c r="P2" s="111"/>
      <c r="Q2" s="111"/>
      <c r="R2" s="36"/>
      <c r="S2" s="36"/>
      <c r="T2" s="36"/>
      <c r="U2" s="36"/>
      <c r="V2" s="36"/>
      <c r="W2" s="36"/>
      <c r="X2" s="36"/>
      <c r="Y2" s="36"/>
      <c r="Z2" s="36"/>
    </row>
    <row r="3">
      <c r="E3" s="110"/>
      <c r="F3" s="111"/>
      <c r="G3" s="111"/>
      <c r="H3" s="111"/>
      <c r="I3" s="111"/>
      <c r="J3" s="111"/>
      <c r="K3" s="111"/>
      <c r="L3" s="111"/>
      <c r="M3" s="111"/>
      <c r="N3" s="111"/>
      <c r="O3" s="111"/>
      <c r="P3" s="111"/>
      <c r="Q3" s="111"/>
      <c r="R3" s="36"/>
      <c r="S3" s="36"/>
      <c r="T3" s="36"/>
      <c r="U3" s="36"/>
      <c r="V3" s="36"/>
      <c r="W3" s="36"/>
      <c r="X3" s="36"/>
      <c r="Y3" s="36"/>
      <c r="Z3" s="36"/>
    </row>
    <row r="4">
      <c r="E4" s="110"/>
      <c r="F4" s="111"/>
      <c r="G4" s="111"/>
      <c r="H4" s="111"/>
      <c r="I4" s="111"/>
      <c r="J4" s="111"/>
      <c r="K4" s="111"/>
      <c r="L4" s="111"/>
      <c r="M4" s="111"/>
      <c r="N4" s="111"/>
      <c r="O4" s="111"/>
      <c r="P4" s="111"/>
      <c r="Q4" s="111"/>
      <c r="R4" s="36"/>
      <c r="S4" s="36"/>
      <c r="T4" s="36"/>
      <c r="U4" s="36"/>
      <c r="V4" s="36"/>
      <c r="W4" s="36"/>
      <c r="X4" s="36"/>
      <c r="Y4" s="36"/>
      <c r="Z4" s="36"/>
    </row>
    <row r="5">
      <c r="E5" s="110"/>
      <c r="F5" s="111"/>
      <c r="G5" s="111"/>
      <c r="H5" s="111"/>
      <c r="I5" s="111"/>
      <c r="J5" s="111"/>
      <c r="K5" s="111"/>
      <c r="L5" s="111"/>
      <c r="M5" s="111"/>
      <c r="N5" s="111"/>
      <c r="O5" s="111"/>
      <c r="P5" s="111"/>
      <c r="Q5" s="111"/>
      <c r="R5" s="36"/>
      <c r="S5" s="36"/>
      <c r="T5" s="36"/>
      <c r="U5" s="36"/>
      <c r="V5" s="36"/>
      <c r="W5" s="36"/>
      <c r="X5" s="36"/>
      <c r="Y5" s="36"/>
      <c r="Z5" s="36"/>
    </row>
    <row r="6">
      <c r="E6" s="110"/>
      <c r="F6" s="111"/>
      <c r="G6" s="111"/>
      <c r="H6" s="111"/>
      <c r="I6" s="111"/>
      <c r="J6" s="111"/>
      <c r="K6" s="111"/>
      <c r="L6" s="111"/>
      <c r="M6" s="111"/>
      <c r="N6" s="111"/>
      <c r="O6" s="111"/>
      <c r="P6" s="111"/>
      <c r="Q6" s="111"/>
      <c r="R6" s="36"/>
      <c r="S6" s="36"/>
      <c r="T6" s="36"/>
      <c r="U6" s="36"/>
      <c r="V6" s="36"/>
      <c r="W6" s="36"/>
      <c r="X6" s="36"/>
      <c r="Y6" s="36"/>
      <c r="Z6" s="36"/>
    </row>
    <row r="7">
      <c r="E7" s="112"/>
      <c r="F7" s="113"/>
      <c r="G7" s="113"/>
      <c r="H7" s="113"/>
      <c r="I7" s="113"/>
      <c r="J7" s="113"/>
      <c r="K7" s="113"/>
      <c r="L7" s="113"/>
      <c r="M7" s="113"/>
      <c r="N7" s="113"/>
      <c r="O7" s="113"/>
      <c r="P7" s="113"/>
      <c r="Q7" s="113"/>
      <c r="R7" s="36"/>
      <c r="S7" s="36"/>
      <c r="T7" s="36"/>
      <c r="U7" s="36"/>
      <c r="V7" s="36"/>
      <c r="W7" s="36"/>
      <c r="X7" s="36"/>
      <c r="Y7" s="36"/>
      <c r="Z7" s="36"/>
    </row>
    <row r="8">
      <c r="E8" s="114"/>
      <c r="F8" s="115"/>
      <c r="G8" s="115"/>
      <c r="H8" s="115"/>
      <c r="I8" s="115"/>
      <c r="J8" s="115"/>
      <c r="K8" s="115"/>
      <c r="L8" s="115"/>
      <c r="M8" s="115"/>
      <c r="N8" s="115"/>
      <c r="O8" s="115"/>
      <c r="P8" s="115"/>
      <c r="Q8" s="115"/>
      <c r="R8" s="36"/>
      <c r="S8" s="36"/>
      <c r="T8" s="36"/>
      <c r="U8" s="36"/>
      <c r="V8" s="36"/>
      <c r="W8" s="36"/>
      <c r="X8" s="36"/>
      <c r="Y8" s="36"/>
      <c r="Z8" s="36"/>
    </row>
    <row r="9">
      <c r="E9" s="116"/>
      <c r="F9" s="117"/>
      <c r="G9" s="117"/>
      <c r="H9" s="117"/>
      <c r="I9" s="117"/>
      <c r="J9" s="117"/>
      <c r="K9" s="117"/>
      <c r="L9" s="117"/>
      <c r="M9" s="117"/>
      <c r="N9" s="117"/>
      <c r="O9" s="117"/>
      <c r="P9" s="117"/>
      <c r="Q9" s="117"/>
      <c r="R9" s="36"/>
      <c r="S9" s="36"/>
      <c r="T9" s="36"/>
      <c r="U9" s="36"/>
      <c r="V9" s="36"/>
      <c r="W9" s="36"/>
      <c r="X9" s="36"/>
      <c r="Y9" s="36"/>
      <c r="Z9" s="36"/>
    </row>
    <row r="10">
      <c r="A10" s="154"/>
      <c r="B10" s="152"/>
      <c r="C10" s="152"/>
      <c r="D10" s="151"/>
      <c r="E10" s="152"/>
      <c r="F10" s="152"/>
      <c r="G10" s="122"/>
      <c r="H10" s="122"/>
      <c r="I10" s="122"/>
      <c r="J10" s="122"/>
      <c r="K10" s="122"/>
      <c r="L10" s="122"/>
      <c r="M10" s="122"/>
      <c r="N10" s="122"/>
      <c r="O10" s="122"/>
      <c r="P10" s="122"/>
      <c r="Q10" s="122"/>
      <c r="R10" s="122"/>
      <c r="S10" s="122"/>
      <c r="T10" s="122"/>
      <c r="U10" s="122"/>
      <c r="V10" s="122"/>
      <c r="W10" s="122"/>
      <c r="X10" s="122"/>
      <c r="Y10" s="122"/>
      <c r="Z10" s="122"/>
    </row>
    <row r="11" ht="140.25" customHeight="1">
      <c r="A11" s="374" t="s">
        <v>221</v>
      </c>
      <c r="B11" s="375" t="s">
        <v>2301</v>
      </c>
      <c r="C11" s="376" t="s">
        <v>314</v>
      </c>
      <c r="D11" s="158" t="s">
        <v>315</v>
      </c>
      <c r="E11" s="376" t="s">
        <v>226</v>
      </c>
      <c r="F11" s="376"/>
      <c r="G11" s="376" t="s">
        <v>316</v>
      </c>
      <c r="H11" s="376" t="s">
        <v>228</v>
      </c>
      <c r="I11" s="376" t="s">
        <v>229</v>
      </c>
      <c r="J11" s="376" t="s">
        <v>230</v>
      </c>
      <c r="K11" s="376" t="s">
        <v>231</v>
      </c>
      <c r="L11" s="376" t="s">
        <v>317</v>
      </c>
      <c r="M11" s="376" t="s">
        <v>233</v>
      </c>
      <c r="N11" s="376" t="s">
        <v>234</v>
      </c>
      <c r="O11" s="376" t="s">
        <v>235</v>
      </c>
      <c r="P11" s="376" t="s">
        <v>236</v>
      </c>
      <c r="Q11" s="376" t="s">
        <v>237</v>
      </c>
      <c r="R11" s="376" t="s">
        <v>238</v>
      </c>
      <c r="S11" s="154"/>
      <c r="T11" s="154"/>
      <c r="U11" s="154"/>
      <c r="V11" s="154"/>
      <c r="W11" s="154"/>
      <c r="X11" s="154"/>
      <c r="Y11" s="154"/>
      <c r="Z11" s="154"/>
    </row>
    <row r="12">
      <c r="A12" s="377">
        <v>8.1</v>
      </c>
      <c r="B12" s="138" t="s">
        <v>2302</v>
      </c>
      <c r="C12" s="134" t="s">
        <v>327</v>
      </c>
      <c r="D12" s="130" t="s">
        <v>2303</v>
      </c>
      <c r="E12" s="134" t="s">
        <v>242</v>
      </c>
      <c r="F12" s="227" t="s">
        <v>543</v>
      </c>
      <c r="G12" s="228" t="s">
        <v>2304</v>
      </c>
      <c r="H12" s="228" t="s">
        <v>2305</v>
      </c>
      <c r="I12" s="228" t="s">
        <v>2306</v>
      </c>
      <c r="J12" s="228" t="s">
        <v>2307</v>
      </c>
      <c r="K12" s="164" t="s">
        <v>2308</v>
      </c>
      <c r="L12" s="164" t="s">
        <v>2309</v>
      </c>
      <c r="M12" s="164" t="s">
        <v>2310</v>
      </c>
      <c r="N12" s="164" t="s">
        <v>2311</v>
      </c>
      <c r="O12" s="164" t="s">
        <v>2312</v>
      </c>
      <c r="P12" s="164" t="s">
        <v>2313</v>
      </c>
      <c r="Q12" s="164" t="s">
        <v>2314</v>
      </c>
      <c r="R12" s="164" t="s">
        <v>2315</v>
      </c>
      <c r="S12" s="122"/>
      <c r="T12" s="122"/>
      <c r="U12" s="122"/>
      <c r="V12" s="122"/>
      <c r="W12" s="122"/>
      <c r="X12" s="122"/>
      <c r="Y12" s="122"/>
      <c r="Z12" s="122"/>
    </row>
    <row r="13" ht="255.0" customHeight="1">
      <c r="A13" s="377">
        <v>8.2</v>
      </c>
      <c r="B13" s="138" t="s">
        <v>2302</v>
      </c>
      <c r="C13" s="134" t="s">
        <v>327</v>
      </c>
      <c r="D13" s="130" t="s">
        <v>2316</v>
      </c>
      <c r="E13" s="128" t="s">
        <v>267</v>
      </c>
      <c r="F13" s="232" t="s">
        <v>543</v>
      </c>
      <c r="G13" s="228" t="s">
        <v>2317</v>
      </c>
      <c r="H13" s="228" t="s">
        <v>2318</v>
      </c>
      <c r="I13" s="228" t="s">
        <v>2319</v>
      </c>
      <c r="J13" s="228" t="s">
        <v>2320</v>
      </c>
      <c r="K13" s="164" t="s">
        <v>2321</v>
      </c>
      <c r="L13" s="164" t="s">
        <v>2322</v>
      </c>
      <c r="M13" s="164" t="s">
        <v>2323</v>
      </c>
      <c r="N13" s="164" t="s">
        <v>2324</v>
      </c>
      <c r="O13" s="164" t="s">
        <v>2325</v>
      </c>
      <c r="P13" s="164" t="s">
        <v>2326</v>
      </c>
      <c r="Q13" s="164" t="s">
        <v>2327</v>
      </c>
      <c r="R13" s="164" t="s">
        <v>2328</v>
      </c>
      <c r="S13" s="122"/>
      <c r="T13" s="122"/>
      <c r="U13" s="122"/>
      <c r="V13" s="122"/>
      <c r="W13" s="122"/>
      <c r="X13" s="122"/>
      <c r="Y13" s="122"/>
      <c r="Z13" s="122"/>
    </row>
    <row r="14" ht="255.0" customHeight="1">
      <c r="A14" s="377">
        <v>8.3</v>
      </c>
      <c r="B14" s="138" t="s">
        <v>2302</v>
      </c>
      <c r="C14" s="134" t="s">
        <v>327</v>
      </c>
      <c r="D14" s="219" t="s">
        <v>2329</v>
      </c>
      <c r="E14" s="134" t="s">
        <v>516</v>
      </c>
      <c r="F14" s="232" t="s">
        <v>543</v>
      </c>
      <c r="G14" s="228" t="s">
        <v>2317</v>
      </c>
      <c r="H14" s="228" t="s">
        <v>2330</v>
      </c>
      <c r="I14" s="228" t="s">
        <v>2319</v>
      </c>
      <c r="J14" s="228" t="s">
        <v>2331</v>
      </c>
      <c r="K14" s="164" t="s">
        <v>2332</v>
      </c>
      <c r="L14" s="164" t="s">
        <v>2333</v>
      </c>
      <c r="M14" s="164" t="s">
        <v>2334</v>
      </c>
      <c r="N14" s="164" t="s">
        <v>2335</v>
      </c>
      <c r="O14" s="164" t="s">
        <v>2336</v>
      </c>
      <c r="P14" s="164" t="s">
        <v>2337</v>
      </c>
      <c r="Q14" s="164" t="s">
        <v>2338</v>
      </c>
      <c r="R14" s="164" t="s">
        <v>2339</v>
      </c>
      <c r="S14" s="122"/>
      <c r="T14" s="122"/>
      <c r="U14" s="122"/>
      <c r="V14" s="122"/>
      <c r="W14" s="122"/>
      <c r="X14" s="122"/>
      <c r="Y14" s="122"/>
      <c r="Z14" s="122"/>
    </row>
    <row r="15" ht="282.75" customHeight="1">
      <c r="A15" s="377">
        <v>8.4</v>
      </c>
      <c r="B15" s="138" t="s">
        <v>2302</v>
      </c>
      <c r="C15" s="134" t="s">
        <v>327</v>
      </c>
      <c r="D15" s="130" t="s">
        <v>2340</v>
      </c>
      <c r="E15" s="134" t="s">
        <v>2341</v>
      </c>
      <c r="F15" s="232" t="s">
        <v>543</v>
      </c>
      <c r="G15" s="228" t="s">
        <v>2342</v>
      </c>
      <c r="H15" s="228" t="s">
        <v>2343</v>
      </c>
      <c r="I15" s="228" t="s">
        <v>2344</v>
      </c>
      <c r="J15" s="228" t="s">
        <v>2345</v>
      </c>
      <c r="K15" s="164" t="s">
        <v>2346</v>
      </c>
      <c r="L15" s="164" t="s">
        <v>2347</v>
      </c>
      <c r="M15" s="164" t="s">
        <v>2348</v>
      </c>
      <c r="N15" s="164" t="s">
        <v>2349</v>
      </c>
      <c r="O15" s="164" t="s">
        <v>2350</v>
      </c>
      <c r="P15" s="164" t="s">
        <v>2351</v>
      </c>
      <c r="Q15" s="164" t="s">
        <v>2352</v>
      </c>
      <c r="R15" s="164" t="s">
        <v>2353</v>
      </c>
      <c r="S15" s="122"/>
      <c r="T15" s="122"/>
      <c r="U15" s="122"/>
      <c r="V15" s="122"/>
      <c r="W15" s="122"/>
      <c r="X15" s="122"/>
      <c r="Y15" s="122"/>
      <c r="Z15" s="122"/>
    </row>
    <row r="17">
      <c r="A17" s="154"/>
      <c r="B17" s="152"/>
      <c r="C17" s="152"/>
      <c r="D17" s="151"/>
      <c r="E17" s="152"/>
      <c r="F17" s="152"/>
      <c r="G17" s="122"/>
      <c r="H17" s="122"/>
      <c r="I17" s="122"/>
      <c r="J17" s="122"/>
      <c r="K17" s="122"/>
      <c r="L17" s="122"/>
      <c r="M17" s="122"/>
      <c r="N17" s="122"/>
      <c r="O17" s="122"/>
      <c r="P17" s="122"/>
      <c r="Q17" s="122"/>
      <c r="R17" s="122"/>
      <c r="S17" s="122"/>
      <c r="T17" s="122"/>
      <c r="U17" s="122"/>
      <c r="V17" s="122"/>
      <c r="W17" s="122"/>
      <c r="X17" s="122"/>
      <c r="Y17" s="122"/>
      <c r="Z17" s="122"/>
    </row>
    <row r="18">
      <c r="A18" s="154"/>
      <c r="C18" s="152"/>
      <c r="D18" s="378"/>
      <c r="E18" s="152"/>
      <c r="F18" s="152"/>
      <c r="G18" s="122"/>
      <c r="H18" s="122"/>
      <c r="I18" s="122"/>
      <c r="J18" s="122"/>
      <c r="K18" s="122"/>
      <c r="L18" s="122"/>
      <c r="M18" s="122"/>
      <c r="N18" s="122"/>
      <c r="O18" s="122"/>
      <c r="P18" s="122"/>
      <c r="Q18" s="122"/>
      <c r="R18" s="122"/>
      <c r="S18" s="122"/>
      <c r="T18" s="122"/>
      <c r="U18" s="122"/>
      <c r="V18" s="122"/>
      <c r="W18" s="122"/>
      <c r="X18" s="122"/>
      <c r="Y18" s="122"/>
      <c r="Z18" s="122"/>
    </row>
    <row r="19">
      <c r="A19" s="154"/>
      <c r="C19" s="152"/>
      <c r="D19" s="378"/>
      <c r="E19" s="152"/>
      <c r="F19" s="152"/>
      <c r="G19" s="122"/>
      <c r="H19" s="122"/>
      <c r="I19" s="122"/>
      <c r="J19" s="122"/>
      <c r="K19" s="122"/>
      <c r="L19" s="122"/>
      <c r="M19" s="122"/>
      <c r="N19" s="122"/>
      <c r="O19" s="122"/>
      <c r="P19" s="122"/>
      <c r="Q19" s="122"/>
      <c r="R19" s="122"/>
      <c r="S19" s="122"/>
      <c r="T19" s="122"/>
      <c r="U19" s="122"/>
      <c r="V19" s="122"/>
      <c r="W19" s="122"/>
      <c r="X19" s="122"/>
      <c r="Y19" s="122"/>
      <c r="Z19" s="122"/>
    </row>
    <row r="20">
      <c r="A20" s="154"/>
      <c r="B20" s="152"/>
      <c r="C20" s="152"/>
      <c r="D20" s="151"/>
      <c r="E20" s="152"/>
      <c r="F20" s="152"/>
      <c r="G20" s="122"/>
      <c r="H20" s="122"/>
      <c r="I20" s="122"/>
      <c r="J20" s="122"/>
      <c r="K20" s="122"/>
      <c r="L20" s="122"/>
      <c r="M20" s="122"/>
      <c r="N20" s="122"/>
      <c r="O20" s="122"/>
      <c r="P20" s="122"/>
      <c r="Q20" s="122"/>
      <c r="R20" s="122"/>
      <c r="S20" s="122"/>
      <c r="T20" s="122"/>
      <c r="U20" s="122"/>
      <c r="V20" s="122"/>
      <c r="W20" s="122"/>
      <c r="X20" s="122"/>
      <c r="Y20" s="122"/>
      <c r="Z20" s="122"/>
    </row>
    <row r="21">
      <c r="A21" s="154"/>
      <c r="B21" s="152"/>
      <c r="C21" s="152"/>
      <c r="D21" s="151"/>
      <c r="E21" s="152"/>
      <c r="F21" s="152"/>
      <c r="G21" s="122"/>
      <c r="H21" s="122"/>
      <c r="I21" s="122"/>
      <c r="J21" s="122"/>
      <c r="K21" s="122"/>
      <c r="L21" s="122"/>
      <c r="M21" s="122"/>
      <c r="N21" s="122"/>
      <c r="O21" s="122"/>
      <c r="P21" s="122"/>
      <c r="Q21" s="122"/>
      <c r="R21" s="122"/>
      <c r="S21" s="122"/>
      <c r="T21" s="122"/>
      <c r="U21" s="122"/>
      <c r="V21" s="122"/>
      <c r="W21" s="122"/>
      <c r="X21" s="122"/>
      <c r="Y21" s="122"/>
      <c r="Z21" s="122"/>
    </row>
    <row r="22" ht="15.75" customHeight="1">
      <c r="A22" s="154"/>
      <c r="B22" s="152"/>
      <c r="C22" s="152"/>
      <c r="D22" s="151"/>
      <c r="E22" s="152"/>
      <c r="F22" s="152"/>
      <c r="G22" s="122"/>
      <c r="H22" s="122"/>
      <c r="I22" s="122"/>
      <c r="J22" s="122"/>
      <c r="K22" s="122"/>
      <c r="L22" s="122"/>
      <c r="M22" s="122"/>
      <c r="N22" s="122"/>
      <c r="O22" s="122"/>
      <c r="P22" s="122"/>
      <c r="Q22" s="122"/>
      <c r="R22" s="122"/>
      <c r="S22" s="122"/>
      <c r="T22" s="122"/>
      <c r="U22" s="122"/>
      <c r="V22" s="122"/>
      <c r="W22" s="122"/>
      <c r="X22" s="122"/>
      <c r="Y22" s="122"/>
      <c r="Z22" s="122"/>
    </row>
    <row r="23" ht="15.75" customHeight="1">
      <c r="A23" s="154"/>
      <c r="B23" s="152"/>
      <c r="C23" s="152"/>
      <c r="D23" s="151"/>
      <c r="E23" s="152"/>
      <c r="F23" s="152"/>
      <c r="G23" s="122"/>
      <c r="H23" s="122"/>
      <c r="I23" s="122"/>
      <c r="J23" s="122"/>
      <c r="K23" s="122"/>
      <c r="L23" s="122"/>
      <c r="M23" s="122"/>
      <c r="N23" s="122"/>
      <c r="O23" s="122"/>
      <c r="P23" s="122"/>
      <c r="Q23" s="122"/>
      <c r="R23" s="122"/>
      <c r="S23" s="122"/>
      <c r="T23" s="122"/>
      <c r="U23" s="122"/>
      <c r="V23" s="122"/>
      <c r="W23" s="122"/>
      <c r="X23" s="122"/>
      <c r="Y23" s="122"/>
      <c r="Z23" s="122"/>
    </row>
    <row r="24" ht="15.75" customHeight="1">
      <c r="A24" s="154"/>
      <c r="B24" s="152"/>
      <c r="C24" s="152"/>
      <c r="D24" s="151"/>
      <c r="E24" s="152"/>
      <c r="F24" s="152"/>
      <c r="G24" s="122"/>
      <c r="H24" s="122"/>
      <c r="I24" s="122"/>
      <c r="J24" s="122"/>
      <c r="K24" s="122"/>
      <c r="L24" s="122"/>
      <c r="M24" s="122"/>
      <c r="N24" s="122"/>
      <c r="O24" s="122"/>
      <c r="P24" s="122"/>
      <c r="Q24" s="122"/>
      <c r="R24" s="122"/>
      <c r="S24" s="122"/>
      <c r="T24" s="122"/>
      <c r="U24" s="122"/>
      <c r="V24" s="122"/>
      <c r="W24" s="122"/>
      <c r="X24" s="122"/>
      <c r="Y24" s="122"/>
      <c r="Z24" s="122"/>
    </row>
    <row r="25" ht="15.75" customHeight="1">
      <c r="A25" s="154"/>
      <c r="B25" s="152"/>
      <c r="C25" s="152"/>
      <c r="D25" s="151"/>
      <c r="E25" s="152"/>
      <c r="F25" s="152"/>
      <c r="G25" s="122"/>
      <c r="H25" s="122"/>
      <c r="I25" s="122"/>
      <c r="J25" s="122"/>
      <c r="K25" s="122"/>
      <c r="L25" s="122"/>
      <c r="M25" s="122"/>
      <c r="N25" s="122"/>
      <c r="O25" s="122"/>
      <c r="P25" s="122"/>
      <c r="Q25" s="122"/>
      <c r="R25" s="122"/>
      <c r="S25" s="122"/>
      <c r="T25" s="122"/>
      <c r="U25" s="122"/>
      <c r="V25" s="122"/>
      <c r="W25" s="122"/>
      <c r="X25" s="122"/>
      <c r="Y25" s="122"/>
      <c r="Z25" s="122"/>
    </row>
    <row r="26" ht="15.75" customHeight="1">
      <c r="A26" s="154"/>
      <c r="B26" s="152"/>
      <c r="C26" s="152"/>
      <c r="D26" s="151"/>
      <c r="E26" s="152"/>
      <c r="F26" s="152"/>
      <c r="G26" s="122"/>
      <c r="H26" s="122"/>
      <c r="I26" s="122"/>
      <c r="J26" s="122"/>
      <c r="K26" s="122"/>
      <c r="L26" s="122"/>
      <c r="M26" s="122"/>
      <c r="N26" s="122"/>
      <c r="O26" s="122"/>
      <c r="P26" s="122"/>
      <c r="Q26" s="122"/>
      <c r="R26" s="122"/>
      <c r="S26" s="122"/>
      <c r="T26" s="122"/>
      <c r="U26" s="122"/>
      <c r="V26" s="122"/>
      <c r="W26" s="122"/>
      <c r="X26" s="122"/>
      <c r="Y26" s="122"/>
      <c r="Z26" s="122"/>
    </row>
    <row r="27" ht="15.75" customHeight="1">
      <c r="A27" s="154"/>
      <c r="B27" s="152"/>
      <c r="C27" s="152"/>
      <c r="D27" s="151"/>
      <c r="E27" s="152"/>
      <c r="F27" s="152"/>
      <c r="G27" s="122"/>
      <c r="H27" s="122"/>
      <c r="I27" s="122"/>
      <c r="J27" s="122"/>
      <c r="K27" s="122"/>
      <c r="L27" s="122"/>
      <c r="M27" s="122"/>
      <c r="N27" s="122"/>
      <c r="O27" s="122"/>
      <c r="P27" s="122"/>
      <c r="Q27" s="122"/>
      <c r="R27" s="122"/>
      <c r="S27" s="122"/>
      <c r="T27" s="122"/>
      <c r="U27" s="122"/>
      <c r="V27" s="122"/>
      <c r="W27" s="122"/>
      <c r="X27" s="122"/>
      <c r="Y27" s="122"/>
      <c r="Z27" s="122"/>
    </row>
    <row r="28" ht="15.75" customHeight="1">
      <c r="A28" s="154"/>
      <c r="B28" s="152"/>
      <c r="C28" s="152"/>
      <c r="D28" s="151"/>
      <c r="E28" s="152"/>
      <c r="F28" s="152"/>
      <c r="G28" s="122"/>
      <c r="H28" s="122"/>
      <c r="I28" s="122"/>
      <c r="J28" s="122"/>
      <c r="K28" s="122"/>
      <c r="L28" s="122"/>
      <c r="M28" s="122"/>
      <c r="N28" s="122"/>
      <c r="O28" s="122"/>
      <c r="P28" s="122"/>
      <c r="Q28" s="122"/>
      <c r="R28" s="122"/>
      <c r="S28" s="122"/>
      <c r="T28" s="122"/>
      <c r="U28" s="122"/>
      <c r="V28" s="122"/>
      <c r="W28" s="122"/>
      <c r="X28" s="122"/>
      <c r="Y28" s="122"/>
      <c r="Z28" s="122"/>
    </row>
    <row r="29" ht="15.75" customHeight="1">
      <c r="A29" s="154"/>
      <c r="B29" s="152"/>
      <c r="C29" s="152"/>
      <c r="D29" s="151"/>
      <c r="E29" s="152"/>
      <c r="F29" s="152"/>
      <c r="G29" s="122"/>
      <c r="H29" s="122"/>
      <c r="I29" s="122"/>
      <c r="J29" s="122"/>
      <c r="K29" s="122"/>
      <c r="L29" s="122"/>
      <c r="M29" s="122"/>
      <c r="N29" s="122"/>
      <c r="O29" s="122"/>
      <c r="P29" s="122"/>
      <c r="Q29" s="122"/>
      <c r="R29" s="122"/>
      <c r="S29" s="122"/>
      <c r="T29" s="122"/>
      <c r="U29" s="122"/>
      <c r="V29" s="122"/>
      <c r="W29" s="122"/>
      <c r="X29" s="122"/>
      <c r="Y29" s="122"/>
      <c r="Z29" s="122"/>
    </row>
    <row r="30" ht="15.75" customHeight="1">
      <c r="A30" s="154"/>
      <c r="B30" s="152"/>
      <c r="C30" s="152"/>
      <c r="D30" s="151"/>
      <c r="E30" s="152"/>
      <c r="F30" s="152"/>
      <c r="G30" s="122"/>
      <c r="H30" s="122"/>
      <c r="I30" s="122"/>
      <c r="J30" s="122"/>
      <c r="K30" s="122"/>
      <c r="L30" s="122"/>
      <c r="M30" s="122"/>
      <c r="N30" s="122"/>
      <c r="O30" s="122"/>
      <c r="P30" s="122"/>
      <c r="Q30" s="122"/>
      <c r="R30" s="122"/>
      <c r="S30" s="122"/>
      <c r="T30" s="122"/>
      <c r="U30" s="122"/>
      <c r="V30" s="122"/>
      <c r="W30" s="122"/>
      <c r="X30" s="122"/>
      <c r="Y30" s="122"/>
      <c r="Z30" s="122"/>
    </row>
    <row r="31" ht="15.75" customHeight="1">
      <c r="A31" s="154"/>
      <c r="B31" s="152"/>
      <c r="C31" s="152"/>
      <c r="D31" s="151"/>
      <c r="E31" s="152"/>
      <c r="F31" s="152"/>
      <c r="G31" s="122"/>
      <c r="H31" s="122"/>
      <c r="I31" s="122"/>
      <c r="J31" s="122"/>
      <c r="K31" s="122"/>
      <c r="L31" s="122"/>
      <c r="M31" s="122"/>
      <c r="N31" s="122"/>
      <c r="O31" s="122"/>
      <c r="P31" s="122"/>
      <c r="Q31" s="122"/>
      <c r="R31" s="122"/>
      <c r="S31" s="122"/>
      <c r="T31" s="122"/>
      <c r="U31" s="122"/>
      <c r="V31" s="122"/>
      <c r="W31" s="122"/>
      <c r="X31" s="122"/>
      <c r="Y31" s="122"/>
      <c r="Z31" s="122"/>
    </row>
    <row r="32" ht="15.75" customHeight="1">
      <c r="A32" s="154"/>
      <c r="B32" s="152"/>
      <c r="C32" s="152"/>
      <c r="D32" s="151"/>
      <c r="E32" s="152"/>
      <c r="F32" s="152"/>
      <c r="G32" s="122"/>
      <c r="H32" s="122"/>
      <c r="I32" s="122"/>
      <c r="J32" s="122"/>
      <c r="K32" s="122"/>
      <c r="L32" s="122"/>
      <c r="M32" s="122"/>
      <c r="N32" s="122"/>
      <c r="O32" s="122"/>
      <c r="P32" s="122"/>
      <c r="Q32" s="122"/>
      <c r="R32" s="122"/>
      <c r="S32" s="122"/>
      <c r="T32" s="122"/>
      <c r="U32" s="122"/>
      <c r="V32" s="122"/>
      <c r="W32" s="122"/>
      <c r="X32" s="122"/>
      <c r="Y32" s="122"/>
      <c r="Z32" s="122"/>
    </row>
    <row r="33" ht="15.75" customHeight="1">
      <c r="A33" s="154"/>
      <c r="B33" s="152"/>
      <c r="C33" s="152"/>
      <c r="D33" s="151"/>
      <c r="E33" s="152"/>
      <c r="F33" s="152"/>
      <c r="G33" s="122"/>
      <c r="H33" s="122"/>
      <c r="I33" s="122"/>
      <c r="J33" s="122"/>
      <c r="K33" s="122"/>
      <c r="L33" s="122"/>
      <c r="M33" s="122"/>
      <c r="N33" s="122"/>
      <c r="O33" s="122"/>
      <c r="P33" s="122"/>
      <c r="Q33" s="122"/>
      <c r="R33" s="122"/>
      <c r="S33" s="122"/>
      <c r="T33" s="122"/>
      <c r="U33" s="122"/>
      <c r="V33" s="122"/>
      <c r="W33" s="122"/>
      <c r="X33" s="122"/>
      <c r="Y33" s="122"/>
      <c r="Z33" s="122"/>
    </row>
    <row r="34" ht="15.75" customHeight="1">
      <c r="A34" s="154"/>
      <c r="B34" s="152"/>
      <c r="C34" s="152"/>
      <c r="D34" s="151"/>
      <c r="E34" s="152"/>
      <c r="F34" s="152"/>
      <c r="G34" s="122"/>
      <c r="H34" s="122"/>
      <c r="I34" s="122"/>
      <c r="J34" s="122"/>
      <c r="K34" s="122"/>
      <c r="L34" s="122"/>
      <c r="M34" s="122"/>
      <c r="N34" s="122"/>
      <c r="O34" s="122"/>
      <c r="P34" s="122"/>
      <c r="Q34" s="122"/>
      <c r="R34" s="122"/>
      <c r="S34" s="122"/>
      <c r="T34" s="122"/>
      <c r="U34" s="122"/>
      <c r="V34" s="122"/>
      <c r="W34" s="122"/>
      <c r="X34" s="122"/>
      <c r="Y34" s="122"/>
      <c r="Z34" s="122"/>
    </row>
    <row r="35" ht="15.75" customHeight="1">
      <c r="A35" s="154"/>
      <c r="B35" s="152"/>
      <c r="C35" s="152"/>
      <c r="D35" s="151"/>
      <c r="E35" s="152"/>
      <c r="F35" s="152"/>
      <c r="G35" s="122"/>
      <c r="H35" s="122"/>
      <c r="I35" s="122"/>
      <c r="J35" s="122"/>
      <c r="K35" s="122"/>
      <c r="L35" s="122"/>
      <c r="M35" s="122"/>
      <c r="N35" s="122"/>
      <c r="O35" s="122"/>
      <c r="P35" s="122"/>
      <c r="Q35" s="122"/>
      <c r="R35" s="122"/>
      <c r="S35" s="122"/>
      <c r="T35" s="122"/>
      <c r="U35" s="122"/>
      <c r="V35" s="122"/>
      <c r="W35" s="122"/>
      <c r="X35" s="122"/>
      <c r="Y35" s="122"/>
      <c r="Z35" s="122"/>
    </row>
    <row r="36" ht="15.75" customHeight="1">
      <c r="A36" s="154"/>
      <c r="B36" s="152"/>
      <c r="C36" s="152"/>
      <c r="D36" s="151"/>
      <c r="E36" s="152"/>
      <c r="F36" s="152"/>
      <c r="G36" s="122"/>
      <c r="H36" s="122"/>
      <c r="I36" s="122"/>
      <c r="J36" s="122"/>
      <c r="K36" s="122"/>
      <c r="L36" s="122"/>
      <c r="M36" s="122"/>
      <c r="N36" s="122"/>
      <c r="O36" s="122"/>
      <c r="P36" s="122"/>
      <c r="Q36" s="122"/>
      <c r="R36" s="122"/>
      <c r="S36" s="122"/>
      <c r="T36" s="122"/>
      <c r="U36" s="122"/>
      <c r="V36" s="122"/>
      <c r="W36" s="122"/>
      <c r="X36" s="122"/>
      <c r="Y36" s="122"/>
      <c r="Z36" s="122"/>
    </row>
    <row r="37" ht="15.75" customHeight="1">
      <c r="A37" s="154"/>
      <c r="B37" s="152"/>
      <c r="C37" s="152"/>
      <c r="D37" s="151"/>
      <c r="E37" s="152"/>
      <c r="F37" s="152"/>
      <c r="G37" s="122"/>
      <c r="H37" s="122"/>
      <c r="I37" s="122"/>
      <c r="J37" s="122"/>
      <c r="K37" s="122"/>
      <c r="L37" s="122"/>
      <c r="M37" s="122"/>
      <c r="N37" s="122"/>
      <c r="O37" s="122"/>
      <c r="P37" s="122"/>
      <c r="Q37" s="122"/>
      <c r="R37" s="122"/>
      <c r="S37" s="122"/>
      <c r="T37" s="122"/>
      <c r="U37" s="122"/>
      <c r="V37" s="122"/>
      <c r="W37" s="122"/>
      <c r="X37" s="122"/>
      <c r="Y37" s="122"/>
      <c r="Z37" s="122"/>
    </row>
    <row r="38" ht="15.75" customHeight="1">
      <c r="A38" s="154"/>
      <c r="B38" s="152"/>
      <c r="C38" s="152"/>
      <c r="D38" s="151"/>
      <c r="E38" s="152"/>
      <c r="F38" s="152"/>
      <c r="G38" s="122"/>
      <c r="H38" s="122"/>
      <c r="I38" s="122"/>
      <c r="J38" s="122"/>
      <c r="K38" s="122"/>
      <c r="L38" s="122"/>
      <c r="M38" s="122"/>
      <c r="N38" s="122"/>
      <c r="O38" s="122"/>
      <c r="P38" s="122"/>
      <c r="Q38" s="122"/>
      <c r="R38" s="122"/>
      <c r="S38" s="122"/>
      <c r="T38" s="122"/>
      <c r="U38" s="122"/>
      <c r="V38" s="122"/>
      <c r="W38" s="122"/>
      <c r="X38" s="122"/>
      <c r="Y38" s="122"/>
      <c r="Z38" s="122"/>
    </row>
    <row r="39" ht="15.75" customHeight="1">
      <c r="A39" s="154"/>
      <c r="B39" s="152"/>
      <c r="C39" s="152"/>
      <c r="D39" s="151"/>
      <c r="E39" s="152"/>
      <c r="F39" s="152"/>
      <c r="G39" s="122"/>
      <c r="H39" s="122"/>
      <c r="I39" s="122"/>
      <c r="J39" s="122"/>
      <c r="K39" s="122"/>
      <c r="L39" s="122"/>
      <c r="M39" s="122"/>
      <c r="N39" s="122"/>
      <c r="O39" s="122"/>
      <c r="P39" s="122"/>
      <c r="Q39" s="122"/>
      <c r="R39" s="122"/>
      <c r="S39" s="122"/>
      <c r="T39" s="122"/>
      <c r="U39" s="122"/>
      <c r="V39" s="122"/>
      <c r="W39" s="122"/>
      <c r="X39" s="122"/>
      <c r="Y39" s="122"/>
      <c r="Z39" s="122"/>
    </row>
    <row r="40" ht="15.75" customHeight="1">
      <c r="A40" s="154"/>
      <c r="B40" s="152"/>
      <c r="C40" s="152"/>
      <c r="D40" s="151"/>
      <c r="E40" s="152"/>
      <c r="F40" s="152"/>
      <c r="G40" s="122"/>
      <c r="H40" s="122"/>
      <c r="I40" s="122"/>
      <c r="J40" s="122"/>
      <c r="K40" s="122"/>
      <c r="L40" s="122"/>
      <c r="M40" s="122"/>
      <c r="N40" s="122"/>
      <c r="O40" s="122"/>
      <c r="P40" s="122"/>
      <c r="Q40" s="122"/>
      <c r="R40" s="122"/>
      <c r="S40" s="122"/>
      <c r="T40" s="122"/>
      <c r="U40" s="122"/>
      <c r="V40" s="122"/>
      <c r="W40" s="122"/>
      <c r="X40" s="122"/>
      <c r="Y40" s="122"/>
      <c r="Z40" s="122"/>
    </row>
    <row r="41" ht="15.75" customHeight="1">
      <c r="A41" s="154"/>
      <c r="B41" s="152"/>
      <c r="C41" s="152"/>
      <c r="D41" s="151"/>
      <c r="E41" s="152"/>
      <c r="F41" s="152"/>
      <c r="G41" s="122"/>
      <c r="H41" s="122"/>
      <c r="I41" s="122"/>
      <c r="J41" s="122"/>
      <c r="K41" s="122"/>
      <c r="L41" s="122"/>
      <c r="M41" s="122"/>
      <c r="N41" s="122"/>
      <c r="O41" s="122"/>
      <c r="P41" s="122"/>
      <c r="Q41" s="122"/>
      <c r="R41" s="122"/>
      <c r="S41" s="122"/>
      <c r="T41" s="122"/>
      <c r="U41" s="122"/>
      <c r="V41" s="122"/>
      <c r="W41" s="122"/>
      <c r="X41" s="122"/>
      <c r="Y41" s="122"/>
      <c r="Z41" s="122"/>
    </row>
    <row r="42" ht="15.75" customHeight="1">
      <c r="A42" s="154"/>
      <c r="B42" s="152"/>
      <c r="C42" s="152"/>
      <c r="D42" s="151"/>
      <c r="E42" s="152"/>
      <c r="F42" s="152"/>
      <c r="G42" s="122"/>
      <c r="H42" s="122"/>
      <c r="I42" s="122"/>
      <c r="J42" s="122"/>
      <c r="K42" s="122"/>
      <c r="L42" s="122"/>
      <c r="M42" s="122"/>
      <c r="N42" s="122"/>
      <c r="O42" s="122"/>
      <c r="P42" s="122"/>
      <c r="Q42" s="122"/>
      <c r="R42" s="122"/>
      <c r="S42" s="122"/>
      <c r="T42" s="122"/>
      <c r="U42" s="122"/>
      <c r="V42" s="122"/>
      <c r="W42" s="122"/>
      <c r="X42" s="122"/>
      <c r="Y42" s="122"/>
      <c r="Z42" s="122"/>
    </row>
    <row r="43" ht="15.75" customHeight="1">
      <c r="A43" s="154"/>
      <c r="B43" s="152"/>
      <c r="C43" s="152"/>
      <c r="D43" s="151"/>
      <c r="E43" s="152"/>
      <c r="F43" s="152"/>
      <c r="G43" s="122"/>
      <c r="H43" s="122"/>
      <c r="I43" s="122"/>
      <c r="J43" s="122"/>
      <c r="K43" s="122"/>
      <c r="L43" s="122"/>
      <c r="M43" s="122"/>
      <c r="N43" s="122"/>
      <c r="O43" s="122"/>
      <c r="P43" s="122"/>
      <c r="Q43" s="122"/>
      <c r="R43" s="122"/>
      <c r="S43" s="122"/>
      <c r="T43" s="122"/>
      <c r="U43" s="122"/>
      <c r="V43" s="122"/>
      <c r="W43" s="122"/>
      <c r="X43" s="122"/>
      <c r="Y43" s="122"/>
      <c r="Z43" s="122"/>
    </row>
    <row r="44" ht="15.75" customHeight="1">
      <c r="A44" s="154"/>
      <c r="B44" s="152"/>
      <c r="C44" s="152"/>
      <c r="D44" s="151"/>
      <c r="E44" s="152"/>
      <c r="F44" s="152"/>
      <c r="G44" s="122"/>
      <c r="H44" s="122"/>
      <c r="I44" s="122"/>
      <c r="J44" s="122"/>
      <c r="K44" s="122"/>
      <c r="L44" s="122"/>
      <c r="M44" s="122"/>
      <c r="N44" s="122"/>
      <c r="O44" s="122"/>
      <c r="P44" s="122"/>
      <c r="Q44" s="122"/>
      <c r="R44" s="122"/>
      <c r="S44" s="122"/>
      <c r="T44" s="122"/>
      <c r="U44" s="122"/>
      <c r="V44" s="122"/>
      <c r="W44" s="122"/>
      <c r="X44" s="122"/>
      <c r="Y44" s="122"/>
      <c r="Z44" s="122"/>
    </row>
    <row r="45" ht="15.75" customHeight="1">
      <c r="A45" s="154"/>
      <c r="B45" s="152"/>
      <c r="C45" s="152"/>
      <c r="D45" s="151"/>
      <c r="E45" s="152"/>
      <c r="F45" s="152"/>
      <c r="G45" s="122"/>
      <c r="H45" s="122"/>
      <c r="I45" s="122"/>
      <c r="J45" s="122"/>
      <c r="K45" s="122"/>
      <c r="L45" s="122"/>
      <c r="M45" s="122"/>
      <c r="N45" s="122"/>
      <c r="O45" s="122"/>
      <c r="P45" s="122"/>
      <c r="Q45" s="122"/>
      <c r="R45" s="122"/>
      <c r="S45" s="122"/>
      <c r="T45" s="122"/>
      <c r="U45" s="122"/>
      <c r="V45" s="122"/>
      <c r="W45" s="122"/>
      <c r="X45" s="122"/>
      <c r="Y45" s="122"/>
      <c r="Z45" s="122"/>
    </row>
    <row r="46" ht="15.75" customHeight="1">
      <c r="A46" s="154"/>
      <c r="B46" s="152"/>
      <c r="C46" s="152"/>
      <c r="D46" s="151"/>
      <c r="E46" s="152"/>
      <c r="F46" s="152"/>
      <c r="G46" s="122"/>
      <c r="H46" s="122"/>
      <c r="I46" s="122"/>
      <c r="J46" s="122"/>
      <c r="K46" s="122"/>
      <c r="L46" s="122"/>
      <c r="M46" s="122"/>
      <c r="N46" s="122"/>
      <c r="O46" s="122"/>
      <c r="P46" s="122"/>
      <c r="Q46" s="122"/>
      <c r="R46" s="122"/>
      <c r="S46" s="122"/>
      <c r="T46" s="122"/>
      <c r="U46" s="122"/>
      <c r="V46" s="122"/>
      <c r="W46" s="122"/>
      <c r="X46" s="122"/>
      <c r="Y46" s="122"/>
      <c r="Z46" s="122"/>
    </row>
    <row r="47" ht="15.75" customHeight="1">
      <c r="A47" s="154"/>
      <c r="B47" s="152"/>
      <c r="C47" s="152"/>
      <c r="D47" s="151"/>
      <c r="E47" s="152"/>
      <c r="F47" s="152"/>
      <c r="G47" s="122"/>
      <c r="H47" s="122"/>
      <c r="I47" s="122"/>
      <c r="J47" s="122"/>
      <c r="K47" s="122"/>
      <c r="L47" s="122"/>
      <c r="M47" s="122"/>
      <c r="N47" s="122"/>
      <c r="O47" s="122"/>
      <c r="P47" s="122"/>
      <c r="Q47" s="122"/>
      <c r="R47" s="122"/>
      <c r="S47" s="122"/>
      <c r="T47" s="122"/>
      <c r="U47" s="122"/>
      <c r="V47" s="122"/>
      <c r="W47" s="122"/>
      <c r="X47" s="122"/>
      <c r="Y47" s="122"/>
      <c r="Z47" s="122"/>
    </row>
    <row r="48" ht="15.75" customHeight="1">
      <c r="A48" s="154"/>
      <c r="B48" s="152"/>
      <c r="C48" s="152"/>
      <c r="D48" s="151"/>
      <c r="E48" s="152"/>
      <c r="F48" s="152"/>
      <c r="G48" s="122"/>
      <c r="H48" s="122"/>
      <c r="I48" s="122"/>
      <c r="J48" s="122"/>
      <c r="K48" s="122"/>
      <c r="L48" s="122"/>
      <c r="M48" s="122"/>
      <c r="N48" s="122"/>
      <c r="O48" s="122"/>
      <c r="P48" s="122"/>
      <c r="Q48" s="122"/>
      <c r="R48" s="122"/>
      <c r="S48" s="122"/>
      <c r="T48" s="122"/>
      <c r="U48" s="122"/>
      <c r="V48" s="122"/>
      <c r="W48" s="122"/>
      <c r="X48" s="122"/>
      <c r="Y48" s="122"/>
      <c r="Z48" s="122"/>
    </row>
    <row r="49" ht="15.75" customHeight="1">
      <c r="A49" s="154"/>
      <c r="B49" s="152"/>
      <c r="C49" s="152"/>
      <c r="D49" s="151"/>
      <c r="E49" s="152"/>
      <c r="F49" s="152"/>
      <c r="G49" s="122"/>
      <c r="H49" s="122"/>
      <c r="I49" s="122"/>
      <c r="J49" s="122"/>
      <c r="K49" s="122"/>
      <c r="L49" s="122"/>
      <c r="M49" s="122"/>
      <c r="N49" s="122"/>
      <c r="O49" s="122"/>
      <c r="P49" s="122"/>
      <c r="Q49" s="122"/>
      <c r="R49" s="122"/>
      <c r="S49" s="122"/>
      <c r="T49" s="122"/>
      <c r="U49" s="122"/>
      <c r="V49" s="122"/>
      <c r="W49" s="122"/>
      <c r="X49" s="122"/>
      <c r="Y49" s="122"/>
      <c r="Z49" s="122"/>
    </row>
    <row r="50" ht="15.75" customHeight="1">
      <c r="A50" s="154"/>
      <c r="B50" s="152"/>
      <c r="C50" s="152"/>
      <c r="D50" s="151"/>
      <c r="E50" s="152"/>
      <c r="F50" s="152"/>
      <c r="G50" s="122"/>
      <c r="H50" s="122"/>
      <c r="I50" s="122"/>
      <c r="J50" s="122"/>
      <c r="K50" s="122"/>
      <c r="L50" s="122"/>
      <c r="M50" s="122"/>
      <c r="N50" s="122"/>
      <c r="O50" s="122"/>
      <c r="P50" s="122"/>
      <c r="Q50" s="122"/>
      <c r="R50" s="122"/>
      <c r="S50" s="122"/>
      <c r="T50" s="122"/>
      <c r="U50" s="122"/>
      <c r="V50" s="122"/>
      <c r="W50" s="122"/>
      <c r="X50" s="122"/>
      <c r="Y50" s="122"/>
      <c r="Z50" s="122"/>
    </row>
    <row r="51" ht="15.75" customHeight="1">
      <c r="A51" s="154"/>
      <c r="B51" s="152"/>
      <c r="C51" s="152"/>
      <c r="D51" s="151"/>
      <c r="E51" s="152"/>
      <c r="F51" s="152"/>
      <c r="G51" s="122"/>
      <c r="H51" s="122"/>
      <c r="I51" s="122"/>
      <c r="J51" s="122"/>
      <c r="K51" s="122"/>
      <c r="L51" s="122"/>
      <c r="M51" s="122"/>
      <c r="N51" s="122"/>
      <c r="O51" s="122"/>
      <c r="P51" s="122"/>
      <c r="Q51" s="122"/>
      <c r="R51" s="122"/>
      <c r="S51" s="122"/>
      <c r="T51" s="122"/>
      <c r="U51" s="122"/>
      <c r="V51" s="122"/>
      <c r="W51" s="122"/>
      <c r="X51" s="122"/>
      <c r="Y51" s="122"/>
      <c r="Z51" s="122"/>
    </row>
    <row r="52" ht="15.75" customHeight="1">
      <c r="A52" s="154"/>
      <c r="B52" s="152"/>
      <c r="C52" s="152"/>
      <c r="D52" s="151"/>
      <c r="E52" s="152"/>
      <c r="F52" s="152"/>
      <c r="G52" s="122"/>
      <c r="H52" s="122"/>
      <c r="I52" s="122"/>
      <c r="J52" s="122"/>
      <c r="K52" s="122"/>
      <c r="L52" s="122"/>
      <c r="M52" s="122"/>
      <c r="N52" s="122"/>
      <c r="O52" s="122"/>
      <c r="P52" s="122"/>
      <c r="Q52" s="122"/>
      <c r="R52" s="122"/>
      <c r="S52" s="122"/>
      <c r="T52" s="122"/>
      <c r="U52" s="122"/>
      <c r="V52" s="122"/>
      <c r="W52" s="122"/>
      <c r="X52" s="122"/>
      <c r="Y52" s="122"/>
      <c r="Z52" s="122"/>
    </row>
    <row r="53" ht="15.75" customHeight="1">
      <c r="A53" s="154"/>
      <c r="B53" s="152"/>
      <c r="C53" s="152"/>
      <c r="D53" s="151"/>
      <c r="E53" s="152"/>
      <c r="F53" s="152"/>
      <c r="G53" s="122"/>
      <c r="H53" s="122"/>
      <c r="I53" s="122"/>
      <c r="J53" s="122"/>
      <c r="K53" s="122"/>
      <c r="L53" s="122"/>
      <c r="M53" s="122"/>
      <c r="N53" s="122"/>
      <c r="O53" s="122"/>
      <c r="P53" s="122"/>
      <c r="Q53" s="122"/>
      <c r="R53" s="122"/>
      <c r="S53" s="122"/>
      <c r="T53" s="122"/>
      <c r="U53" s="122"/>
      <c r="V53" s="122"/>
      <c r="W53" s="122"/>
      <c r="X53" s="122"/>
      <c r="Y53" s="122"/>
      <c r="Z53" s="122"/>
    </row>
    <row r="54" ht="15.75" customHeight="1">
      <c r="A54" s="154"/>
      <c r="B54" s="152"/>
      <c r="C54" s="152"/>
      <c r="D54" s="151"/>
      <c r="E54" s="152"/>
      <c r="F54" s="152"/>
      <c r="G54" s="122"/>
      <c r="H54" s="122"/>
      <c r="I54" s="122"/>
      <c r="J54" s="122"/>
      <c r="K54" s="122"/>
      <c r="L54" s="122"/>
      <c r="M54" s="122"/>
      <c r="N54" s="122"/>
      <c r="O54" s="122"/>
      <c r="P54" s="122"/>
      <c r="Q54" s="122"/>
      <c r="R54" s="122"/>
      <c r="S54" s="122"/>
      <c r="T54" s="122"/>
      <c r="U54" s="122"/>
      <c r="V54" s="122"/>
      <c r="W54" s="122"/>
      <c r="X54" s="122"/>
      <c r="Y54" s="122"/>
      <c r="Z54" s="122"/>
    </row>
    <row r="55" ht="15.75" customHeight="1">
      <c r="A55" s="154"/>
      <c r="B55" s="152"/>
      <c r="C55" s="152"/>
      <c r="D55" s="151"/>
      <c r="E55" s="152"/>
      <c r="F55" s="152"/>
      <c r="G55" s="122"/>
      <c r="H55" s="122"/>
      <c r="I55" s="122"/>
      <c r="J55" s="122"/>
      <c r="K55" s="122"/>
      <c r="L55" s="122"/>
      <c r="M55" s="122"/>
      <c r="N55" s="122"/>
      <c r="O55" s="122"/>
      <c r="P55" s="122"/>
      <c r="Q55" s="122"/>
      <c r="R55" s="122"/>
      <c r="S55" s="122"/>
      <c r="T55" s="122"/>
      <c r="U55" s="122"/>
      <c r="V55" s="122"/>
      <c r="W55" s="122"/>
      <c r="X55" s="122"/>
      <c r="Y55" s="122"/>
      <c r="Z55" s="122"/>
    </row>
    <row r="56" ht="15.75" customHeight="1">
      <c r="A56" s="154"/>
      <c r="B56" s="152"/>
      <c r="C56" s="152"/>
      <c r="D56" s="151"/>
      <c r="E56" s="152"/>
      <c r="F56" s="152"/>
      <c r="G56" s="122"/>
      <c r="H56" s="122"/>
      <c r="I56" s="122"/>
      <c r="J56" s="122"/>
      <c r="K56" s="122"/>
      <c r="L56" s="122"/>
      <c r="M56" s="122"/>
      <c r="N56" s="122"/>
      <c r="O56" s="122"/>
      <c r="P56" s="122"/>
      <c r="Q56" s="122"/>
      <c r="R56" s="122"/>
      <c r="S56" s="122"/>
      <c r="T56" s="122"/>
      <c r="U56" s="122"/>
      <c r="V56" s="122"/>
      <c r="W56" s="122"/>
      <c r="X56" s="122"/>
      <c r="Y56" s="122"/>
      <c r="Z56" s="122"/>
    </row>
    <row r="57" ht="15.75" customHeight="1">
      <c r="A57" s="154"/>
      <c r="B57" s="152"/>
      <c r="C57" s="152"/>
      <c r="D57" s="151"/>
      <c r="E57" s="152"/>
      <c r="F57" s="152"/>
      <c r="G57" s="122"/>
      <c r="H57" s="122"/>
      <c r="I57" s="122"/>
      <c r="J57" s="122"/>
      <c r="K57" s="122"/>
      <c r="L57" s="122"/>
      <c r="M57" s="122"/>
      <c r="N57" s="122"/>
      <c r="O57" s="122"/>
      <c r="P57" s="122"/>
      <c r="Q57" s="122"/>
      <c r="R57" s="122"/>
      <c r="S57" s="122"/>
      <c r="T57" s="122"/>
      <c r="U57" s="122"/>
      <c r="V57" s="122"/>
      <c r="W57" s="122"/>
      <c r="X57" s="122"/>
      <c r="Y57" s="122"/>
      <c r="Z57" s="122"/>
    </row>
    <row r="58" ht="15.75" customHeight="1">
      <c r="A58" s="154"/>
      <c r="B58" s="152"/>
      <c r="C58" s="152"/>
      <c r="D58" s="151"/>
      <c r="E58" s="152"/>
      <c r="F58" s="152"/>
      <c r="G58" s="122"/>
      <c r="H58" s="122"/>
      <c r="I58" s="122"/>
      <c r="J58" s="122"/>
      <c r="K58" s="122"/>
      <c r="L58" s="122"/>
      <c r="M58" s="122"/>
      <c r="N58" s="122"/>
      <c r="O58" s="122"/>
      <c r="P58" s="122"/>
      <c r="Q58" s="122"/>
      <c r="R58" s="122"/>
      <c r="S58" s="122"/>
      <c r="T58" s="122"/>
      <c r="U58" s="122"/>
      <c r="V58" s="122"/>
      <c r="W58" s="122"/>
      <c r="X58" s="122"/>
      <c r="Y58" s="122"/>
      <c r="Z58" s="122"/>
    </row>
    <row r="59" ht="15.75" customHeight="1">
      <c r="A59" s="154"/>
      <c r="B59" s="152"/>
      <c r="C59" s="152"/>
      <c r="D59" s="151"/>
      <c r="E59" s="152"/>
      <c r="F59" s="152"/>
      <c r="G59" s="122"/>
      <c r="H59" s="122"/>
      <c r="I59" s="122"/>
      <c r="J59" s="122"/>
      <c r="K59" s="122"/>
      <c r="L59" s="122"/>
      <c r="M59" s="122"/>
      <c r="N59" s="122"/>
      <c r="O59" s="122"/>
      <c r="P59" s="122"/>
      <c r="Q59" s="122"/>
      <c r="R59" s="122"/>
      <c r="S59" s="122"/>
      <c r="T59" s="122"/>
      <c r="U59" s="122"/>
      <c r="V59" s="122"/>
      <c r="W59" s="122"/>
      <c r="X59" s="122"/>
      <c r="Y59" s="122"/>
      <c r="Z59" s="122"/>
    </row>
    <row r="60" ht="15.75" customHeight="1">
      <c r="A60" s="154"/>
      <c r="B60" s="152"/>
      <c r="C60" s="152"/>
      <c r="D60" s="151"/>
      <c r="E60" s="152"/>
      <c r="F60" s="152"/>
      <c r="G60" s="122"/>
      <c r="H60" s="122"/>
      <c r="I60" s="122"/>
      <c r="J60" s="122"/>
      <c r="K60" s="122"/>
      <c r="L60" s="122"/>
      <c r="M60" s="122"/>
      <c r="N60" s="122"/>
      <c r="O60" s="122"/>
      <c r="P60" s="122"/>
      <c r="Q60" s="122"/>
      <c r="R60" s="122"/>
      <c r="S60" s="122"/>
      <c r="T60" s="122"/>
      <c r="U60" s="122"/>
      <c r="V60" s="122"/>
      <c r="W60" s="122"/>
      <c r="X60" s="122"/>
      <c r="Y60" s="122"/>
      <c r="Z60" s="122"/>
    </row>
    <row r="61" ht="15.75" customHeight="1">
      <c r="A61" s="154"/>
      <c r="B61" s="152"/>
      <c r="C61" s="152"/>
      <c r="D61" s="151"/>
      <c r="E61" s="152"/>
      <c r="F61" s="152"/>
      <c r="G61" s="122"/>
      <c r="H61" s="122"/>
      <c r="I61" s="122"/>
      <c r="J61" s="122"/>
      <c r="K61" s="122"/>
      <c r="L61" s="122"/>
      <c r="M61" s="122"/>
      <c r="N61" s="122"/>
      <c r="O61" s="122"/>
      <c r="P61" s="122"/>
      <c r="Q61" s="122"/>
      <c r="R61" s="122"/>
      <c r="S61" s="122"/>
      <c r="T61" s="122"/>
      <c r="U61" s="122"/>
      <c r="V61" s="122"/>
      <c r="W61" s="122"/>
      <c r="X61" s="122"/>
      <c r="Y61" s="122"/>
      <c r="Z61" s="122"/>
    </row>
    <row r="62" ht="15.75" customHeight="1">
      <c r="A62" s="154"/>
      <c r="B62" s="152"/>
      <c r="C62" s="152"/>
      <c r="D62" s="151"/>
      <c r="E62" s="152"/>
      <c r="F62" s="152"/>
      <c r="G62" s="122"/>
      <c r="H62" s="122"/>
      <c r="I62" s="122"/>
      <c r="J62" s="122"/>
      <c r="K62" s="122"/>
      <c r="L62" s="122"/>
      <c r="M62" s="122"/>
      <c r="N62" s="122"/>
      <c r="O62" s="122"/>
      <c r="P62" s="122"/>
      <c r="Q62" s="122"/>
      <c r="R62" s="122"/>
      <c r="S62" s="122"/>
      <c r="T62" s="122"/>
      <c r="U62" s="122"/>
      <c r="V62" s="122"/>
      <c r="W62" s="122"/>
      <c r="X62" s="122"/>
      <c r="Y62" s="122"/>
      <c r="Z62" s="122"/>
    </row>
    <row r="63" ht="15.75" customHeight="1">
      <c r="A63" s="154"/>
      <c r="B63" s="152"/>
      <c r="C63" s="152"/>
      <c r="D63" s="151"/>
      <c r="E63" s="152"/>
      <c r="F63" s="152"/>
      <c r="G63" s="122"/>
      <c r="H63" s="122"/>
      <c r="I63" s="122"/>
      <c r="J63" s="122"/>
      <c r="K63" s="122"/>
      <c r="L63" s="122"/>
      <c r="M63" s="122"/>
      <c r="N63" s="122"/>
      <c r="O63" s="122"/>
      <c r="P63" s="122"/>
      <c r="Q63" s="122"/>
      <c r="R63" s="122"/>
      <c r="S63" s="122"/>
      <c r="T63" s="122"/>
      <c r="U63" s="122"/>
      <c r="V63" s="122"/>
      <c r="W63" s="122"/>
      <c r="X63" s="122"/>
      <c r="Y63" s="122"/>
      <c r="Z63" s="122"/>
    </row>
    <row r="64" ht="15.75" customHeight="1">
      <c r="A64" s="154"/>
      <c r="B64" s="152"/>
      <c r="C64" s="152"/>
      <c r="D64" s="151"/>
      <c r="E64" s="152"/>
      <c r="F64" s="152"/>
      <c r="G64" s="122"/>
      <c r="H64" s="122"/>
      <c r="I64" s="122"/>
      <c r="J64" s="122"/>
      <c r="K64" s="122"/>
      <c r="L64" s="122"/>
      <c r="M64" s="122"/>
      <c r="N64" s="122"/>
      <c r="O64" s="122"/>
      <c r="P64" s="122"/>
      <c r="Q64" s="122"/>
      <c r="R64" s="122"/>
      <c r="S64" s="122"/>
      <c r="T64" s="122"/>
      <c r="U64" s="122"/>
      <c r="V64" s="122"/>
      <c r="W64" s="122"/>
      <c r="X64" s="122"/>
      <c r="Y64" s="122"/>
      <c r="Z64" s="122"/>
    </row>
    <row r="65" ht="15.75" customHeight="1">
      <c r="A65" s="154"/>
      <c r="B65" s="152"/>
      <c r="C65" s="152"/>
      <c r="D65" s="151"/>
      <c r="E65" s="152"/>
      <c r="F65" s="152"/>
      <c r="G65" s="122"/>
      <c r="H65" s="122"/>
      <c r="I65" s="122"/>
      <c r="J65" s="122"/>
      <c r="K65" s="122"/>
      <c r="L65" s="122"/>
      <c r="M65" s="122"/>
      <c r="N65" s="122"/>
      <c r="O65" s="122"/>
      <c r="P65" s="122"/>
      <c r="Q65" s="122"/>
      <c r="R65" s="122"/>
      <c r="S65" s="122"/>
      <c r="T65" s="122"/>
      <c r="U65" s="122"/>
      <c r="V65" s="122"/>
      <c r="W65" s="122"/>
      <c r="X65" s="122"/>
      <c r="Y65" s="122"/>
      <c r="Z65" s="122"/>
    </row>
    <row r="66" ht="15.75" customHeight="1">
      <c r="A66" s="154"/>
      <c r="B66" s="152"/>
      <c r="C66" s="152"/>
      <c r="D66" s="151"/>
      <c r="E66" s="152"/>
      <c r="F66" s="152"/>
      <c r="G66" s="122"/>
      <c r="H66" s="122"/>
      <c r="I66" s="122"/>
      <c r="J66" s="122"/>
      <c r="K66" s="122"/>
      <c r="L66" s="122"/>
      <c r="M66" s="122"/>
      <c r="N66" s="122"/>
      <c r="O66" s="122"/>
      <c r="P66" s="122"/>
      <c r="Q66" s="122"/>
      <c r="R66" s="122"/>
      <c r="S66" s="122"/>
      <c r="T66" s="122"/>
      <c r="U66" s="122"/>
      <c r="V66" s="122"/>
      <c r="W66" s="122"/>
      <c r="X66" s="122"/>
      <c r="Y66" s="122"/>
      <c r="Z66" s="122"/>
    </row>
    <row r="67" ht="15.75" customHeight="1">
      <c r="A67" s="154"/>
      <c r="B67" s="152"/>
      <c r="C67" s="152"/>
      <c r="D67" s="151"/>
      <c r="E67" s="152"/>
      <c r="F67" s="152"/>
      <c r="G67" s="122"/>
      <c r="H67" s="122"/>
      <c r="I67" s="122"/>
      <c r="J67" s="122"/>
      <c r="K67" s="122"/>
      <c r="L67" s="122"/>
      <c r="M67" s="122"/>
      <c r="N67" s="122"/>
      <c r="O67" s="122"/>
      <c r="P67" s="122"/>
      <c r="Q67" s="122"/>
      <c r="R67" s="122"/>
      <c r="S67" s="122"/>
      <c r="T67" s="122"/>
      <c r="U67" s="122"/>
      <c r="V67" s="122"/>
      <c r="W67" s="122"/>
      <c r="X67" s="122"/>
      <c r="Y67" s="122"/>
      <c r="Z67" s="122"/>
    </row>
    <row r="68" ht="15.75" customHeight="1">
      <c r="A68" s="154"/>
      <c r="B68" s="152"/>
      <c r="C68" s="152"/>
      <c r="D68" s="151"/>
      <c r="E68" s="152"/>
      <c r="F68" s="152"/>
      <c r="G68" s="122"/>
      <c r="H68" s="122"/>
      <c r="I68" s="122"/>
      <c r="J68" s="122"/>
      <c r="K68" s="122"/>
      <c r="L68" s="122"/>
      <c r="M68" s="122"/>
      <c r="N68" s="122"/>
      <c r="O68" s="122"/>
      <c r="P68" s="122"/>
      <c r="Q68" s="122"/>
      <c r="R68" s="122"/>
      <c r="S68" s="122"/>
      <c r="T68" s="122"/>
      <c r="U68" s="122"/>
      <c r="V68" s="122"/>
      <c r="W68" s="122"/>
      <c r="X68" s="122"/>
      <c r="Y68" s="122"/>
      <c r="Z68" s="122"/>
    </row>
    <row r="69" ht="15.75" customHeight="1">
      <c r="A69" s="154"/>
      <c r="B69" s="152"/>
      <c r="C69" s="152"/>
      <c r="D69" s="151"/>
      <c r="E69" s="152"/>
      <c r="F69" s="152"/>
      <c r="G69" s="122"/>
      <c r="H69" s="122"/>
      <c r="I69" s="122"/>
      <c r="J69" s="122"/>
      <c r="K69" s="122"/>
      <c r="L69" s="122"/>
      <c r="M69" s="122"/>
      <c r="N69" s="122"/>
      <c r="O69" s="122"/>
      <c r="P69" s="122"/>
      <c r="Q69" s="122"/>
      <c r="R69" s="122"/>
      <c r="S69" s="122"/>
      <c r="T69" s="122"/>
      <c r="U69" s="122"/>
      <c r="V69" s="122"/>
      <c r="W69" s="122"/>
      <c r="X69" s="122"/>
      <c r="Y69" s="122"/>
      <c r="Z69" s="122"/>
    </row>
    <row r="70" ht="15.75" customHeight="1">
      <c r="A70" s="154"/>
      <c r="B70" s="152"/>
      <c r="C70" s="152"/>
      <c r="D70" s="151"/>
      <c r="E70" s="152"/>
      <c r="F70" s="152"/>
      <c r="G70" s="122"/>
      <c r="H70" s="122"/>
      <c r="I70" s="122"/>
      <c r="J70" s="122"/>
      <c r="K70" s="122"/>
      <c r="L70" s="122"/>
      <c r="M70" s="122"/>
      <c r="N70" s="122"/>
      <c r="O70" s="122"/>
      <c r="P70" s="122"/>
      <c r="Q70" s="122"/>
      <c r="R70" s="122"/>
      <c r="S70" s="122"/>
      <c r="T70" s="122"/>
      <c r="U70" s="122"/>
      <c r="V70" s="122"/>
      <c r="W70" s="122"/>
      <c r="X70" s="122"/>
      <c r="Y70" s="122"/>
      <c r="Z70" s="122"/>
    </row>
    <row r="71" ht="15.75" customHeight="1">
      <c r="A71" s="154"/>
      <c r="B71" s="152"/>
      <c r="C71" s="152"/>
      <c r="D71" s="151"/>
      <c r="E71" s="152"/>
      <c r="F71" s="152"/>
      <c r="G71" s="122"/>
      <c r="H71" s="122"/>
      <c r="I71" s="122"/>
      <c r="J71" s="122"/>
      <c r="K71" s="122"/>
      <c r="L71" s="122"/>
      <c r="M71" s="122"/>
      <c r="N71" s="122"/>
      <c r="O71" s="122"/>
      <c r="P71" s="122"/>
      <c r="Q71" s="122"/>
      <c r="R71" s="122"/>
      <c r="S71" s="122"/>
      <c r="T71" s="122"/>
      <c r="U71" s="122"/>
      <c r="V71" s="122"/>
      <c r="W71" s="122"/>
      <c r="X71" s="122"/>
      <c r="Y71" s="122"/>
      <c r="Z71" s="122"/>
    </row>
    <row r="72" ht="15.75" customHeight="1">
      <c r="A72" s="154"/>
      <c r="B72" s="152"/>
      <c r="C72" s="152"/>
      <c r="D72" s="151"/>
      <c r="E72" s="152"/>
      <c r="F72" s="152"/>
      <c r="G72" s="122"/>
      <c r="H72" s="122"/>
      <c r="I72" s="122"/>
      <c r="J72" s="122"/>
      <c r="K72" s="122"/>
      <c r="L72" s="122"/>
      <c r="M72" s="122"/>
      <c r="N72" s="122"/>
      <c r="O72" s="122"/>
      <c r="P72" s="122"/>
      <c r="Q72" s="122"/>
      <c r="R72" s="122"/>
      <c r="S72" s="122"/>
      <c r="T72" s="122"/>
      <c r="U72" s="122"/>
      <c r="V72" s="122"/>
      <c r="W72" s="122"/>
      <c r="X72" s="122"/>
      <c r="Y72" s="122"/>
      <c r="Z72" s="122"/>
    </row>
    <row r="73" ht="15.75" customHeight="1">
      <c r="A73" s="154"/>
      <c r="B73" s="152"/>
      <c r="C73" s="152"/>
      <c r="D73" s="151"/>
      <c r="E73" s="152"/>
      <c r="F73" s="152"/>
      <c r="G73" s="122"/>
      <c r="H73" s="122"/>
      <c r="I73" s="122"/>
      <c r="J73" s="122"/>
      <c r="K73" s="122"/>
      <c r="L73" s="122"/>
      <c r="M73" s="122"/>
      <c r="N73" s="122"/>
      <c r="O73" s="122"/>
      <c r="P73" s="122"/>
      <c r="Q73" s="122"/>
      <c r="R73" s="122"/>
      <c r="S73" s="122"/>
      <c r="T73" s="122"/>
      <c r="U73" s="122"/>
      <c r="V73" s="122"/>
      <c r="W73" s="122"/>
      <c r="X73" s="122"/>
      <c r="Y73" s="122"/>
      <c r="Z73" s="122"/>
    </row>
    <row r="74" ht="15.75" customHeight="1">
      <c r="A74" s="154"/>
      <c r="B74" s="152"/>
      <c r="C74" s="152"/>
      <c r="D74" s="151"/>
      <c r="E74" s="152"/>
      <c r="F74" s="152"/>
      <c r="G74" s="122"/>
      <c r="H74" s="122"/>
      <c r="I74" s="122"/>
      <c r="J74" s="122"/>
      <c r="K74" s="122"/>
      <c r="L74" s="122"/>
      <c r="M74" s="122"/>
      <c r="N74" s="122"/>
      <c r="O74" s="122"/>
      <c r="P74" s="122"/>
      <c r="Q74" s="122"/>
      <c r="R74" s="122"/>
      <c r="S74" s="122"/>
      <c r="T74" s="122"/>
      <c r="U74" s="122"/>
      <c r="V74" s="122"/>
      <c r="W74" s="122"/>
      <c r="X74" s="122"/>
      <c r="Y74" s="122"/>
      <c r="Z74" s="122"/>
    </row>
    <row r="75" ht="15.75" customHeight="1">
      <c r="A75" s="154"/>
      <c r="B75" s="152"/>
      <c r="C75" s="152"/>
      <c r="D75" s="151"/>
      <c r="E75" s="152"/>
      <c r="F75" s="152"/>
      <c r="G75" s="122"/>
      <c r="H75" s="122"/>
      <c r="I75" s="122"/>
      <c r="J75" s="122"/>
      <c r="K75" s="122"/>
      <c r="L75" s="122"/>
      <c r="M75" s="122"/>
      <c r="N75" s="122"/>
      <c r="O75" s="122"/>
      <c r="P75" s="122"/>
      <c r="Q75" s="122"/>
      <c r="R75" s="122"/>
      <c r="S75" s="122"/>
      <c r="T75" s="122"/>
      <c r="U75" s="122"/>
      <c r="V75" s="122"/>
      <c r="W75" s="122"/>
      <c r="X75" s="122"/>
      <c r="Y75" s="122"/>
      <c r="Z75" s="122"/>
    </row>
    <row r="76" ht="15.75" customHeight="1">
      <c r="A76" s="154"/>
      <c r="B76" s="152"/>
      <c r="C76" s="152"/>
      <c r="D76" s="151"/>
      <c r="E76" s="152"/>
      <c r="F76" s="152"/>
      <c r="G76" s="122"/>
      <c r="H76" s="122"/>
      <c r="I76" s="122"/>
      <c r="J76" s="122"/>
      <c r="K76" s="122"/>
      <c r="L76" s="122"/>
      <c r="M76" s="122"/>
      <c r="N76" s="122"/>
      <c r="O76" s="122"/>
      <c r="P76" s="122"/>
      <c r="Q76" s="122"/>
      <c r="R76" s="122"/>
      <c r="S76" s="122"/>
      <c r="T76" s="122"/>
      <c r="U76" s="122"/>
      <c r="V76" s="122"/>
      <c r="W76" s="122"/>
      <c r="X76" s="122"/>
      <c r="Y76" s="122"/>
      <c r="Z76" s="122"/>
    </row>
    <row r="77" ht="15.75" customHeight="1">
      <c r="A77" s="154"/>
      <c r="B77" s="152"/>
      <c r="C77" s="152"/>
      <c r="D77" s="151"/>
      <c r="E77" s="152"/>
      <c r="F77" s="152"/>
      <c r="G77" s="122"/>
      <c r="H77" s="122"/>
      <c r="I77" s="122"/>
      <c r="J77" s="122"/>
      <c r="K77" s="122"/>
      <c r="L77" s="122"/>
      <c r="M77" s="122"/>
      <c r="N77" s="122"/>
      <c r="O77" s="122"/>
      <c r="P77" s="122"/>
      <c r="Q77" s="122"/>
      <c r="R77" s="122"/>
      <c r="S77" s="122"/>
      <c r="T77" s="122"/>
      <c r="U77" s="122"/>
      <c r="V77" s="122"/>
      <c r="W77" s="122"/>
      <c r="X77" s="122"/>
      <c r="Y77" s="122"/>
      <c r="Z77" s="122"/>
    </row>
    <row r="78" ht="15.75" customHeight="1">
      <c r="A78" s="154"/>
      <c r="B78" s="152"/>
      <c r="C78" s="152"/>
      <c r="D78" s="151"/>
      <c r="E78" s="152"/>
      <c r="F78" s="152"/>
      <c r="G78" s="122"/>
      <c r="H78" s="122"/>
      <c r="I78" s="122"/>
      <c r="J78" s="122"/>
      <c r="K78" s="122"/>
      <c r="L78" s="122"/>
      <c r="M78" s="122"/>
      <c r="N78" s="122"/>
      <c r="O78" s="122"/>
      <c r="P78" s="122"/>
      <c r="Q78" s="122"/>
      <c r="R78" s="122"/>
      <c r="S78" s="122"/>
      <c r="T78" s="122"/>
      <c r="U78" s="122"/>
      <c r="V78" s="122"/>
      <c r="W78" s="122"/>
      <c r="X78" s="122"/>
      <c r="Y78" s="122"/>
      <c r="Z78" s="122"/>
    </row>
    <row r="79" ht="15.75" customHeight="1">
      <c r="A79" s="154"/>
      <c r="B79" s="152"/>
      <c r="C79" s="152"/>
      <c r="D79" s="151"/>
      <c r="E79" s="152"/>
      <c r="F79" s="152"/>
      <c r="G79" s="122"/>
      <c r="H79" s="122"/>
      <c r="I79" s="122"/>
      <c r="J79" s="122"/>
      <c r="K79" s="122"/>
      <c r="L79" s="122"/>
      <c r="M79" s="122"/>
      <c r="N79" s="122"/>
      <c r="O79" s="122"/>
      <c r="P79" s="122"/>
      <c r="Q79" s="122"/>
      <c r="R79" s="122"/>
      <c r="S79" s="122"/>
      <c r="T79" s="122"/>
      <c r="U79" s="122"/>
      <c r="V79" s="122"/>
      <c r="W79" s="122"/>
      <c r="X79" s="122"/>
      <c r="Y79" s="122"/>
      <c r="Z79" s="122"/>
    </row>
    <row r="80" ht="15.75" customHeight="1">
      <c r="A80" s="154"/>
      <c r="B80" s="152"/>
      <c r="C80" s="152"/>
      <c r="D80" s="151"/>
      <c r="E80" s="152"/>
      <c r="F80" s="152"/>
      <c r="G80" s="122"/>
      <c r="H80" s="122"/>
      <c r="I80" s="122"/>
      <c r="J80" s="122"/>
      <c r="K80" s="122"/>
      <c r="L80" s="122"/>
      <c r="M80" s="122"/>
      <c r="N80" s="122"/>
      <c r="O80" s="122"/>
      <c r="P80" s="122"/>
      <c r="Q80" s="122"/>
      <c r="R80" s="122"/>
      <c r="S80" s="122"/>
      <c r="T80" s="122"/>
      <c r="U80" s="122"/>
      <c r="V80" s="122"/>
      <c r="W80" s="122"/>
      <c r="X80" s="122"/>
      <c r="Y80" s="122"/>
      <c r="Z80" s="122"/>
    </row>
    <row r="81" ht="15.75" customHeight="1">
      <c r="A81" s="154"/>
      <c r="B81" s="152"/>
      <c r="C81" s="152"/>
      <c r="D81" s="151"/>
      <c r="E81" s="152"/>
      <c r="F81" s="152"/>
      <c r="G81" s="122"/>
      <c r="H81" s="122"/>
      <c r="I81" s="122"/>
      <c r="J81" s="122"/>
      <c r="K81" s="122"/>
      <c r="L81" s="122"/>
      <c r="M81" s="122"/>
      <c r="N81" s="122"/>
      <c r="O81" s="122"/>
      <c r="P81" s="122"/>
      <c r="Q81" s="122"/>
      <c r="R81" s="122"/>
      <c r="S81" s="122"/>
      <c r="T81" s="122"/>
      <c r="U81" s="122"/>
      <c r="V81" s="122"/>
      <c r="W81" s="122"/>
      <c r="X81" s="122"/>
      <c r="Y81" s="122"/>
      <c r="Z81" s="122"/>
    </row>
    <row r="82" ht="15.75" customHeight="1">
      <c r="A82" s="154"/>
      <c r="B82" s="152"/>
      <c r="C82" s="152"/>
      <c r="D82" s="151"/>
      <c r="E82" s="152"/>
      <c r="F82" s="152"/>
      <c r="G82" s="122"/>
      <c r="H82" s="122"/>
      <c r="I82" s="122"/>
      <c r="J82" s="122"/>
      <c r="K82" s="122"/>
      <c r="L82" s="122"/>
      <c r="M82" s="122"/>
      <c r="N82" s="122"/>
      <c r="O82" s="122"/>
      <c r="P82" s="122"/>
      <c r="Q82" s="122"/>
      <c r="R82" s="122"/>
      <c r="S82" s="122"/>
      <c r="T82" s="122"/>
      <c r="U82" s="122"/>
      <c r="V82" s="122"/>
      <c r="W82" s="122"/>
      <c r="X82" s="122"/>
      <c r="Y82" s="122"/>
      <c r="Z82" s="122"/>
    </row>
    <row r="83" ht="15.75" customHeight="1">
      <c r="A83" s="154"/>
      <c r="B83" s="152"/>
      <c r="C83" s="152"/>
      <c r="D83" s="151"/>
      <c r="E83" s="152"/>
      <c r="F83" s="152"/>
      <c r="G83" s="122"/>
      <c r="H83" s="122"/>
      <c r="I83" s="122"/>
      <c r="J83" s="122"/>
      <c r="K83" s="122"/>
      <c r="L83" s="122"/>
      <c r="M83" s="122"/>
      <c r="N83" s="122"/>
      <c r="O83" s="122"/>
      <c r="P83" s="122"/>
      <c r="Q83" s="122"/>
      <c r="R83" s="122"/>
      <c r="S83" s="122"/>
      <c r="T83" s="122"/>
      <c r="U83" s="122"/>
      <c r="V83" s="122"/>
      <c r="W83" s="122"/>
      <c r="X83" s="122"/>
      <c r="Y83" s="122"/>
      <c r="Z83" s="122"/>
    </row>
    <row r="84" ht="15.75" customHeight="1">
      <c r="A84" s="154"/>
      <c r="B84" s="152"/>
      <c r="C84" s="152"/>
      <c r="D84" s="151"/>
      <c r="E84" s="152"/>
      <c r="F84" s="152"/>
      <c r="G84" s="122"/>
      <c r="H84" s="122"/>
      <c r="I84" s="122"/>
      <c r="J84" s="122"/>
      <c r="K84" s="122"/>
      <c r="L84" s="122"/>
      <c r="M84" s="122"/>
      <c r="N84" s="122"/>
      <c r="O84" s="122"/>
      <c r="P84" s="122"/>
      <c r="Q84" s="122"/>
      <c r="R84" s="122"/>
      <c r="S84" s="122"/>
      <c r="T84" s="122"/>
      <c r="U84" s="122"/>
      <c r="V84" s="122"/>
      <c r="W84" s="122"/>
      <c r="X84" s="122"/>
      <c r="Y84" s="122"/>
      <c r="Z84" s="122"/>
    </row>
    <row r="85" ht="15.75" customHeight="1">
      <c r="A85" s="154"/>
      <c r="B85" s="152"/>
      <c r="C85" s="152"/>
      <c r="D85" s="151"/>
      <c r="E85" s="152"/>
      <c r="F85" s="152"/>
      <c r="G85" s="122"/>
      <c r="H85" s="122"/>
      <c r="I85" s="122"/>
      <c r="J85" s="122"/>
      <c r="K85" s="122"/>
      <c r="L85" s="122"/>
      <c r="M85" s="122"/>
      <c r="N85" s="122"/>
      <c r="O85" s="122"/>
      <c r="P85" s="122"/>
      <c r="Q85" s="122"/>
      <c r="R85" s="122"/>
      <c r="S85" s="122"/>
      <c r="T85" s="122"/>
      <c r="U85" s="122"/>
      <c r="V85" s="122"/>
      <c r="W85" s="122"/>
      <c r="X85" s="122"/>
      <c r="Y85" s="122"/>
      <c r="Z85" s="122"/>
    </row>
    <row r="86" ht="15.75" customHeight="1">
      <c r="A86" s="154"/>
      <c r="B86" s="152"/>
      <c r="C86" s="152"/>
      <c r="D86" s="151"/>
      <c r="E86" s="152"/>
      <c r="F86" s="152"/>
      <c r="G86" s="122"/>
      <c r="H86" s="122"/>
      <c r="I86" s="122"/>
      <c r="J86" s="122"/>
      <c r="K86" s="122"/>
      <c r="L86" s="122"/>
      <c r="M86" s="122"/>
      <c r="N86" s="122"/>
      <c r="O86" s="122"/>
      <c r="P86" s="122"/>
      <c r="Q86" s="122"/>
      <c r="R86" s="122"/>
      <c r="S86" s="122"/>
      <c r="T86" s="122"/>
      <c r="U86" s="122"/>
      <c r="V86" s="122"/>
      <c r="W86" s="122"/>
      <c r="X86" s="122"/>
      <c r="Y86" s="122"/>
      <c r="Z86" s="122"/>
    </row>
    <row r="87" ht="15.75" customHeight="1">
      <c r="A87" s="154"/>
      <c r="B87" s="152"/>
      <c r="C87" s="152"/>
      <c r="D87" s="151"/>
      <c r="E87" s="152"/>
      <c r="F87" s="152"/>
      <c r="G87" s="122"/>
      <c r="H87" s="122"/>
      <c r="I87" s="122"/>
      <c r="J87" s="122"/>
      <c r="K87" s="122"/>
      <c r="L87" s="122"/>
      <c r="M87" s="122"/>
      <c r="N87" s="122"/>
      <c r="O87" s="122"/>
      <c r="P87" s="122"/>
      <c r="Q87" s="122"/>
      <c r="R87" s="122"/>
      <c r="S87" s="122"/>
      <c r="T87" s="122"/>
      <c r="U87" s="122"/>
      <c r="V87" s="122"/>
      <c r="W87" s="122"/>
      <c r="X87" s="122"/>
      <c r="Y87" s="122"/>
      <c r="Z87" s="122"/>
    </row>
    <row r="88" ht="15.75" customHeight="1">
      <c r="A88" s="154"/>
      <c r="B88" s="152"/>
      <c r="C88" s="152"/>
      <c r="D88" s="151"/>
      <c r="E88" s="152"/>
      <c r="F88" s="152"/>
      <c r="G88" s="122"/>
      <c r="H88" s="122"/>
      <c r="I88" s="122"/>
      <c r="J88" s="122"/>
      <c r="K88" s="122"/>
      <c r="L88" s="122"/>
      <c r="M88" s="122"/>
      <c r="N88" s="122"/>
      <c r="O88" s="122"/>
      <c r="P88" s="122"/>
      <c r="Q88" s="122"/>
      <c r="R88" s="122"/>
      <c r="S88" s="122"/>
      <c r="T88" s="122"/>
      <c r="U88" s="122"/>
      <c r="V88" s="122"/>
      <c r="W88" s="122"/>
      <c r="X88" s="122"/>
      <c r="Y88" s="122"/>
      <c r="Z88" s="122"/>
    </row>
    <row r="89" ht="15.75" customHeight="1">
      <c r="A89" s="154"/>
      <c r="B89" s="152"/>
      <c r="C89" s="152"/>
      <c r="D89" s="151"/>
      <c r="E89" s="152"/>
      <c r="F89" s="152"/>
      <c r="G89" s="122"/>
      <c r="H89" s="122"/>
      <c r="I89" s="122"/>
      <c r="J89" s="122"/>
      <c r="K89" s="122"/>
      <c r="L89" s="122"/>
      <c r="M89" s="122"/>
      <c r="N89" s="122"/>
      <c r="O89" s="122"/>
      <c r="P89" s="122"/>
      <c r="Q89" s="122"/>
      <c r="R89" s="122"/>
      <c r="S89" s="122"/>
      <c r="T89" s="122"/>
      <c r="U89" s="122"/>
      <c r="V89" s="122"/>
      <c r="W89" s="122"/>
      <c r="X89" s="122"/>
      <c r="Y89" s="122"/>
      <c r="Z89" s="122"/>
    </row>
    <row r="90" ht="15.75" customHeight="1">
      <c r="A90" s="154"/>
      <c r="B90" s="152"/>
      <c r="C90" s="152"/>
      <c r="D90" s="151"/>
      <c r="E90" s="152"/>
      <c r="F90" s="152"/>
      <c r="G90" s="122"/>
      <c r="H90" s="122"/>
      <c r="I90" s="122"/>
      <c r="J90" s="122"/>
      <c r="K90" s="122"/>
      <c r="L90" s="122"/>
      <c r="M90" s="122"/>
      <c r="N90" s="122"/>
      <c r="O90" s="122"/>
      <c r="P90" s="122"/>
      <c r="Q90" s="122"/>
      <c r="R90" s="122"/>
      <c r="S90" s="122"/>
      <c r="T90" s="122"/>
      <c r="U90" s="122"/>
      <c r="V90" s="122"/>
      <c r="W90" s="122"/>
      <c r="X90" s="122"/>
      <c r="Y90" s="122"/>
      <c r="Z90" s="122"/>
    </row>
    <row r="91" ht="15.75" customHeight="1">
      <c r="A91" s="154"/>
      <c r="B91" s="152"/>
      <c r="C91" s="152"/>
      <c r="D91" s="151"/>
      <c r="E91" s="152"/>
      <c r="F91" s="152"/>
      <c r="G91" s="122"/>
      <c r="H91" s="122"/>
      <c r="I91" s="122"/>
      <c r="J91" s="122"/>
      <c r="K91" s="122"/>
      <c r="L91" s="122"/>
      <c r="M91" s="122"/>
      <c r="N91" s="122"/>
      <c r="O91" s="122"/>
      <c r="P91" s="122"/>
      <c r="Q91" s="122"/>
      <c r="R91" s="122"/>
      <c r="S91" s="122"/>
      <c r="T91" s="122"/>
      <c r="U91" s="122"/>
      <c r="V91" s="122"/>
      <c r="W91" s="122"/>
      <c r="X91" s="122"/>
      <c r="Y91" s="122"/>
      <c r="Z91" s="122"/>
    </row>
    <row r="92" ht="15.75" customHeight="1">
      <c r="A92" s="154"/>
      <c r="B92" s="152"/>
      <c r="C92" s="152"/>
      <c r="D92" s="151"/>
      <c r="E92" s="152"/>
      <c r="F92" s="152"/>
      <c r="G92" s="122"/>
      <c r="H92" s="122"/>
      <c r="I92" s="122"/>
      <c r="J92" s="122"/>
      <c r="K92" s="122"/>
      <c r="L92" s="122"/>
      <c r="M92" s="122"/>
      <c r="N92" s="122"/>
      <c r="O92" s="122"/>
      <c r="P92" s="122"/>
      <c r="Q92" s="122"/>
      <c r="R92" s="122"/>
      <c r="S92" s="122"/>
      <c r="T92" s="122"/>
      <c r="U92" s="122"/>
      <c r="V92" s="122"/>
      <c r="W92" s="122"/>
      <c r="X92" s="122"/>
      <c r="Y92" s="122"/>
      <c r="Z92" s="122"/>
    </row>
    <row r="93" ht="15.75" customHeight="1">
      <c r="A93" s="154"/>
      <c r="B93" s="152"/>
      <c r="C93" s="152"/>
      <c r="D93" s="151"/>
      <c r="E93" s="152"/>
      <c r="F93" s="152"/>
      <c r="G93" s="122"/>
      <c r="H93" s="122"/>
      <c r="I93" s="122"/>
      <c r="J93" s="122"/>
      <c r="K93" s="122"/>
      <c r="L93" s="122"/>
      <c r="M93" s="122"/>
      <c r="N93" s="122"/>
      <c r="O93" s="122"/>
      <c r="P93" s="122"/>
      <c r="Q93" s="122"/>
      <c r="R93" s="122"/>
      <c r="S93" s="122"/>
      <c r="T93" s="122"/>
      <c r="U93" s="122"/>
      <c r="V93" s="122"/>
      <c r="W93" s="122"/>
      <c r="X93" s="122"/>
      <c r="Y93" s="122"/>
      <c r="Z93" s="122"/>
    </row>
    <row r="94" ht="15.75" customHeight="1">
      <c r="A94" s="154"/>
      <c r="B94" s="152"/>
      <c r="C94" s="152"/>
      <c r="D94" s="151"/>
      <c r="E94" s="152"/>
      <c r="F94" s="152"/>
      <c r="G94" s="122"/>
      <c r="H94" s="122"/>
      <c r="I94" s="122"/>
      <c r="J94" s="122"/>
      <c r="K94" s="122"/>
      <c r="L94" s="122"/>
      <c r="M94" s="122"/>
      <c r="N94" s="122"/>
      <c r="O94" s="122"/>
      <c r="P94" s="122"/>
      <c r="Q94" s="122"/>
      <c r="R94" s="122"/>
      <c r="S94" s="122"/>
      <c r="T94" s="122"/>
      <c r="U94" s="122"/>
      <c r="V94" s="122"/>
      <c r="W94" s="122"/>
      <c r="X94" s="122"/>
      <c r="Y94" s="122"/>
      <c r="Z94" s="122"/>
    </row>
    <row r="95" ht="15.75" customHeight="1">
      <c r="A95" s="154"/>
      <c r="B95" s="152"/>
      <c r="C95" s="152"/>
      <c r="D95" s="151"/>
      <c r="E95" s="152"/>
      <c r="F95" s="152"/>
      <c r="G95" s="122"/>
      <c r="H95" s="122"/>
      <c r="I95" s="122"/>
      <c r="J95" s="122"/>
      <c r="K95" s="122"/>
      <c r="L95" s="122"/>
      <c r="M95" s="122"/>
      <c r="N95" s="122"/>
      <c r="O95" s="122"/>
      <c r="P95" s="122"/>
      <c r="Q95" s="122"/>
      <c r="R95" s="122"/>
      <c r="S95" s="122"/>
      <c r="T95" s="122"/>
      <c r="U95" s="122"/>
      <c r="V95" s="122"/>
      <c r="W95" s="122"/>
      <c r="X95" s="122"/>
      <c r="Y95" s="122"/>
      <c r="Z95" s="122"/>
    </row>
    <row r="96" ht="15.75" customHeight="1">
      <c r="A96" s="154"/>
      <c r="B96" s="152"/>
      <c r="C96" s="152"/>
      <c r="D96" s="151"/>
      <c r="E96" s="152"/>
      <c r="F96" s="152"/>
      <c r="G96" s="122"/>
      <c r="H96" s="122"/>
      <c r="I96" s="122"/>
      <c r="J96" s="122"/>
      <c r="K96" s="122"/>
      <c r="L96" s="122"/>
      <c r="M96" s="122"/>
      <c r="N96" s="122"/>
      <c r="O96" s="122"/>
      <c r="P96" s="122"/>
      <c r="Q96" s="122"/>
      <c r="R96" s="122"/>
      <c r="S96" s="122"/>
      <c r="T96" s="122"/>
      <c r="U96" s="122"/>
      <c r="V96" s="122"/>
      <c r="W96" s="122"/>
      <c r="X96" s="122"/>
      <c r="Y96" s="122"/>
      <c r="Z96" s="122"/>
    </row>
    <row r="97" ht="15.75" customHeight="1">
      <c r="A97" s="154"/>
      <c r="B97" s="152"/>
      <c r="C97" s="152"/>
      <c r="D97" s="151"/>
      <c r="E97" s="152"/>
      <c r="F97" s="152"/>
      <c r="G97" s="122"/>
      <c r="H97" s="122"/>
      <c r="I97" s="122"/>
      <c r="J97" s="122"/>
      <c r="K97" s="122"/>
      <c r="L97" s="122"/>
      <c r="M97" s="122"/>
      <c r="N97" s="122"/>
      <c r="O97" s="122"/>
      <c r="P97" s="122"/>
      <c r="Q97" s="122"/>
      <c r="R97" s="122"/>
      <c r="S97" s="122"/>
      <c r="T97" s="122"/>
      <c r="U97" s="122"/>
      <c r="V97" s="122"/>
      <c r="W97" s="122"/>
      <c r="X97" s="122"/>
      <c r="Y97" s="122"/>
      <c r="Z97" s="122"/>
    </row>
    <row r="98" ht="15.75" customHeight="1">
      <c r="A98" s="154"/>
      <c r="B98" s="152"/>
      <c r="C98" s="152"/>
      <c r="D98" s="151"/>
      <c r="E98" s="152"/>
      <c r="F98" s="152"/>
      <c r="G98" s="122"/>
      <c r="H98" s="122"/>
      <c r="I98" s="122"/>
      <c r="J98" s="122"/>
      <c r="K98" s="122"/>
      <c r="L98" s="122"/>
      <c r="M98" s="122"/>
      <c r="N98" s="122"/>
      <c r="O98" s="122"/>
      <c r="P98" s="122"/>
      <c r="Q98" s="122"/>
      <c r="R98" s="122"/>
      <c r="S98" s="122"/>
      <c r="T98" s="122"/>
      <c r="U98" s="122"/>
      <c r="V98" s="122"/>
      <c r="W98" s="122"/>
      <c r="X98" s="122"/>
      <c r="Y98" s="122"/>
      <c r="Z98" s="122"/>
    </row>
    <row r="99" ht="15.75" customHeight="1">
      <c r="A99" s="154"/>
      <c r="B99" s="152"/>
      <c r="C99" s="152"/>
      <c r="D99" s="151"/>
      <c r="E99" s="152"/>
      <c r="F99" s="152"/>
      <c r="G99" s="122"/>
      <c r="H99" s="122"/>
      <c r="I99" s="122"/>
      <c r="J99" s="122"/>
      <c r="K99" s="122"/>
      <c r="L99" s="122"/>
      <c r="M99" s="122"/>
      <c r="N99" s="122"/>
      <c r="O99" s="122"/>
      <c r="P99" s="122"/>
      <c r="Q99" s="122"/>
      <c r="R99" s="122"/>
      <c r="S99" s="122"/>
      <c r="T99" s="122"/>
      <c r="U99" s="122"/>
      <c r="V99" s="122"/>
      <c r="W99" s="122"/>
      <c r="X99" s="122"/>
      <c r="Y99" s="122"/>
      <c r="Z99" s="122"/>
    </row>
    <row r="100" ht="15.75" customHeight="1">
      <c r="A100" s="154"/>
      <c r="B100" s="152"/>
      <c r="C100" s="152"/>
      <c r="D100" s="151"/>
      <c r="E100" s="152"/>
      <c r="F100" s="152"/>
      <c r="G100" s="122"/>
      <c r="H100" s="122"/>
      <c r="I100" s="122"/>
      <c r="J100" s="122"/>
      <c r="K100" s="122"/>
      <c r="L100" s="122"/>
      <c r="M100" s="122"/>
      <c r="N100" s="122"/>
      <c r="O100" s="122"/>
      <c r="P100" s="122"/>
      <c r="Q100" s="122"/>
      <c r="R100" s="122"/>
      <c r="S100" s="122"/>
      <c r="T100" s="122"/>
      <c r="U100" s="122"/>
      <c r="V100" s="122"/>
      <c r="W100" s="122"/>
      <c r="X100" s="122"/>
      <c r="Y100" s="122"/>
      <c r="Z100" s="122"/>
    </row>
    <row r="101" ht="15.75" customHeight="1">
      <c r="A101" s="154"/>
      <c r="B101" s="152"/>
      <c r="C101" s="152"/>
      <c r="D101" s="151"/>
      <c r="E101" s="152"/>
      <c r="F101" s="152"/>
      <c r="G101" s="122"/>
      <c r="H101" s="122"/>
      <c r="I101" s="122"/>
      <c r="J101" s="122"/>
      <c r="K101" s="122"/>
      <c r="L101" s="122"/>
      <c r="M101" s="122"/>
      <c r="N101" s="122"/>
      <c r="O101" s="122"/>
      <c r="P101" s="122"/>
      <c r="Q101" s="122"/>
      <c r="R101" s="122"/>
      <c r="S101" s="122"/>
      <c r="T101" s="122"/>
      <c r="U101" s="122"/>
      <c r="V101" s="122"/>
      <c r="W101" s="122"/>
      <c r="X101" s="122"/>
      <c r="Y101" s="122"/>
      <c r="Z101" s="122"/>
    </row>
    <row r="102" ht="15.75" customHeight="1">
      <c r="A102" s="154"/>
      <c r="B102" s="152"/>
      <c r="C102" s="152"/>
      <c r="D102" s="151"/>
      <c r="E102" s="152"/>
      <c r="F102" s="152"/>
      <c r="G102" s="122"/>
      <c r="H102" s="122"/>
      <c r="I102" s="122"/>
      <c r="J102" s="122"/>
      <c r="K102" s="122"/>
      <c r="L102" s="122"/>
      <c r="M102" s="122"/>
      <c r="N102" s="122"/>
      <c r="O102" s="122"/>
      <c r="P102" s="122"/>
      <c r="Q102" s="122"/>
      <c r="R102" s="122"/>
      <c r="S102" s="122"/>
      <c r="T102" s="122"/>
      <c r="U102" s="122"/>
      <c r="V102" s="122"/>
      <c r="W102" s="122"/>
      <c r="X102" s="122"/>
      <c r="Y102" s="122"/>
      <c r="Z102" s="122"/>
    </row>
    <row r="103" ht="15.75" customHeight="1">
      <c r="A103" s="154"/>
      <c r="B103" s="152"/>
      <c r="C103" s="152"/>
      <c r="D103" s="151"/>
      <c r="E103" s="152"/>
      <c r="F103" s="152"/>
      <c r="G103" s="122"/>
      <c r="H103" s="122"/>
      <c r="I103" s="122"/>
      <c r="J103" s="122"/>
      <c r="K103" s="122"/>
      <c r="L103" s="122"/>
      <c r="M103" s="122"/>
      <c r="N103" s="122"/>
      <c r="O103" s="122"/>
      <c r="P103" s="122"/>
      <c r="Q103" s="122"/>
      <c r="R103" s="122"/>
      <c r="S103" s="122"/>
      <c r="T103" s="122"/>
      <c r="U103" s="122"/>
      <c r="V103" s="122"/>
      <c r="W103" s="122"/>
      <c r="X103" s="122"/>
      <c r="Y103" s="122"/>
      <c r="Z103" s="122"/>
    </row>
    <row r="104" ht="15.75" customHeight="1">
      <c r="A104" s="154"/>
      <c r="B104" s="152"/>
      <c r="C104" s="152"/>
      <c r="D104" s="151"/>
      <c r="E104" s="152"/>
      <c r="F104" s="152"/>
      <c r="G104" s="122"/>
      <c r="H104" s="122"/>
      <c r="I104" s="122"/>
      <c r="J104" s="122"/>
      <c r="K104" s="122"/>
      <c r="L104" s="122"/>
      <c r="M104" s="122"/>
      <c r="N104" s="122"/>
      <c r="O104" s="122"/>
      <c r="P104" s="122"/>
      <c r="Q104" s="122"/>
      <c r="R104" s="122"/>
      <c r="S104" s="122"/>
      <c r="T104" s="122"/>
      <c r="U104" s="122"/>
      <c r="V104" s="122"/>
      <c r="W104" s="122"/>
      <c r="X104" s="122"/>
      <c r="Y104" s="122"/>
      <c r="Z104" s="122"/>
    </row>
    <row r="105" ht="15.75" customHeight="1">
      <c r="A105" s="154"/>
      <c r="B105" s="152"/>
      <c r="C105" s="152"/>
      <c r="D105" s="151"/>
      <c r="E105" s="152"/>
      <c r="F105" s="152"/>
      <c r="G105" s="122"/>
      <c r="H105" s="122"/>
      <c r="I105" s="122"/>
      <c r="J105" s="122"/>
      <c r="K105" s="122"/>
      <c r="L105" s="122"/>
      <c r="M105" s="122"/>
      <c r="N105" s="122"/>
      <c r="O105" s="122"/>
      <c r="P105" s="122"/>
      <c r="Q105" s="122"/>
      <c r="R105" s="122"/>
      <c r="S105" s="122"/>
      <c r="T105" s="122"/>
      <c r="U105" s="122"/>
      <c r="V105" s="122"/>
      <c r="W105" s="122"/>
      <c r="X105" s="122"/>
      <c r="Y105" s="122"/>
      <c r="Z105" s="122"/>
    </row>
    <row r="106" ht="15.75" customHeight="1">
      <c r="A106" s="154"/>
      <c r="B106" s="152"/>
      <c r="C106" s="152"/>
      <c r="D106" s="151"/>
      <c r="E106" s="152"/>
      <c r="F106" s="152"/>
      <c r="G106" s="122"/>
      <c r="H106" s="122"/>
      <c r="I106" s="122"/>
      <c r="J106" s="122"/>
      <c r="K106" s="122"/>
      <c r="L106" s="122"/>
      <c r="M106" s="122"/>
      <c r="N106" s="122"/>
      <c r="O106" s="122"/>
      <c r="P106" s="122"/>
      <c r="Q106" s="122"/>
      <c r="R106" s="122"/>
      <c r="S106" s="122"/>
      <c r="T106" s="122"/>
      <c r="U106" s="122"/>
      <c r="V106" s="122"/>
      <c r="W106" s="122"/>
      <c r="X106" s="122"/>
      <c r="Y106" s="122"/>
      <c r="Z106" s="122"/>
    </row>
    <row r="107" ht="15.75" customHeight="1">
      <c r="A107" s="154"/>
      <c r="B107" s="152"/>
      <c r="C107" s="152"/>
      <c r="D107" s="151"/>
      <c r="E107" s="152"/>
      <c r="F107" s="152"/>
      <c r="G107" s="122"/>
      <c r="H107" s="122"/>
      <c r="I107" s="122"/>
      <c r="J107" s="122"/>
      <c r="K107" s="122"/>
      <c r="L107" s="122"/>
      <c r="M107" s="122"/>
      <c r="N107" s="122"/>
      <c r="O107" s="122"/>
      <c r="P107" s="122"/>
      <c r="Q107" s="122"/>
      <c r="R107" s="122"/>
      <c r="S107" s="122"/>
      <c r="T107" s="122"/>
      <c r="U107" s="122"/>
      <c r="V107" s="122"/>
      <c r="W107" s="122"/>
      <c r="X107" s="122"/>
      <c r="Y107" s="122"/>
      <c r="Z107" s="122"/>
    </row>
    <row r="108" ht="15.75" customHeight="1">
      <c r="A108" s="154"/>
      <c r="B108" s="152"/>
      <c r="C108" s="152"/>
      <c r="D108" s="151"/>
      <c r="E108" s="152"/>
      <c r="F108" s="152"/>
      <c r="G108" s="122"/>
      <c r="H108" s="122"/>
      <c r="I108" s="122"/>
      <c r="J108" s="122"/>
      <c r="K108" s="122"/>
      <c r="L108" s="122"/>
      <c r="M108" s="122"/>
      <c r="N108" s="122"/>
      <c r="O108" s="122"/>
      <c r="P108" s="122"/>
      <c r="Q108" s="122"/>
      <c r="R108" s="122"/>
      <c r="S108" s="122"/>
      <c r="T108" s="122"/>
      <c r="U108" s="122"/>
      <c r="V108" s="122"/>
      <c r="W108" s="122"/>
      <c r="X108" s="122"/>
      <c r="Y108" s="122"/>
      <c r="Z108" s="122"/>
    </row>
    <row r="109" ht="15.75" customHeight="1">
      <c r="A109" s="154"/>
      <c r="B109" s="152"/>
      <c r="C109" s="152"/>
      <c r="D109" s="151"/>
      <c r="E109" s="152"/>
      <c r="F109" s="152"/>
      <c r="G109" s="122"/>
      <c r="H109" s="122"/>
      <c r="I109" s="122"/>
      <c r="J109" s="122"/>
      <c r="K109" s="122"/>
      <c r="L109" s="122"/>
      <c r="M109" s="122"/>
      <c r="N109" s="122"/>
      <c r="O109" s="122"/>
      <c r="P109" s="122"/>
      <c r="Q109" s="122"/>
      <c r="R109" s="122"/>
      <c r="S109" s="122"/>
      <c r="T109" s="122"/>
      <c r="U109" s="122"/>
      <c r="V109" s="122"/>
      <c r="W109" s="122"/>
      <c r="X109" s="122"/>
      <c r="Y109" s="122"/>
      <c r="Z109" s="122"/>
    </row>
    <row r="110" ht="15.75" customHeight="1">
      <c r="A110" s="154"/>
      <c r="B110" s="152"/>
      <c r="C110" s="152"/>
      <c r="D110" s="151"/>
      <c r="E110" s="152"/>
      <c r="F110" s="152"/>
      <c r="G110" s="122"/>
      <c r="H110" s="122"/>
      <c r="I110" s="122"/>
      <c r="J110" s="122"/>
      <c r="K110" s="122"/>
      <c r="L110" s="122"/>
      <c r="M110" s="122"/>
      <c r="N110" s="122"/>
      <c r="O110" s="122"/>
      <c r="P110" s="122"/>
      <c r="Q110" s="122"/>
      <c r="R110" s="122"/>
      <c r="S110" s="122"/>
      <c r="T110" s="122"/>
      <c r="U110" s="122"/>
      <c r="V110" s="122"/>
      <c r="W110" s="122"/>
      <c r="X110" s="122"/>
      <c r="Y110" s="122"/>
      <c r="Z110" s="122"/>
    </row>
    <row r="111" ht="15.75" customHeight="1">
      <c r="A111" s="154"/>
      <c r="B111" s="152"/>
      <c r="C111" s="152"/>
      <c r="D111" s="151"/>
      <c r="E111" s="152"/>
      <c r="F111" s="152"/>
      <c r="G111" s="122"/>
      <c r="H111" s="122"/>
      <c r="I111" s="122"/>
      <c r="J111" s="122"/>
      <c r="K111" s="122"/>
      <c r="L111" s="122"/>
      <c r="M111" s="122"/>
      <c r="N111" s="122"/>
      <c r="O111" s="122"/>
      <c r="P111" s="122"/>
      <c r="Q111" s="122"/>
      <c r="R111" s="122"/>
      <c r="S111" s="122"/>
      <c r="T111" s="122"/>
      <c r="U111" s="122"/>
      <c r="V111" s="122"/>
      <c r="W111" s="122"/>
      <c r="X111" s="122"/>
      <c r="Y111" s="122"/>
      <c r="Z111" s="122"/>
    </row>
    <row r="112" ht="15.75" customHeight="1">
      <c r="A112" s="154"/>
      <c r="B112" s="152"/>
      <c r="C112" s="152"/>
      <c r="D112" s="151"/>
      <c r="E112" s="152"/>
      <c r="F112" s="152"/>
      <c r="G112" s="122"/>
      <c r="H112" s="122"/>
      <c r="I112" s="122"/>
      <c r="J112" s="122"/>
      <c r="K112" s="122"/>
      <c r="L112" s="122"/>
      <c r="M112" s="122"/>
      <c r="N112" s="122"/>
      <c r="O112" s="122"/>
      <c r="P112" s="122"/>
      <c r="Q112" s="122"/>
      <c r="R112" s="122"/>
      <c r="S112" s="122"/>
      <c r="T112" s="122"/>
      <c r="U112" s="122"/>
      <c r="V112" s="122"/>
      <c r="W112" s="122"/>
      <c r="X112" s="122"/>
      <c r="Y112" s="122"/>
      <c r="Z112" s="122"/>
    </row>
    <row r="113" ht="15.75" customHeight="1">
      <c r="A113" s="154"/>
      <c r="B113" s="152"/>
      <c r="C113" s="152"/>
      <c r="D113" s="151"/>
      <c r="E113" s="152"/>
      <c r="F113" s="152"/>
      <c r="G113" s="122"/>
      <c r="H113" s="122"/>
      <c r="I113" s="122"/>
      <c r="J113" s="122"/>
      <c r="K113" s="122"/>
      <c r="L113" s="122"/>
      <c r="M113" s="122"/>
      <c r="N113" s="122"/>
      <c r="O113" s="122"/>
      <c r="P113" s="122"/>
      <c r="Q113" s="122"/>
      <c r="R113" s="122"/>
      <c r="S113" s="122"/>
      <c r="T113" s="122"/>
      <c r="U113" s="122"/>
      <c r="V113" s="122"/>
      <c r="W113" s="122"/>
      <c r="X113" s="122"/>
      <c r="Y113" s="122"/>
      <c r="Z113" s="122"/>
    </row>
    <row r="114" ht="15.75" customHeight="1">
      <c r="A114" s="154"/>
      <c r="B114" s="152"/>
      <c r="C114" s="152"/>
      <c r="D114" s="151"/>
      <c r="E114" s="152"/>
      <c r="F114" s="152"/>
      <c r="G114" s="122"/>
      <c r="H114" s="122"/>
      <c r="I114" s="122"/>
      <c r="J114" s="122"/>
      <c r="K114" s="122"/>
      <c r="L114" s="122"/>
      <c r="M114" s="122"/>
      <c r="N114" s="122"/>
      <c r="O114" s="122"/>
      <c r="P114" s="122"/>
      <c r="Q114" s="122"/>
      <c r="R114" s="122"/>
      <c r="S114" s="122"/>
      <c r="T114" s="122"/>
      <c r="U114" s="122"/>
      <c r="V114" s="122"/>
      <c r="W114" s="122"/>
      <c r="X114" s="122"/>
      <c r="Y114" s="122"/>
      <c r="Z114" s="122"/>
    </row>
    <row r="115" ht="15.75" customHeight="1">
      <c r="A115" s="154"/>
      <c r="B115" s="152"/>
      <c r="C115" s="152"/>
      <c r="D115" s="151"/>
      <c r="E115" s="152"/>
      <c r="F115" s="152"/>
      <c r="G115" s="122"/>
      <c r="H115" s="122"/>
      <c r="I115" s="122"/>
      <c r="J115" s="122"/>
      <c r="K115" s="122"/>
      <c r="L115" s="122"/>
      <c r="M115" s="122"/>
      <c r="N115" s="122"/>
      <c r="O115" s="122"/>
      <c r="P115" s="122"/>
      <c r="Q115" s="122"/>
      <c r="R115" s="122"/>
      <c r="S115" s="122"/>
      <c r="T115" s="122"/>
      <c r="U115" s="122"/>
      <c r="V115" s="122"/>
      <c r="W115" s="122"/>
      <c r="X115" s="122"/>
      <c r="Y115" s="122"/>
      <c r="Z115" s="122"/>
    </row>
    <row r="116" ht="15.75" customHeight="1">
      <c r="A116" s="154"/>
      <c r="B116" s="152"/>
      <c r="C116" s="152"/>
      <c r="D116" s="151"/>
      <c r="E116" s="152"/>
      <c r="F116" s="152"/>
      <c r="G116" s="122"/>
      <c r="H116" s="122"/>
      <c r="I116" s="122"/>
      <c r="J116" s="122"/>
      <c r="K116" s="122"/>
      <c r="L116" s="122"/>
      <c r="M116" s="122"/>
      <c r="N116" s="122"/>
      <c r="O116" s="122"/>
      <c r="P116" s="122"/>
      <c r="Q116" s="122"/>
      <c r="R116" s="122"/>
      <c r="S116" s="122"/>
      <c r="T116" s="122"/>
      <c r="U116" s="122"/>
      <c r="V116" s="122"/>
      <c r="W116" s="122"/>
      <c r="X116" s="122"/>
      <c r="Y116" s="122"/>
      <c r="Z116" s="122"/>
    </row>
    <row r="117" ht="15.75" customHeight="1">
      <c r="A117" s="154"/>
      <c r="B117" s="152"/>
      <c r="C117" s="152"/>
      <c r="D117" s="151"/>
      <c r="E117" s="152"/>
      <c r="F117" s="152"/>
      <c r="G117" s="122"/>
      <c r="H117" s="122"/>
      <c r="I117" s="122"/>
      <c r="J117" s="122"/>
      <c r="K117" s="122"/>
      <c r="L117" s="122"/>
      <c r="M117" s="122"/>
      <c r="N117" s="122"/>
      <c r="O117" s="122"/>
      <c r="P117" s="122"/>
      <c r="Q117" s="122"/>
      <c r="R117" s="122"/>
      <c r="S117" s="122"/>
      <c r="T117" s="122"/>
      <c r="U117" s="122"/>
      <c r="V117" s="122"/>
      <c r="W117" s="122"/>
      <c r="X117" s="122"/>
      <c r="Y117" s="122"/>
      <c r="Z117" s="122"/>
    </row>
    <row r="118" ht="15.75" customHeight="1">
      <c r="A118" s="154"/>
      <c r="B118" s="152"/>
      <c r="C118" s="152"/>
      <c r="D118" s="151"/>
      <c r="E118" s="152"/>
      <c r="F118" s="152"/>
      <c r="G118" s="122"/>
      <c r="H118" s="122"/>
      <c r="I118" s="122"/>
      <c r="J118" s="122"/>
      <c r="K118" s="122"/>
      <c r="L118" s="122"/>
      <c r="M118" s="122"/>
      <c r="N118" s="122"/>
      <c r="O118" s="122"/>
      <c r="P118" s="122"/>
      <c r="Q118" s="122"/>
      <c r="R118" s="122"/>
      <c r="S118" s="122"/>
      <c r="T118" s="122"/>
      <c r="U118" s="122"/>
      <c r="V118" s="122"/>
      <c r="W118" s="122"/>
      <c r="X118" s="122"/>
      <c r="Y118" s="122"/>
      <c r="Z118" s="122"/>
    </row>
    <row r="119" ht="15.75" customHeight="1">
      <c r="A119" s="154"/>
      <c r="B119" s="152"/>
      <c r="C119" s="152"/>
      <c r="D119" s="151"/>
      <c r="E119" s="152"/>
      <c r="F119" s="152"/>
      <c r="G119" s="122"/>
      <c r="H119" s="122"/>
      <c r="I119" s="122"/>
      <c r="J119" s="122"/>
      <c r="K119" s="122"/>
      <c r="L119" s="122"/>
      <c r="M119" s="122"/>
      <c r="N119" s="122"/>
      <c r="O119" s="122"/>
      <c r="P119" s="122"/>
      <c r="Q119" s="122"/>
      <c r="R119" s="122"/>
      <c r="S119" s="122"/>
      <c r="T119" s="122"/>
      <c r="U119" s="122"/>
      <c r="V119" s="122"/>
      <c r="W119" s="122"/>
      <c r="X119" s="122"/>
      <c r="Y119" s="122"/>
      <c r="Z119" s="122"/>
    </row>
    <row r="120" ht="15.75" customHeight="1">
      <c r="A120" s="154"/>
      <c r="B120" s="152"/>
      <c r="C120" s="152"/>
      <c r="D120" s="151"/>
      <c r="E120" s="152"/>
      <c r="F120" s="152"/>
      <c r="G120" s="122"/>
      <c r="H120" s="122"/>
      <c r="I120" s="122"/>
      <c r="J120" s="122"/>
      <c r="K120" s="122"/>
      <c r="L120" s="122"/>
      <c r="M120" s="122"/>
      <c r="N120" s="122"/>
      <c r="O120" s="122"/>
      <c r="P120" s="122"/>
      <c r="Q120" s="122"/>
      <c r="R120" s="122"/>
      <c r="S120" s="122"/>
      <c r="T120" s="122"/>
      <c r="U120" s="122"/>
      <c r="V120" s="122"/>
      <c r="W120" s="122"/>
      <c r="X120" s="122"/>
      <c r="Y120" s="122"/>
      <c r="Z120" s="122"/>
    </row>
    <row r="121" ht="15.75" customHeight="1">
      <c r="A121" s="154"/>
      <c r="B121" s="152"/>
      <c r="C121" s="152"/>
      <c r="D121" s="151"/>
      <c r="E121" s="152"/>
      <c r="F121" s="152"/>
      <c r="G121" s="122"/>
      <c r="H121" s="122"/>
      <c r="I121" s="122"/>
      <c r="J121" s="122"/>
      <c r="K121" s="122"/>
      <c r="L121" s="122"/>
      <c r="M121" s="122"/>
      <c r="N121" s="122"/>
      <c r="O121" s="122"/>
      <c r="P121" s="122"/>
      <c r="Q121" s="122"/>
      <c r="R121" s="122"/>
      <c r="S121" s="122"/>
      <c r="T121" s="122"/>
      <c r="U121" s="122"/>
      <c r="V121" s="122"/>
      <c r="W121" s="122"/>
      <c r="X121" s="122"/>
      <c r="Y121" s="122"/>
      <c r="Z121" s="122"/>
    </row>
    <row r="122" ht="15.75" customHeight="1">
      <c r="A122" s="154"/>
      <c r="B122" s="152"/>
      <c r="C122" s="152"/>
      <c r="D122" s="151"/>
      <c r="E122" s="152"/>
      <c r="F122" s="152"/>
      <c r="G122" s="122"/>
      <c r="H122" s="122"/>
      <c r="I122" s="122"/>
      <c r="J122" s="122"/>
      <c r="K122" s="122"/>
      <c r="L122" s="122"/>
      <c r="M122" s="122"/>
      <c r="N122" s="122"/>
      <c r="O122" s="122"/>
      <c r="P122" s="122"/>
      <c r="Q122" s="122"/>
      <c r="R122" s="122"/>
      <c r="S122" s="122"/>
      <c r="T122" s="122"/>
      <c r="U122" s="122"/>
      <c r="V122" s="122"/>
      <c r="W122" s="122"/>
      <c r="X122" s="122"/>
      <c r="Y122" s="122"/>
      <c r="Z122" s="122"/>
    </row>
    <row r="123" ht="15.75" customHeight="1">
      <c r="A123" s="154"/>
      <c r="B123" s="152"/>
      <c r="C123" s="152"/>
      <c r="D123" s="151"/>
      <c r="E123" s="152"/>
      <c r="F123" s="152"/>
      <c r="G123" s="122"/>
      <c r="H123" s="122"/>
      <c r="I123" s="122"/>
      <c r="J123" s="122"/>
      <c r="K123" s="122"/>
      <c r="L123" s="122"/>
      <c r="M123" s="122"/>
      <c r="N123" s="122"/>
      <c r="O123" s="122"/>
      <c r="P123" s="122"/>
      <c r="Q123" s="122"/>
      <c r="R123" s="122"/>
      <c r="S123" s="122"/>
      <c r="T123" s="122"/>
      <c r="U123" s="122"/>
      <c r="V123" s="122"/>
      <c r="W123" s="122"/>
      <c r="X123" s="122"/>
      <c r="Y123" s="122"/>
      <c r="Z123" s="122"/>
    </row>
    <row r="124" ht="15.75" customHeight="1">
      <c r="A124" s="154"/>
      <c r="B124" s="152"/>
      <c r="C124" s="152"/>
      <c r="D124" s="151"/>
      <c r="E124" s="152"/>
      <c r="F124" s="152"/>
      <c r="G124" s="122"/>
      <c r="H124" s="122"/>
      <c r="I124" s="122"/>
      <c r="J124" s="122"/>
      <c r="K124" s="122"/>
      <c r="L124" s="122"/>
      <c r="M124" s="122"/>
      <c r="N124" s="122"/>
      <c r="O124" s="122"/>
      <c r="P124" s="122"/>
      <c r="Q124" s="122"/>
      <c r="R124" s="122"/>
      <c r="S124" s="122"/>
      <c r="T124" s="122"/>
      <c r="U124" s="122"/>
      <c r="V124" s="122"/>
      <c r="W124" s="122"/>
      <c r="X124" s="122"/>
      <c r="Y124" s="122"/>
      <c r="Z124" s="122"/>
    </row>
    <row r="125" ht="15.75" customHeight="1">
      <c r="A125" s="154"/>
      <c r="B125" s="152"/>
      <c r="C125" s="152"/>
      <c r="D125" s="151"/>
      <c r="E125" s="152"/>
      <c r="F125" s="152"/>
      <c r="G125" s="122"/>
      <c r="H125" s="122"/>
      <c r="I125" s="122"/>
      <c r="J125" s="122"/>
      <c r="K125" s="122"/>
      <c r="L125" s="122"/>
      <c r="M125" s="122"/>
      <c r="N125" s="122"/>
      <c r="O125" s="122"/>
      <c r="P125" s="122"/>
      <c r="Q125" s="122"/>
      <c r="R125" s="122"/>
      <c r="S125" s="122"/>
      <c r="T125" s="122"/>
      <c r="U125" s="122"/>
      <c r="V125" s="122"/>
      <c r="W125" s="122"/>
      <c r="X125" s="122"/>
      <c r="Y125" s="122"/>
      <c r="Z125" s="122"/>
    </row>
    <row r="126" ht="15.75" customHeight="1">
      <c r="A126" s="154"/>
      <c r="B126" s="152"/>
      <c r="C126" s="152"/>
      <c r="D126" s="151"/>
      <c r="E126" s="152"/>
      <c r="F126" s="152"/>
      <c r="G126" s="122"/>
      <c r="H126" s="122"/>
      <c r="I126" s="122"/>
      <c r="J126" s="122"/>
      <c r="K126" s="122"/>
      <c r="L126" s="122"/>
      <c r="M126" s="122"/>
      <c r="N126" s="122"/>
      <c r="O126" s="122"/>
      <c r="P126" s="122"/>
      <c r="Q126" s="122"/>
      <c r="R126" s="122"/>
      <c r="S126" s="122"/>
      <c r="T126" s="122"/>
      <c r="U126" s="122"/>
      <c r="V126" s="122"/>
      <c r="W126" s="122"/>
      <c r="X126" s="122"/>
      <c r="Y126" s="122"/>
      <c r="Z126" s="122"/>
    </row>
    <row r="127" ht="15.75" customHeight="1">
      <c r="A127" s="154"/>
      <c r="B127" s="152"/>
      <c r="C127" s="152"/>
      <c r="D127" s="151"/>
      <c r="E127" s="152"/>
      <c r="F127" s="152"/>
      <c r="G127" s="122"/>
      <c r="H127" s="122"/>
      <c r="I127" s="122"/>
      <c r="J127" s="122"/>
      <c r="K127" s="122"/>
      <c r="L127" s="122"/>
      <c r="M127" s="122"/>
      <c r="N127" s="122"/>
      <c r="O127" s="122"/>
      <c r="P127" s="122"/>
      <c r="Q127" s="122"/>
      <c r="R127" s="122"/>
      <c r="S127" s="122"/>
      <c r="T127" s="122"/>
      <c r="U127" s="122"/>
      <c r="V127" s="122"/>
      <c r="W127" s="122"/>
      <c r="X127" s="122"/>
      <c r="Y127" s="122"/>
      <c r="Z127" s="122"/>
    </row>
    <row r="128" ht="15.75" customHeight="1">
      <c r="A128" s="154"/>
      <c r="B128" s="152"/>
      <c r="C128" s="152"/>
      <c r="D128" s="151"/>
      <c r="E128" s="152"/>
      <c r="F128" s="152"/>
      <c r="G128" s="122"/>
      <c r="H128" s="122"/>
      <c r="I128" s="122"/>
      <c r="J128" s="122"/>
      <c r="K128" s="122"/>
      <c r="L128" s="122"/>
      <c r="M128" s="122"/>
      <c r="N128" s="122"/>
      <c r="O128" s="122"/>
      <c r="P128" s="122"/>
      <c r="Q128" s="122"/>
      <c r="R128" s="122"/>
      <c r="S128" s="122"/>
      <c r="T128" s="122"/>
      <c r="U128" s="122"/>
      <c r="V128" s="122"/>
      <c r="W128" s="122"/>
      <c r="X128" s="122"/>
      <c r="Y128" s="122"/>
      <c r="Z128" s="122"/>
    </row>
    <row r="129" ht="15.75" customHeight="1">
      <c r="A129" s="154"/>
      <c r="B129" s="152"/>
      <c r="C129" s="152"/>
      <c r="D129" s="151"/>
      <c r="E129" s="152"/>
      <c r="F129" s="152"/>
      <c r="G129" s="122"/>
      <c r="H129" s="122"/>
      <c r="I129" s="122"/>
      <c r="J129" s="122"/>
      <c r="K129" s="122"/>
      <c r="L129" s="122"/>
      <c r="M129" s="122"/>
      <c r="N129" s="122"/>
      <c r="O129" s="122"/>
      <c r="P129" s="122"/>
      <c r="Q129" s="122"/>
      <c r="R129" s="122"/>
      <c r="S129" s="122"/>
      <c r="T129" s="122"/>
      <c r="U129" s="122"/>
      <c r="V129" s="122"/>
      <c r="W129" s="122"/>
      <c r="X129" s="122"/>
      <c r="Y129" s="122"/>
      <c r="Z129" s="122"/>
    </row>
    <row r="130" ht="15.75" customHeight="1">
      <c r="A130" s="154"/>
      <c r="B130" s="152"/>
      <c r="C130" s="152"/>
      <c r="D130" s="151"/>
      <c r="E130" s="152"/>
      <c r="F130" s="152"/>
      <c r="G130" s="122"/>
      <c r="H130" s="122"/>
      <c r="I130" s="122"/>
      <c r="J130" s="122"/>
      <c r="K130" s="122"/>
      <c r="L130" s="122"/>
      <c r="M130" s="122"/>
      <c r="N130" s="122"/>
      <c r="O130" s="122"/>
      <c r="P130" s="122"/>
      <c r="Q130" s="122"/>
      <c r="R130" s="122"/>
      <c r="S130" s="122"/>
      <c r="T130" s="122"/>
      <c r="U130" s="122"/>
      <c r="V130" s="122"/>
      <c r="W130" s="122"/>
      <c r="X130" s="122"/>
      <c r="Y130" s="122"/>
      <c r="Z130" s="122"/>
    </row>
    <row r="131" ht="15.75" customHeight="1">
      <c r="A131" s="154"/>
      <c r="B131" s="152"/>
      <c r="C131" s="152"/>
      <c r="D131" s="151"/>
      <c r="E131" s="152"/>
      <c r="F131" s="152"/>
      <c r="G131" s="122"/>
      <c r="H131" s="122"/>
      <c r="I131" s="122"/>
      <c r="J131" s="122"/>
      <c r="K131" s="122"/>
      <c r="L131" s="122"/>
      <c r="M131" s="122"/>
      <c r="N131" s="122"/>
      <c r="O131" s="122"/>
      <c r="P131" s="122"/>
      <c r="Q131" s="122"/>
      <c r="R131" s="122"/>
      <c r="S131" s="122"/>
      <c r="T131" s="122"/>
      <c r="U131" s="122"/>
      <c r="V131" s="122"/>
      <c r="W131" s="122"/>
      <c r="X131" s="122"/>
      <c r="Y131" s="122"/>
      <c r="Z131" s="122"/>
    </row>
    <row r="132" ht="15.75" customHeight="1">
      <c r="A132" s="154"/>
      <c r="B132" s="152"/>
      <c r="C132" s="152"/>
      <c r="D132" s="151"/>
      <c r="E132" s="152"/>
      <c r="F132" s="152"/>
      <c r="G132" s="122"/>
      <c r="H132" s="122"/>
      <c r="I132" s="122"/>
      <c r="J132" s="122"/>
      <c r="K132" s="122"/>
      <c r="L132" s="122"/>
      <c r="M132" s="122"/>
      <c r="N132" s="122"/>
      <c r="O132" s="122"/>
      <c r="P132" s="122"/>
      <c r="Q132" s="122"/>
      <c r="R132" s="122"/>
      <c r="S132" s="122"/>
      <c r="T132" s="122"/>
      <c r="U132" s="122"/>
      <c r="V132" s="122"/>
      <c r="W132" s="122"/>
      <c r="X132" s="122"/>
      <c r="Y132" s="122"/>
      <c r="Z132" s="122"/>
    </row>
    <row r="133" ht="15.75" customHeight="1">
      <c r="A133" s="154"/>
      <c r="B133" s="152"/>
      <c r="C133" s="152"/>
      <c r="D133" s="151"/>
      <c r="E133" s="152"/>
      <c r="F133" s="152"/>
      <c r="G133" s="122"/>
      <c r="H133" s="122"/>
      <c r="I133" s="122"/>
      <c r="J133" s="122"/>
      <c r="K133" s="122"/>
      <c r="L133" s="122"/>
      <c r="M133" s="122"/>
      <c r="N133" s="122"/>
      <c r="O133" s="122"/>
      <c r="P133" s="122"/>
      <c r="Q133" s="122"/>
      <c r="R133" s="122"/>
      <c r="S133" s="122"/>
      <c r="T133" s="122"/>
      <c r="U133" s="122"/>
      <c r="V133" s="122"/>
      <c r="W133" s="122"/>
      <c r="X133" s="122"/>
      <c r="Y133" s="122"/>
      <c r="Z133" s="122"/>
    </row>
    <row r="134" ht="15.75" customHeight="1">
      <c r="A134" s="154"/>
      <c r="B134" s="152"/>
      <c r="C134" s="152"/>
      <c r="D134" s="151"/>
      <c r="E134" s="152"/>
      <c r="F134" s="152"/>
      <c r="G134" s="122"/>
      <c r="H134" s="122"/>
      <c r="I134" s="122"/>
      <c r="J134" s="122"/>
      <c r="K134" s="122"/>
      <c r="L134" s="122"/>
      <c r="M134" s="122"/>
      <c r="N134" s="122"/>
      <c r="O134" s="122"/>
      <c r="P134" s="122"/>
      <c r="Q134" s="122"/>
      <c r="R134" s="122"/>
      <c r="S134" s="122"/>
      <c r="T134" s="122"/>
      <c r="U134" s="122"/>
      <c r="V134" s="122"/>
      <c r="W134" s="122"/>
      <c r="X134" s="122"/>
      <c r="Y134" s="122"/>
      <c r="Z134" s="122"/>
    </row>
    <row r="135" ht="15.75" customHeight="1">
      <c r="A135" s="154"/>
      <c r="B135" s="152"/>
      <c r="C135" s="152"/>
      <c r="D135" s="151"/>
      <c r="E135" s="152"/>
      <c r="F135" s="152"/>
      <c r="G135" s="122"/>
      <c r="H135" s="122"/>
      <c r="I135" s="122"/>
      <c r="J135" s="122"/>
      <c r="K135" s="122"/>
      <c r="L135" s="122"/>
      <c r="M135" s="122"/>
      <c r="N135" s="122"/>
      <c r="O135" s="122"/>
      <c r="P135" s="122"/>
      <c r="Q135" s="122"/>
      <c r="R135" s="122"/>
      <c r="S135" s="122"/>
      <c r="T135" s="122"/>
      <c r="U135" s="122"/>
      <c r="V135" s="122"/>
      <c r="W135" s="122"/>
      <c r="X135" s="122"/>
      <c r="Y135" s="122"/>
      <c r="Z135" s="122"/>
    </row>
    <row r="136" ht="15.75" customHeight="1">
      <c r="A136" s="154"/>
      <c r="B136" s="152"/>
      <c r="C136" s="152"/>
      <c r="D136" s="151"/>
      <c r="E136" s="152"/>
      <c r="F136" s="152"/>
      <c r="G136" s="122"/>
      <c r="H136" s="122"/>
      <c r="I136" s="122"/>
      <c r="J136" s="122"/>
      <c r="K136" s="122"/>
      <c r="L136" s="122"/>
      <c r="M136" s="122"/>
      <c r="N136" s="122"/>
      <c r="O136" s="122"/>
      <c r="P136" s="122"/>
      <c r="Q136" s="122"/>
      <c r="R136" s="122"/>
      <c r="S136" s="122"/>
      <c r="T136" s="122"/>
      <c r="U136" s="122"/>
      <c r="V136" s="122"/>
      <c r="W136" s="122"/>
      <c r="X136" s="122"/>
      <c r="Y136" s="122"/>
      <c r="Z136" s="122"/>
    </row>
    <row r="137" ht="15.75" customHeight="1">
      <c r="A137" s="154"/>
      <c r="B137" s="152"/>
      <c r="C137" s="152"/>
      <c r="D137" s="151"/>
      <c r="E137" s="152"/>
      <c r="F137" s="152"/>
      <c r="G137" s="122"/>
      <c r="H137" s="122"/>
      <c r="I137" s="122"/>
      <c r="J137" s="122"/>
      <c r="K137" s="122"/>
      <c r="L137" s="122"/>
      <c r="M137" s="122"/>
      <c r="N137" s="122"/>
      <c r="O137" s="122"/>
      <c r="P137" s="122"/>
      <c r="Q137" s="122"/>
      <c r="R137" s="122"/>
      <c r="S137" s="122"/>
      <c r="T137" s="122"/>
      <c r="U137" s="122"/>
      <c r="V137" s="122"/>
      <c r="W137" s="122"/>
      <c r="X137" s="122"/>
      <c r="Y137" s="122"/>
      <c r="Z137" s="122"/>
    </row>
    <row r="138" ht="15.75" customHeight="1">
      <c r="A138" s="154"/>
      <c r="B138" s="152"/>
      <c r="C138" s="152"/>
      <c r="D138" s="151"/>
      <c r="E138" s="152"/>
      <c r="F138" s="152"/>
      <c r="G138" s="122"/>
      <c r="H138" s="122"/>
      <c r="I138" s="122"/>
      <c r="J138" s="122"/>
      <c r="K138" s="122"/>
      <c r="L138" s="122"/>
      <c r="M138" s="122"/>
      <c r="N138" s="122"/>
      <c r="O138" s="122"/>
      <c r="P138" s="122"/>
      <c r="Q138" s="122"/>
      <c r="R138" s="122"/>
      <c r="S138" s="122"/>
      <c r="T138" s="122"/>
      <c r="U138" s="122"/>
      <c r="V138" s="122"/>
      <c r="W138" s="122"/>
      <c r="X138" s="122"/>
      <c r="Y138" s="122"/>
      <c r="Z138" s="122"/>
    </row>
    <row r="139" ht="15.75" customHeight="1">
      <c r="A139" s="154"/>
      <c r="B139" s="152"/>
      <c r="C139" s="152"/>
      <c r="D139" s="151"/>
      <c r="E139" s="152"/>
      <c r="F139" s="152"/>
      <c r="G139" s="122"/>
      <c r="H139" s="122"/>
      <c r="I139" s="122"/>
      <c r="J139" s="122"/>
      <c r="K139" s="122"/>
      <c r="L139" s="122"/>
      <c r="M139" s="122"/>
      <c r="N139" s="122"/>
      <c r="O139" s="122"/>
      <c r="P139" s="122"/>
      <c r="Q139" s="122"/>
      <c r="R139" s="122"/>
      <c r="S139" s="122"/>
      <c r="T139" s="122"/>
      <c r="U139" s="122"/>
      <c r="V139" s="122"/>
      <c r="W139" s="122"/>
      <c r="X139" s="122"/>
      <c r="Y139" s="122"/>
      <c r="Z139" s="122"/>
    </row>
    <row r="140" ht="15.75" customHeight="1">
      <c r="A140" s="154"/>
      <c r="B140" s="152"/>
      <c r="C140" s="152"/>
      <c r="D140" s="151"/>
      <c r="E140" s="152"/>
      <c r="F140" s="152"/>
      <c r="G140" s="122"/>
      <c r="H140" s="122"/>
      <c r="I140" s="122"/>
      <c r="J140" s="122"/>
      <c r="K140" s="122"/>
      <c r="L140" s="122"/>
      <c r="M140" s="122"/>
      <c r="N140" s="122"/>
      <c r="O140" s="122"/>
      <c r="P140" s="122"/>
      <c r="Q140" s="122"/>
      <c r="R140" s="122"/>
      <c r="S140" s="122"/>
      <c r="T140" s="122"/>
      <c r="U140" s="122"/>
      <c r="V140" s="122"/>
      <c r="W140" s="122"/>
      <c r="X140" s="122"/>
      <c r="Y140" s="122"/>
      <c r="Z140" s="122"/>
    </row>
    <row r="141" ht="15.75" customHeight="1">
      <c r="A141" s="154"/>
      <c r="B141" s="152"/>
      <c r="C141" s="152"/>
      <c r="D141" s="151"/>
      <c r="E141" s="152"/>
      <c r="F141" s="152"/>
      <c r="G141" s="122"/>
      <c r="H141" s="122"/>
      <c r="I141" s="122"/>
      <c r="J141" s="122"/>
      <c r="K141" s="122"/>
      <c r="L141" s="122"/>
      <c r="M141" s="122"/>
      <c r="N141" s="122"/>
      <c r="O141" s="122"/>
      <c r="P141" s="122"/>
      <c r="Q141" s="122"/>
      <c r="R141" s="122"/>
      <c r="S141" s="122"/>
      <c r="T141" s="122"/>
      <c r="U141" s="122"/>
      <c r="V141" s="122"/>
      <c r="W141" s="122"/>
      <c r="X141" s="122"/>
      <c r="Y141" s="122"/>
      <c r="Z141" s="122"/>
    </row>
    <row r="142" ht="15.75" customHeight="1">
      <c r="A142" s="154"/>
      <c r="B142" s="152"/>
      <c r="C142" s="152"/>
      <c r="D142" s="151"/>
      <c r="E142" s="152"/>
      <c r="F142" s="152"/>
      <c r="G142" s="122"/>
      <c r="H142" s="122"/>
      <c r="I142" s="122"/>
      <c r="J142" s="122"/>
      <c r="K142" s="122"/>
      <c r="L142" s="122"/>
      <c r="M142" s="122"/>
      <c r="N142" s="122"/>
      <c r="O142" s="122"/>
      <c r="P142" s="122"/>
      <c r="Q142" s="122"/>
      <c r="R142" s="122"/>
      <c r="S142" s="122"/>
      <c r="T142" s="122"/>
      <c r="U142" s="122"/>
      <c r="V142" s="122"/>
      <c r="W142" s="122"/>
      <c r="X142" s="122"/>
      <c r="Y142" s="122"/>
      <c r="Z142" s="122"/>
    </row>
    <row r="143" ht="15.75" customHeight="1">
      <c r="A143" s="154"/>
      <c r="B143" s="152"/>
      <c r="C143" s="152"/>
      <c r="D143" s="151"/>
      <c r="E143" s="152"/>
      <c r="F143" s="152"/>
      <c r="G143" s="122"/>
      <c r="H143" s="122"/>
      <c r="I143" s="122"/>
      <c r="J143" s="122"/>
      <c r="K143" s="122"/>
      <c r="L143" s="122"/>
      <c r="M143" s="122"/>
      <c r="N143" s="122"/>
      <c r="O143" s="122"/>
      <c r="P143" s="122"/>
      <c r="Q143" s="122"/>
      <c r="R143" s="122"/>
      <c r="S143" s="122"/>
      <c r="T143" s="122"/>
      <c r="U143" s="122"/>
      <c r="V143" s="122"/>
      <c r="W143" s="122"/>
      <c r="X143" s="122"/>
      <c r="Y143" s="122"/>
      <c r="Z143" s="122"/>
    </row>
    <row r="144" ht="15.75" customHeight="1">
      <c r="A144" s="154"/>
      <c r="B144" s="152"/>
      <c r="C144" s="152"/>
      <c r="D144" s="151"/>
      <c r="E144" s="152"/>
      <c r="F144" s="152"/>
      <c r="G144" s="122"/>
      <c r="H144" s="122"/>
      <c r="I144" s="122"/>
      <c r="J144" s="122"/>
      <c r="K144" s="122"/>
      <c r="L144" s="122"/>
      <c r="M144" s="122"/>
      <c r="N144" s="122"/>
      <c r="O144" s="122"/>
      <c r="P144" s="122"/>
      <c r="Q144" s="122"/>
      <c r="R144" s="122"/>
      <c r="S144" s="122"/>
      <c r="T144" s="122"/>
      <c r="U144" s="122"/>
      <c r="V144" s="122"/>
      <c r="W144" s="122"/>
      <c r="X144" s="122"/>
      <c r="Y144" s="122"/>
      <c r="Z144" s="122"/>
    </row>
    <row r="145" ht="15.75" customHeight="1">
      <c r="A145" s="154"/>
      <c r="B145" s="152"/>
      <c r="C145" s="152"/>
      <c r="D145" s="151"/>
      <c r="E145" s="152"/>
      <c r="F145" s="152"/>
      <c r="G145" s="122"/>
      <c r="H145" s="122"/>
      <c r="I145" s="122"/>
      <c r="J145" s="122"/>
      <c r="K145" s="122"/>
      <c r="L145" s="122"/>
      <c r="M145" s="122"/>
      <c r="N145" s="122"/>
      <c r="O145" s="122"/>
      <c r="P145" s="122"/>
      <c r="Q145" s="122"/>
      <c r="R145" s="122"/>
      <c r="S145" s="122"/>
      <c r="T145" s="122"/>
      <c r="U145" s="122"/>
      <c r="V145" s="122"/>
      <c r="W145" s="122"/>
      <c r="X145" s="122"/>
      <c r="Y145" s="122"/>
      <c r="Z145" s="122"/>
    </row>
    <row r="146" ht="15.75" customHeight="1">
      <c r="A146" s="154"/>
      <c r="B146" s="152"/>
      <c r="C146" s="152"/>
      <c r="D146" s="151"/>
      <c r="E146" s="152"/>
      <c r="F146" s="152"/>
      <c r="G146" s="122"/>
      <c r="H146" s="122"/>
      <c r="I146" s="122"/>
      <c r="J146" s="122"/>
      <c r="K146" s="122"/>
      <c r="L146" s="122"/>
      <c r="M146" s="122"/>
      <c r="N146" s="122"/>
      <c r="O146" s="122"/>
      <c r="P146" s="122"/>
      <c r="Q146" s="122"/>
      <c r="R146" s="122"/>
      <c r="S146" s="122"/>
      <c r="T146" s="122"/>
      <c r="U146" s="122"/>
      <c r="V146" s="122"/>
      <c r="W146" s="122"/>
      <c r="X146" s="122"/>
      <c r="Y146" s="122"/>
      <c r="Z146" s="122"/>
    </row>
    <row r="147" ht="15.75" customHeight="1">
      <c r="A147" s="154"/>
      <c r="B147" s="152"/>
      <c r="C147" s="152"/>
      <c r="D147" s="151"/>
      <c r="E147" s="152"/>
      <c r="F147" s="152"/>
      <c r="G147" s="122"/>
      <c r="H147" s="122"/>
      <c r="I147" s="122"/>
      <c r="J147" s="122"/>
      <c r="K147" s="122"/>
      <c r="L147" s="122"/>
      <c r="M147" s="122"/>
      <c r="N147" s="122"/>
      <c r="O147" s="122"/>
      <c r="P147" s="122"/>
      <c r="Q147" s="122"/>
      <c r="R147" s="122"/>
      <c r="S147" s="122"/>
      <c r="T147" s="122"/>
      <c r="U147" s="122"/>
      <c r="V147" s="122"/>
      <c r="W147" s="122"/>
      <c r="X147" s="122"/>
      <c r="Y147" s="122"/>
      <c r="Z147" s="122"/>
    </row>
    <row r="148" ht="15.75" customHeight="1">
      <c r="A148" s="154"/>
      <c r="B148" s="152"/>
      <c r="C148" s="152"/>
      <c r="D148" s="151"/>
      <c r="E148" s="152"/>
      <c r="F148" s="152"/>
      <c r="G148" s="122"/>
      <c r="H148" s="122"/>
      <c r="I148" s="122"/>
      <c r="J148" s="122"/>
      <c r="K148" s="122"/>
      <c r="L148" s="122"/>
      <c r="M148" s="122"/>
      <c r="N148" s="122"/>
      <c r="O148" s="122"/>
      <c r="P148" s="122"/>
      <c r="Q148" s="122"/>
      <c r="R148" s="122"/>
      <c r="S148" s="122"/>
      <c r="T148" s="122"/>
      <c r="U148" s="122"/>
      <c r="V148" s="122"/>
      <c r="W148" s="122"/>
      <c r="X148" s="122"/>
      <c r="Y148" s="122"/>
      <c r="Z148" s="122"/>
    </row>
    <row r="149" ht="15.75" customHeight="1">
      <c r="A149" s="154"/>
      <c r="B149" s="152"/>
      <c r="C149" s="152"/>
      <c r="D149" s="151"/>
      <c r="E149" s="152"/>
      <c r="F149" s="152"/>
      <c r="G149" s="122"/>
      <c r="H149" s="122"/>
      <c r="I149" s="122"/>
      <c r="J149" s="122"/>
      <c r="K149" s="122"/>
      <c r="L149" s="122"/>
      <c r="M149" s="122"/>
      <c r="N149" s="122"/>
      <c r="O149" s="122"/>
      <c r="P149" s="122"/>
      <c r="Q149" s="122"/>
      <c r="R149" s="122"/>
      <c r="S149" s="122"/>
      <c r="T149" s="122"/>
      <c r="U149" s="122"/>
      <c r="V149" s="122"/>
      <c r="W149" s="122"/>
      <c r="X149" s="122"/>
      <c r="Y149" s="122"/>
      <c r="Z149" s="122"/>
    </row>
    <row r="150" ht="15.75" customHeight="1">
      <c r="A150" s="154"/>
      <c r="B150" s="152"/>
      <c r="C150" s="152"/>
      <c r="D150" s="151"/>
      <c r="E150" s="152"/>
      <c r="F150" s="152"/>
      <c r="G150" s="122"/>
      <c r="H150" s="122"/>
      <c r="I150" s="122"/>
      <c r="J150" s="122"/>
      <c r="K150" s="122"/>
      <c r="L150" s="122"/>
      <c r="M150" s="122"/>
      <c r="N150" s="122"/>
      <c r="O150" s="122"/>
      <c r="P150" s="122"/>
      <c r="Q150" s="122"/>
      <c r="R150" s="122"/>
      <c r="S150" s="122"/>
      <c r="T150" s="122"/>
      <c r="U150" s="122"/>
      <c r="V150" s="122"/>
      <c r="W150" s="122"/>
      <c r="X150" s="122"/>
      <c r="Y150" s="122"/>
      <c r="Z150" s="122"/>
    </row>
    <row r="151" ht="15.75" customHeight="1">
      <c r="A151" s="154"/>
      <c r="B151" s="152"/>
      <c r="C151" s="152"/>
      <c r="D151" s="151"/>
      <c r="E151" s="152"/>
      <c r="F151" s="152"/>
      <c r="G151" s="122"/>
      <c r="H151" s="122"/>
      <c r="I151" s="122"/>
      <c r="J151" s="122"/>
      <c r="K151" s="122"/>
      <c r="L151" s="122"/>
      <c r="M151" s="122"/>
      <c r="N151" s="122"/>
      <c r="O151" s="122"/>
      <c r="P151" s="122"/>
      <c r="Q151" s="122"/>
      <c r="R151" s="122"/>
      <c r="S151" s="122"/>
      <c r="T151" s="122"/>
      <c r="U151" s="122"/>
      <c r="V151" s="122"/>
      <c r="W151" s="122"/>
      <c r="X151" s="122"/>
      <c r="Y151" s="122"/>
      <c r="Z151" s="122"/>
    </row>
    <row r="152" ht="15.75" customHeight="1">
      <c r="A152" s="154"/>
      <c r="B152" s="152"/>
      <c r="C152" s="152"/>
      <c r="D152" s="151"/>
      <c r="E152" s="152"/>
      <c r="F152" s="152"/>
      <c r="G152" s="122"/>
      <c r="H152" s="122"/>
      <c r="I152" s="122"/>
      <c r="J152" s="122"/>
      <c r="K152" s="122"/>
      <c r="L152" s="122"/>
      <c r="M152" s="122"/>
      <c r="N152" s="122"/>
      <c r="O152" s="122"/>
      <c r="P152" s="122"/>
      <c r="Q152" s="122"/>
      <c r="R152" s="122"/>
      <c r="S152" s="122"/>
      <c r="T152" s="122"/>
      <c r="U152" s="122"/>
      <c r="V152" s="122"/>
      <c r="W152" s="122"/>
      <c r="X152" s="122"/>
      <c r="Y152" s="122"/>
      <c r="Z152" s="122"/>
    </row>
    <row r="153" ht="15.75" customHeight="1">
      <c r="A153" s="154"/>
      <c r="B153" s="152"/>
      <c r="C153" s="152"/>
      <c r="D153" s="151"/>
      <c r="E153" s="152"/>
      <c r="F153" s="152"/>
      <c r="G153" s="122"/>
      <c r="H153" s="122"/>
      <c r="I153" s="122"/>
      <c r="J153" s="122"/>
      <c r="K153" s="122"/>
      <c r="L153" s="122"/>
      <c r="M153" s="122"/>
      <c r="N153" s="122"/>
      <c r="O153" s="122"/>
      <c r="P153" s="122"/>
      <c r="Q153" s="122"/>
      <c r="R153" s="122"/>
      <c r="S153" s="122"/>
      <c r="T153" s="122"/>
      <c r="U153" s="122"/>
      <c r="V153" s="122"/>
      <c r="W153" s="122"/>
      <c r="X153" s="122"/>
      <c r="Y153" s="122"/>
      <c r="Z153" s="122"/>
    </row>
    <row r="154" ht="15.75" customHeight="1">
      <c r="A154" s="154"/>
      <c r="B154" s="152"/>
      <c r="C154" s="152"/>
      <c r="D154" s="151"/>
      <c r="E154" s="152"/>
      <c r="F154" s="152"/>
      <c r="G154" s="122"/>
      <c r="H154" s="122"/>
      <c r="I154" s="122"/>
      <c r="J154" s="122"/>
      <c r="K154" s="122"/>
      <c r="L154" s="122"/>
      <c r="M154" s="122"/>
      <c r="N154" s="122"/>
      <c r="O154" s="122"/>
      <c r="P154" s="122"/>
      <c r="Q154" s="122"/>
      <c r="R154" s="122"/>
      <c r="S154" s="122"/>
      <c r="T154" s="122"/>
      <c r="U154" s="122"/>
      <c r="V154" s="122"/>
      <c r="W154" s="122"/>
      <c r="X154" s="122"/>
      <c r="Y154" s="122"/>
      <c r="Z154" s="122"/>
    </row>
    <row r="155" ht="15.75" customHeight="1">
      <c r="A155" s="154"/>
      <c r="B155" s="152"/>
      <c r="C155" s="152"/>
      <c r="D155" s="151"/>
      <c r="E155" s="152"/>
      <c r="F155" s="152"/>
      <c r="G155" s="122"/>
      <c r="H155" s="122"/>
      <c r="I155" s="122"/>
      <c r="J155" s="122"/>
      <c r="K155" s="122"/>
      <c r="L155" s="122"/>
      <c r="M155" s="122"/>
      <c r="N155" s="122"/>
      <c r="O155" s="122"/>
      <c r="P155" s="122"/>
      <c r="Q155" s="122"/>
      <c r="R155" s="122"/>
      <c r="S155" s="122"/>
      <c r="T155" s="122"/>
      <c r="U155" s="122"/>
      <c r="V155" s="122"/>
      <c r="W155" s="122"/>
      <c r="X155" s="122"/>
      <c r="Y155" s="122"/>
      <c r="Z155" s="122"/>
    </row>
    <row r="156" ht="15.75" customHeight="1">
      <c r="A156" s="154"/>
      <c r="B156" s="152"/>
      <c r="C156" s="152"/>
      <c r="D156" s="151"/>
      <c r="E156" s="152"/>
      <c r="F156" s="152"/>
      <c r="G156" s="122"/>
      <c r="H156" s="122"/>
      <c r="I156" s="122"/>
      <c r="J156" s="122"/>
      <c r="K156" s="122"/>
      <c r="L156" s="122"/>
      <c r="M156" s="122"/>
      <c r="N156" s="122"/>
      <c r="O156" s="122"/>
      <c r="P156" s="122"/>
      <c r="Q156" s="122"/>
      <c r="R156" s="122"/>
      <c r="S156" s="122"/>
      <c r="T156" s="122"/>
      <c r="U156" s="122"/>
      <c r="V156" s="122"/>
      <c r="W156" s="122"/>
      <c r="X156" s="122"/>
      <c r="Y156" s="122"/>
      <c r="Z156" s="122"/>
    </row>
    <row r="157" ht="15.75" customHeight="1">
      <c r="A157" s="154"/>
      <c r="B157" s="152"/>
      <c r="C157" s="152"/>
      <c r="D157" s="151"/>
      <c r="E157" s="152"/>
      <c r="F157" s="152"/>
      <c r="G157" s="122"/>
      <c r="H157" s="122"/>
      <c r="I157" s="122"/>
      <c r="J157" s="122"/>
      <c r="K157" s="122"/>
      <c r="L157" s="122"/>
      <c r="M157" s="122"/>
      <c r="N157" s="122"/>
      <c r="O157" s="122"/>
      <c r="P157" s="122"/>
      <c r="Q157" s="122"/>
      <c r="R157" s="122"/>
      <c r="S157" s="122"/>
      <c r="T157" s="122"/>
      <c r="U157" s="122"/>
      <c r="V157" s="122"/>
      <c r="W157" s="122"/>
      <c r="X157" s="122"/>
      <c r="Y157" s="122"/>
      <c r="Z157" s="122"/>
    </row>
    <row r="158" ht="15.75" customHeight="1">
      <c r="A158" s="154"/>
      <c r="B158" s="152"/>
      <c r="C158" s="152"/>
      <c r="D158" s="151"/>
      <c r="E158" s="152"/>
      <c r="F158" s="152"/>
      <c r="G158" s="122"/>
      <c r="H158" s="122"/>
      <c r="I158" s="122"/>
      <c r="J158" s="122"/>
      <c r="K158" s="122"/>
      <c r="L158" s="122"/>
      <c r="M158" s="122"/>
      <c r="N158" s="122"/>
      <c r="O158" s="122"/>
      <c r="P158" s="122"/>
      <c r="Q158" s="122"/>
      <c r="R158" s="122"/>
      <c r="S158" s="122"/>
      <c r="T158" s="122"/>
      <c r="U158" s="122"/>
      <c r="V158" s="122"/>
      <c r="W158" s="122"/>
      <c r="X158" s="122"/>
      <c r="Y158" s="122"/>
      <c r="Z158" s="122"/>
    </row>
    <row r="159" ht="15.75" customHeight="1">
      <c r="A159" s="154"/>
      <c r="B159" s="152"/>
      <c r="C159" s="152"/>
      <c r="D159" s="151"/>
      <c r="E159" s="152"/>
      <c r="F159" s="152"/>
      <c r="G159" s="122"/>
      <c r="H159" s="122"/>
      <c r="I159" s="122"/>
      <c r="J159" s="122"/>
      <c r="K159" s="122"/>
      <c r="L159" s="122"/>
      <c r="M159" s="122"/>
      <c r="N159" s="122"/>
      <c r="O159" s="122"/>
      <c r="P159" s="122"/>
      <c r="Q159" s="122"/>
      <c r="R159" s="122"/>
      <c r="S159" s="122"/>
      <c r="T159" s="122"/>
      <c r="U159" s="122"/>
      <c r="V159" s="122"/>
      <c r="W159" s="122"/>
      <c r="X159" s="122"/>
      <c r="Y159" s="122"/>
      <c r="Z159" s="122"/>
    </row>
    <row r="160" ht="15.75" customHeight="1">
      <c r="A160" s="154"/>
      <c r="B160" s="152"/>
      <c r="C160" s="152"/>
      <c r="D160" s="151"/>
      <c r="E160" s="152"/>
      <c r="F160" s="152"/>
      <c r="G160" s="122"/>
      <c r="H160" s="122"/>
      <c r="I160" s="122"/>
      <c r="J160" s="122"/>
      <c r="K160" s="122"/>
      <c r="L160" s="122"/>
      <c r="M160" s="122"/>
      <c r="N160" s="122"/>
      <c r="O160" s="122"/>
      <c r="P160" s="122"/>
      <c r="Q160" s="122"/>
      <c r="R160" s="122"/>
      <c r="S160" s="122"/>
      <c r="T160" s="122"/>
      <c r="U160" s="122"/>
      <c r="V160" s="122"/>
      <c r="W160" s="122"/>
      <c r="X160" s="122"/>
      <c r="Y160" s="122"/>
      <c r="Z160" s="122"/>
    </row>
    <row r="161" ht="15.75" customHeight="1">
      <c r="A161" s="154"/>
      <c r="B161" s="152"/>
      <c r="C161" s="152"/>
      <c r="D161" s="151"/>
      <c r="E161" s="152"/>
      <c r="F161" s="152"/>
      <c r="G161" s="122"/>
      <c r="H161" s="122"/>
      <c r="I161" s="122"/>
      <c r="J161" s="122"/>
      <c r="K161" s="122"/>
      <c r="L161" s="122"/>
      <c r="M161" s="122"/>
      <c r="N161" s="122"/>
      <c r="O161" s="122"/>
      <c r="P161" s="122"/>
      <c r="Q161" s="122"/>
      <c r="R161" s="122"/>
      <c r="S161" s="122"/>
      <c r="T161" s="122"/>
      <c r="U161" s="122"/>
      <c r="V161" s="122"/>
      <c r="W161" s="122"/>
      <c r="X161" s="122"/>
      <c r="Y161" s="122"/>
      <c r="Z161" s="122"/>
    </row>
    <row r="162" ht="15.75" customHeight="1">
      <c r="A162" s="154"/>
      <c r="B162" s="152"/>
      <c r="C162" s="152"/>
      <c r="D162" s="151"/>
      <c r="E162" s="152"/>
      <c r="F162" s="152"/>
      <c r="G162" s="122"/>
      <c r="H162" s="122"/>
      <c r="I162" s="122"/>
      <c r="J162" s="122"/>
      <c r="K162" s="122"/>
      <c r="L162" s="122"/>
      <c r="M162" s="122"/>
      <c r="N162" s="122"/>
      <c r="O162" s="122"/>
      <c r="P162" s="122"/>
      <c r="Q162" s="122"/>
      <c r="R162" s="122"/>
      <c r="S162" s="122"/>
      <c r="T162" s="122"/>
      <c r="U162" s="122"/>
      <c r="V162" s="122"/>
      <c r="W162" s="122"/>
      <c r="X162" s="122"/>
      <c r="Y162" s="122"/>
      <c r="Z162" s="122"/>
    </row>
    <row r="163" ht="15.75" customHeight="1">
      <c r="A163" s="154"/>
      <c r="B163" s="152"/>
      <c r="C163" s="152"/>
      <c r="D163" s="151"/>
      <c r="E163" s="152"/>
      <c r="F163" s="152"/>
      <c r="G163" s="122"/>
      <c r="H163" s="122"/>
      <c r="I163" s="122"/>
      <c r="J163" s="122"/>
      <c r="K163" s="122"/>
      <c r="L163" s="122"/>
      <c r="M163" s="122"/>
      <c r="N163" s="122"/>
      <c r="O163" s="122"/>
      <c r="P163" s="122"/>
      <c r="Q163" s="122"/>
      <c r="R163" s="122"/>
      <c r="S163" s="122"/>
      <c r="T163" s="122"/>
      <c r="U163" s="122"/>
      <c r="V163" s="122"/>
      <c r="W163" s="122"/>
      <c r="X163" s="122"/>
      <c r="Y163" s="122"/>
      <c r="Z163" s="122"/>
    </row>
    <row r="164" ht="15.75" customHeight="1">
      <c r="A164" s="154"/>
      <c r="B164" s="152"/>
      <c r="C164" s="152"/>
      <c r="D164" s="151"/>
      <c r="E164" s="152"/>
      <c r="F164" s="152"/>
      <c r="G164" s="122"/>
      <c r="H164" s="122"/>
      <c r="I164" s="122"/>
      <c r="J164" s="122"/>
      <c r="K164" s="122"/>
      <c r="L164" s="122"/>
      <c r="M164" s="122"/>
      <c r="N164" s="122"/>
      <c r="O164" s="122"/>
      <c r="P164" s="122"/>
      <c r="Q164" s="122"/>
      <c r="R164" s="122"/>
      <c r="S164" s="122"/>
      <c r="T164" s="122"/>
      <c r="U164" s="122"/>
      <c r="V164" s="122"/>
      <c r="W164" s="122"/>
      <c r="X164" s="122"/>
      <c r="Y164" s="122"/>
      <c r="Z164" s="122"/>
    </row>
    <row r="165" ht="15.75" customHeight="1">
      <c r="A165" s="154"/>
      <c r="B165" s="152"/>
      <c r="C165" s="152"/>
      <c r="D165" s="151"/>
      <c r="E165" s="152"/>
      <c r="F165" s="152"/>
      <c r="G165" s="122"/>
      <c r="H165" s="122"/>
      <c r="I165" s="122"/>
      <c r="J165" s="122"/>
      <c r="K165" s="122"/>
      <c r="L165" s="122"/>
      <c r="M165" s="122"/>
      <c r="N165" s="122"/>
      <c r="O165" s="122"/>
      <c r="P165" s="122"/>
      <c r="Q165" s="122"/>
      <c r="R165" s="122"/>
      <c r="S165" s="122"/>
      <c r="T165" s="122"/>
      <c r="U165" s="122"/>
      <c r="V165" s="122"/>
      <c r="W165" s="122"/>
      <c r="X165" s="122"/>
      <c r="Y165" s="122"/>
      <c r="Z165" s="122"/>
    </row>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autoFilter ref="$A$11:$F$15"/>
  <mergeCells count="1">
    <mergeCell ref="A1:D9"/>
  </mergeCells>
  <hyperlinks>
    <hyperlink r:id="rId4" ref="F12"/>
    <hyperlink r:id="rId5" ref="F13"/>
    <hyperlink r:id="rId6" ref="F14"/>
    <hyperlink r:id="rId7" ref="F15"/>
  </hyperlinks>
  <printOptions/>
  <pageMargins bottom="0.75" footer="0.0" header="0.0" left="0.7" right="0.7" top="0.75"/>
  <pageSetup orientation="landscape"/>
  <drawing r:id="rId8"/>
  <legacyDrawing r:id="rId9"/>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9.86"/>
    <col customWidth="1" min="7" max="7" width="22.29"/>
    <col customWidth="1" min="8" max="19" width="59.14"/>
    <col customWidth="1" min="20" max="28" width="11.43"/>
  </cols>
  <sheetData>
    <row r="1">
      <c r="A1" s="307"/>
      <c r="F1" s="110"/>
      <c r="G1" s="111"/>
      <c r="H1" s="111"/>
      <c r="I1" s="111"/>
      <c r="J1" s="111"/>
      <c r="K1" s="111"/>
      <c r="L1" s="111"/>
      <c r="M1" s="111"/>
      <c r="N1" s="111"/>
      <c r="O1" s="111"/>
      <c r="P1" s="111"/>
      <c r="Q1" s="111"/>
      <c r="R1" s="111"/>
      <c r="S1" s="36"/>
      <c r="T1" s="36"/>
      <c r="U1" s="36"/>
      <c r="V1" s="36"/>
      <c r="W1" s="36"/>
      <c r="X1" s="36"/>
      <c r="Y1" s="36"/>
      <c r="Z1" s="36"/>
      <c r="AA1" s="36"/>
      <c r="AB1" s="36"/>
    </row>
    <row r="2">
      <c r="F2" s="110"/>
      <c r="G2" s="111"/>
      <c r="H2" s="111"/>
      <c r="I2" s="111"/>
      <c r="J2" s="111"/>
      <c r="K2" s="111"/>
      <c r="L2" s="111"/>
      <c r="M2" s="111"/>
      <c r="N2" s="111"/>
      <c r="O2" s="111"/>
      <c r="P2" s="111"/>
      <c r="Q2" s="111"/>
      <c r="R2" s="111"/>
      <c r="S2" s="36"/>
      <c r="T2" s="36"/>
      <c r="U2" s="36"/>
      <c r="V2" s="36"/>
      <c r="W2" s="36"/>
      <c r="X2" s="36"/>
      <c r="Y2" s="36"/>
      <c r="Z2" s="36"/>
      <c r="AA2" s="36"/>
      <c r="AB2" s="36"/>
    </row>
    <row r="3">
      <c r="F3" s="110"/>
      <c r="G3" s="111"/>
      <c r="H3" s="111"/>
      <c r="I3" s="111"/>
      <c r="J3" s="111"/>
      <c r="K3" s="111"/>
      <c r="L3" s="111"/>
      <c r="M3" s="111"/>
      <c r="N3" s="111"/>
      <c r="O3" s="111"/>
      <c r="P3" s="111"/>
      <c r="Q3" s="111"/>
      <c r="R3" s="111"/>
      <c r="S3" s="36"/>
      <c r="T3" s="36"/>
      <c r="U3" s="36"/>
      <c r="V3" s="36"/>
      <c r="W3" s="36"/>
      <c r="X3" s="36"/>
      <c r="Y3" s="36"/>
      <c r="Z3" s="36"/>
      <c r="AA3" s="36"/>
      <c r="AB3" s="36"/>
    </row>
    <row r="4">
      <c r="F4" s="110"/>
      <c r="G4" s="111"/>
      <c r="H4" s="111"/>
      <c r="I4" s="111"/>
      <c r="J4" s="111"/>
      <c r="K4" s="111"/>
      <c r="L4" s="111"/>
      <c r="M4" s="111"/>
      <c r="N4" s="111"/>
      <c r="O4" s="111"/>
      <c r="P4" s="111"/>
      <c r="Q4" s="111"/>
      <c r="R4" s="111"/>
      <c r="S4" s="36"/>
      <c r="T4" s="36"/>
      <c r="U4" s="36"/>
      <c r="V4" s="36"/>
      <c r="W4" s="36"/>
      <c r="X4" s="36"/>
      <c r="Y4" s="36"/>
      <c r="Z4" s="36"/>
      <c r="AA4" s="36"/>
      <c r="AB4" s="36"/>
    </row>
    <row r="5">
      <c r="F5" s="110"/>
      <c r="G5" s="111"/>
      <c r="H5" s="111"/>
      <c r="I5" s="111"/>
      <c r="J5" s="111"/>
      <c r="K5" s="111"/>
      <c r="L5" s="111"/>
      <c r="M5" s="111"/>
      <c r="N5" s="111"/>
      <c r="O5" s="111"/>
      <c r="P5" s="111"/>
      <c r="Q5" s="111"/>
      <c r="R5" s="111"/>
      <c r="S5" s="36"/>
      <c r="T5" s="36"/>
      <c r="U5" s="36"/>
      <c r="V5" s="36"/>
      <c r="W5" s="36"/>
      <c r="X5" s="36"/>
      <c r="Y5" s="36"/>
      <c r="Z5" s="36"/>
      <c r="AA5" s="36"/>
      <c r="AB5" s="36"/>
    </row>
    <row r="6">
      <c r="F6" s="110"/>
      <c r="G6" s="111"/>
      <c r="H6" s="111"/>
      <c r="I6" s="111"/>
      <c r="J6" s="111"/>
      <c r="K6" s="111"/>
      <c r="L6" s="111"/>
      <c r="M6" s="111"/>
      <c r="N6" s="111"/>
      <c r="O6" s="111"/>
      <c r="P6" s="111"/>
      <c r="Q6" s="111"/>
      <c r="R6" s="111"/>
      <c r="S6" s="36"/>
      <c r="T6" s="36"/>
      <c r="U6" s="36"/>
      <c r="V6" s="36"/>
      <c r="W6" s="36"/>
      <c r="X6" s="36"/>
      <c r="Y6" s="36"/>
      <c r="Z6" s="36"/>
      <c r="AA6" s="36"/>
      <c r="AB6" s="36"/>
    </row>
    <row r="7">
      <c r="F7" s="112"/>
      <c r="G7" s="113"/>
      <c r="H7" s="113"/>
      <c r="I7" s="113"/>
      <c r="J7" s="113"/>
      <c r="K7" s="113"/>
      <c r="L7" s="113"/>
      <c r="M7" s="113"/>
      <c r="N7" s="113"/>
      <c r="O7" s="113"/>
      <c r="P7" s="113"/>
      <c r="Q7" s="113"/>
      <c r="R7" s="113"/>
      <c r="S7" s="36"/>
      <c r="T7" s="36"/>
      <c r="U7" s="36"/>
      <c r="V7" s="36"/>
      <c r="W7" s="36"/>
      <c r="X7" s="36"/>
      <c r="Y7" s="36"/>
      <c r="Z7" s="36"/>
      <c r="AA7" s="36"/>
      <c r="AB7" s="36"/>
    </row>
    <row r="8">
      <c r="F8" s="114"/>
      <c r="G8" s="115"/>
      <c r="H8" s="115"/>
      <c r="I8" s="115"/>
      <c r="J8" s="115"/>
      <c r="K8" s="115"/>
      <c r="L8" s="115"/>
      <c r="M8" s="115"/>
      <c r="N8" s="115"/>
      <c r="O8" s="115"/>
      <c r="P8" s="115"/>
      <c r="Q8" s="115"/>
      <c r="R8" s="115"/>
      <c r="S8" s="36"/>
      <c r="T8" s="36"/>
      <c r="U8" s="36"/>
      <c r="V8" s="36"/>
      <c r="W8" s="36"/>
      <c r="X8" s="36"/>
      <c r="Y8" s="36"/>
      <c r="Z8" s="36"/>
      <c r="AA8" s="36"/>
      <c r="AB8" s="36"/>
    </row>
    <row r="9">
      <c r="F9" s="116"/>
      <c r="G9" s="117"/>
      <c r="H9" s="117"/>
      <c r="I9" s="117"/>
      <c r="J9" s="117"/>
      <c r="K9" s="117"/>
      <c r="L9" s="117"/>
      <c r="M9" s="117"/>
      <c r="N9" s="117"/>
      <c r="O9" s="117"/>
      <c r="P9" s="117"/>
      <c r="Q9" s="117"/>
      <c r="R9" s="117"/>
      <c r="S9" s="36"/>
      <c r="T9" s="36"/>
      <c r="U9" s="36"/>
      <c r="V9" s="36"/>
      <c r="W9" s="36"/>
      <c r="X9" s="36"/>
      <c r="Y9" s="36"/>
      <c r="Z9" s="36"/>
      <c r="AA9" s="36"/>
      <c r="AB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row>
    <row r="11" ht="23.25" customHeight="1">
      <c r="A11" s="379" t="s">
        <v>220</v>
      </c>
      <c r="B11" s="380"/>
      <c r="C11" s="381"/>
      <c r="D11" s="381"/>
      <c r="E11" s="381"/>
      <c r="F11" s="381"/>
      <c r="G11" s="381"/>
      <c r="H11" s="381"/>
      <c r="I11" s="381"/>
      <c r="J11" s="381"/>
      <c r="K11" s="381"/>
      <c r="L11" s="381"/>
      <c r="M11" s="381"/>
      <c r="N11" s="381"/>
      <c r="O11" s="381"/>
      <c r="P11" s="381"/>
      <c r="Q11" s="381"/>
      <c r="R11" s="381"/>
      <c r="S11" s="381"/>
      <c r="T11" s="382"/>
      <c r="U11" s="382"/>
      <c r="V11" s="382"/>
      <c r="W11" s="382"/>
      <c r="X11" s="382"/>
      <c r="Y11" s="382"/>
      <c r="Z11" s="382"/>
      <c r="AA11" s="382"/>
      <c r="AB11" s="382"/>
    </row>
    <row r="12">
      <c r="A12" s="322" t="s">
        <v>221</v>
      </c>
      <c r="B12" s="383" t="s">
        <v>222</v>
      </c>
      <c r="C12" s="323" t="s">
        <v>223</v>
      </c>
      <c r="D12" s="323" t="s">
        <v>224</v>
      </c>
      <c r="E12" s="323" t="s">
        <v>225</v>
      </c>
      <c r="F12" s="323" t="s">
        <v>226</v>
      </c>
      <c r="G12" s="324"/>
      <c r="H12" s="332" t="s">
        <v>316</v>
      </c>
      <c r="I12" s="332" t="s">
        <v>228</v>
      </c>
      <c r="J12" s="332" t="s">
        <v>229</v>
      </c>
      <c r="K12" s="332" t="s">
        <v>230</v>
      </c>
      <c r="L12" s="332" t="s">
        <v>231</v>
      </c>
      <c r="M12" s="332" t="s">
        <v>317</v>
      </c>
      <c r="N12" s="332" t="s">
        <v>233</v>
      </c>
      <c r="O12" s="332" t="s">
        <v>234</v>
      </c>
      <c r="P12" s="332" t="s">
        <v>235</v>
      </c>
      <c r="Q12" s="332" t="s">
        <v>236</v>
      </c>
      <c r="R12" s="332" t="s">
        <v>237</v>
      </c>
      <c r="S12" s="332" t="s">
        <v>238</v>
      </c>
      <c r="T12" s="325"/>
      <c r="U12" s="325"/>
      <c r="V12" s="325"/>
      <c r="W12" s="325"/>
      <c r="X12" s="325"/>
      <c r="Y12" s="325"/>
      <c r="Z12" s="325"/>
      <c r="AA12" s="325"/>
      <c r="AB12" s="126"/>
    </row>
    <row r="13" ht="357.0" customHeight="1">
      <c r="A13" s="136">
        <v>45779.0</v>
      </c>
      <c r="B13" s="128" t="s">
        <v>253</v>
      </c>
      <c r="C13" s="134" t="s">
        <v>0</v>
      </c>
      <c r="D13" s="128" t="s">
        <v>240</v>
      </c>
      <c r="E13" s="130" t="s">
        <v>2354</v>
      </c>
      <c r="F13" s="134" t="s">
        <v>244</v>
      </c>
      <c r="G13" s="232" t="s">
        <v>543</v>
      </c>
      <c r="H13" s="164" t="s">
        <v>2355</v>
      </c>
      <c r="I13" s="164" t="s">
        <v>2356</v>
      </c>
      <c r="J13" s="357" t="s">
        <v>2357</v>
      </c>
      <c r="K13" s="164" t="s">
        <v>2358</v>
      </c>
      <c r="L13" s="164" t="s">
        <v>2359</v>
      </c>
      <c r="M13" s="164" t="s">
        <v>2360</v>
      </c>
      <c r="N13" s="164" t="s">
        <v>2361</v>
      </c>
      <c r="O13" s="164" t="s">
        <v>2362</v>
      </c>
      <c r="P13" s="164" t="s">
        <v>2363</v>
      </c>
      <c r="Q13" s="164" t="s">
        <v>2364</v>
      </c>
      <c r="R13" s="164" t="s">
        <v>2365</v>
      </c>
      <c r="S13" s="164" t="s">
        <v>2366</v>
      </c>
      <c r="T13" s="122"/>
      <c r="U13" s="122"/>
      <c r="V13" s="122"/>
      <c r="W13" s="122"/>
      <c r="X13" s="122"/>
      <c r="Y13" s="122"/>
      <c r="Z13" s="122"/>
      <c r="AA13" s="122"/>
      <c r="AB13" s="122"/>
    </row>
    <row r="14">
      <c r="A14" s="136">
        <v>46092.0</v>
      </c>
      <c r="B14" s="134" t="s">
        <v>1741</v>
      </c>
      <c r="C14" s="139" t="s">
        <v>0</v>
      </c>
      <c r="D14" s="134" t="s">
        <v>1742</v>
      </c>
      <c r="E14" s="130" t="s">
        <v>2367</v>
      </c>
      <c r="F14" s="317" t="s">
        <v>244</v>
      </c>
      <c r="G14" s="152"/>
      <c r="H14" s="283"/>
      <c r="I14" s="283"/>
      <c r="J14" s="283"/>
      <c r="K14" s="283"/>
      <c r="L14" s="164" t="s">
        <v>2368</v>
      </c>
      <c r="M14" s="164" t="s">
        <v>2369</v>
      </c>
      <c r="N14" s="164" t="s">
        <v>2370</v>
      </c>
      <c r="O14" s="164" t="s">
        <v>2371</v>
      </c>
      <c r="P14" s="164" t="s">
        <v>2372</v>
      </c>
      <c r="Q14" s="164" t="s">
        <v>2373</v>
      </c>
      <c r="R14" s="164" t="s">
        <v>2374</v>
      </c>
      <c r="S14" s="164" t="s">
        <v>2375</v>
      </c>
      <c r="T14" s="122"/>
      <c r="U14" s="122"/>
      <c r="V14" s="122"/>
      <c r="W14" s="122"/>
      <c r="X14" s="122"/>
      <c r="Y14" s="122"/>
      <c r="Z14" s="122"/>
      <c r="AA14" s="122"/>
      <c r="AB14" s="122"/>
    </row>
    <row r="15">
      <c r="A15" s="154"/>
      <c r="B15" s="152"/>
      <c r="C15" s="152"/>
      <c r="D15" s="152"/>
      <c r="E15" s="151"/>
      <c r="F15" s="152"/>
      <c r="G15" s="152"/>
      <c r="H15" s="122"/>
      <c r="I15" s="122"/>
      <c r="J15" s="122"/>
      <c r="K15" s="122"/>
      <c r="L15" s="122"/>
      <c r="M15" s="122"/>
      <c r="N15" s="122"/>
      <c r="O15" s="122"/>
      <c r="P15" s="122"/>
      <c r="Q15" s="269"/>
      <c r="R15" s="122"/>
      <c r="S15" s="122"/>
      <c r="T15" s="122"/>
      <c r="U15" s="122"/>
      <c r="V15" s="122"/>
      <c r="W15" s="122"/>
      <c r="X15" s="122"/>
      <c r="Y15" s="122"/>
      <c r="Z15" s="122"/>
      <c r="AA15" s="122"/>
      <c r="AB15" s="122"/>
    </row>
    <row r="16">
      <c r="A16" s="154"/>
      <c r="B16" s="152"/>
      <c r="C16" s="152"/>
      <c r="D16" s="152"/>
      <c r="E16" s="151"/>
      <c r="F16" s="152"/>
      <c r="G16" s="152"/>
      <c r="H16" s="122"/>
      <c r="I16" s="122"/>
      <c r="J16" s="122"/>
      <c r="K16" s="122"/>
      <c r="L16" s="122"/>
      <c r="M16" s="122"/>
      <c r="N16" s="122"/>
      <c r="O16" s="122"/>
      <c r="P16" s="122"/>
      <c r="Q16" s="122"/>
      <c r="R16" s="122"/>
      <c r="S16" s="122"/>
      <c r="T16" s="122"/>
      <c r="U16" s="122"/>
      <c r="V16" s="122"/>
      <c r="W16" s="122"/>
      <c r="X16" s="122"/>
      <c r="Y16" s="122"/>
      <c r="Z16" s="122"/>
      <c r="AA16" s="122"/>
      <c r="AB16" s="122"/>
    </row>
    <row r="17">
      <c r="A17" s="318" t="s">
        <v>312</v>
      </c>
      <c r="B17" s="319"/>
      <c r="C17" s="320"/>
      <c r="D17" s="320"/>
      <c r="E17" s="320"/>
      <c r="F17" s="319"/>
      <c r="G17" s="320"/>
      <c r="H17" s="320"/>
      <c r="I17" s="321"/>
      <c r="J17" s="321"/>
      <c r="K17" s="321"/>
      <c r="L17" s="321"/>
      <c r="M17" s="321"/>
      <c r="N17" s="321"/>
      <c r="O17" s="321"/>
      <c r="P17" s="321"/>
      <c r="Q17" s="384"/>
      <c r="R17" s="321"/>
      <c r="S17" s="321"/>
      <c r="T17" s="321"/>
      <c r="U17" s="122"/>
      <c r="V17" s="122"/>
      <c r="W17" s="122"/>
      <c r="X17" s="122"/>
      <c r="Y17" s="122"/>
      <c r="Z17" s="122"/>
      <c r="AA17" s="122"/>
      <c r="AB17" s="122"/>
    </row>
    <row r="18" ht="69.0" customHeight="1">
      <c r="A18" s="322" t="s">
        <v>221</v>
      </c>
      <c r="B18" s="383" t="s">
        <v>222</v>
      </c>
      <c r="C18" s="383" t="s">
        <v>223</v>
      </c>
      <c r="D18" s="383" t="s">
        <v>224</v>
      </c>
      <c r="E18" s="323" t="s">
        <v>225</v>
      </c>
      <c r="F18" s="323" t="s">
        <v>226</v>
      </c>
      <c r="G18" s="324"/>
      <c r="H18" s="332" t="s">
        <v>316</v>
      </c>
      <c r="I18" s="332" t="s">
        <v>228</v>
      </c>
      <c r="J18" s="332" t="s">
        <v>229</v>
      </c>
      <c r="K18" s="332" t="s">
        <v>230</v>
      </c>
      <c r="L18" s="332" t="s">
        <v>231</v>
      </c>
      <c r="M18" s="332" t="s">
        <v>317</v>
      </c>
      <c r="N18" s="332" t="s">
        <v>233</v>
      </c>
      <c r="O18" s="332" t="s">
        <v>234</v>
      </c>
      <c r="P18" s="332" t="s">
        <v>235</v>
      </c>
      <c r="Q18" s="332" t="s">
        <v>236</v>
      </c>
      <c r="R18" s="332" t="s">
        <v>237</v>
      </c>
      <c r="S18" s="332" t="s">
        <v>238</v>
      </c>
      <c r="T18" s="325"/>
      <c r="U18" s="325"/>
      <c r="V18" s="325"/>
      <c r="W18" s="325"/>
      <c r="X18" s="325"/>
      <c r="Y18" s="325"/>
      <c r="Z18" s="325"/>
      <c r="AA18" s="325"/>
      <c r="AB18" s="126"/>
    </row>
    <row r="19" ht="303.75" customHeight="1">
      <c r="A19" s="160" t="s">
        <v>318</v>
      </c>
      <c r="B19" s="128" t="s">
        <v>360</v>
      </c>
      <c r="C19" s="134" t="s">
        <v>0</v>
      </c>
      <c r="D19" s="134" t="s">
        <v>2376</v>
      </c>
      <c r="E19" s="130" t="s">
        <v>2377</v>
      </c>
      <c r="F19" s="134" t="s">
        <v>242</v>
      </c>
      <c r="G19" s="227" t="s">
        <v>543</v>
      </c>
      <c r="H19" s="164" t="s">
        <v>1021</v>
      </c>
      <c r="I19" s="164" t="s">
        <v>2378</v>
      </c>
      <c r="J19" s="164" t="s">
        <v>2379</v>
      </c>
      <c r="K19" s="164" t="s">
        <v>2380</v>
      </c>
      <c r="L19" s="164" t="s">
        <v>2381</v>
      </c>
      <c r="M19" s="164" t="s">
        <v>2382</v>
      </c>
      <c r="N19" s="164" t="s">
        <v>2383</v>
      </c>
      <c r="O19" s="164" t="s">
        <v>2384</v>
      </c>
      <c r="P19" s="164" t="s">
        <v>2385</v>
      </c>
      <c r="Q19" s="164" t="s">
        <v>2386</v>
      </c>
      <c r="R19" s="164" t="s">
        <v>2387</v>
      </c>
      <c r="S19" s="164" t="s">
        <v>2388</v>
      </c>
      <c r="T19" s="173"/>
      <c r="U19" s="173"/>
      <c r="V19" s="173"/>
      <c r="W19" s="173"/>
      <c r="X19" s="173"/>
      <c r="Y19" s="173"/>
      <c r="Z19" s="173"/>
      <c r="AA19" s="173"/>
      <c r="AB19" s="122"/>
    </row>
    <row r="20" ht="385.5" customHeight="1">
      <c r="A20" s="160" t="s">
        <v>322</v>
      </c>
      <c r="B20" s="128" t="s">
        <v>371</v>
      </c>
      <c r="C20" s="134" t="s">
        <v>0</v>
      </c>
      <c r="D20" s="134" t="s">
        <v>263</v>
      </c>
      <c r="E20" s="130" t="s">
        <v>2389</v>
      </c>
      <c r="F20" s="134" t="s">
        <v>244</v>
      </c>
      <c r="G20" s="232" t="s">
        <v>543</v>
      </c>
      <c r="H20" s="385" t="s">
        <v>2390</v>
      </c>
      <c r="I20" s="354" t="s">
        <v>2391</v>
      </c>
      <c r="J20" s="164" t="s">
        <v>2392</v>
      </c>
      <c r="K20" s="164" t="s">
        <v>2393</v>
      </c>
      <c r="L20" s="164" t="s">
        <v>2394</v>
      </c>
      <c r="M20" s="164" t="s">
        <v>2395</v>
      </c>
      <c r="N20" s="164" t="s">
        <v>2396</v>
      </c>
      <c r="O20" s="164" t="s">
        <v>2397</v>
      </c>
      <c r="P20" s="164" t="s">
        <v>2398</v>
      </c>
      <c r="Q20" s="164" t="s">
        <v>2399</v>
      </c>
      <c r="R20" s="164" t="s">
        <v>2400</v>
      </c>
      <c r="S20" s="164" t="s">
        <v>2401</v>
      </c>
      <c r="T20" s="173"/>
      <c r="U20" s="173"/>
      <c r="V20" s="173"/>
      <c r="W20" s="173"/>
      <c r="X20" s="173"/>
      <c r="Y20" s="173"/>
      <c r="Z20" s="173"/>
      <c r="AA20" s="173"/>
      <c r="AB20" s="122"/>
    </row>
    <row r="21" ht="31.5" customHeight="1">
      <c r="A21" s="386"/>
      <c r="T21" s="122"/>
      <c r="U21" s="122"/>
      <c r="V21" s="122"/>
      <c r="W21" s="122"/>
      <c r="X21" s="122"/>
      <c r="Y21" s="122"/>
      <c r="Z21" s="122"/>
      <c r="AA21" s="122"/>
      <c r="AB21" s="122"/>
    </row>
    <row r="22">
      <c r="A22" s="154"/>
      <c r="B22" s="134"/>
      <c r="C22" s="152"/>
      <c r="D22" s="152"/>
      <c r="E22" s="151"/>
      <c r="F22" s="152"/>
      <c r="G22" s="387"/>
      <c r="H22" s="122"/>
      <c r="I22" s="387"/>
      <c r="J22" s="122"/>
      <c r="K22" s="122"/>
      <c r="L22" s="122"/>
      <c r="M22" s="122"/>
      <c r="N22" s="122"/>
      <c r="O22" s="122"/>
      <c r="P22" s="122"/>
      <c r="Q22" s="122"/>
      <c r="R22" s="122"/>
      <c r="S22" s="122"/>
      <c r="T22" s="122"/>
      <c r="U22" s="122"/>
      <c r="V22" s="122"/>
      <c r="W22" s="122"/>
      <c r="X22" s="122"/>
      <c r="Y22" s="122"/>
      <c r="Z22" s="122"/>
      <c r="AA22" s="122"/>
      <c r="AB22" s="122"/>
    </row>
    <row r="23" ht="15.75" customHeight="1">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c r="AB23" s="122"/>
    </row>
    <row r="24" ht="15.75" customHeight="1">
      <c r="A24" s="154"/>
      <c r="B24" s="152"/>
      <c r="C24" s="152"/>
      <c r="D24" s="152"/>
      <c r="E24" s="151"/>
      <c r="F24" s="152"/>
      <c r="G24" s="152"/>
      <c r="H24" s="122"/>
      <c r="I24" s="122"/>
      <c r="J24" s="122"/>
      <c r="K24" s="122"/>
      <c r="L24" s="122"/>
      <c r="M24" s="122"/>
      <c r="N24" s="122"/>
      <c r="O24" s="122"/>
      <c r="P24" s="122"/>
      <c r="Q24" s="122"/>
      <c r="R24" s="122"/>
      <c r="S24" s="122"/>
      <c r="T24" s="122"/>
      <c r="U24" s="122"/>
      <c r="V24" s="122"/>
      <c r="W24" s="122"/>
      <c r="X24" s="122"/>
      <c r="Y24" s="122"/>
      <c r="Z24" s="122"/>
      <c r="AA24" s="122"/>
      <c r="AB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c r="AB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c r="AB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c r="AB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c r="AB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c r="AB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c r="AB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c r="AB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c r="AB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c r="AB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c r="AB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c r="AB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c r="AB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c r="AB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c r="AB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c r="AB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c r="AB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c r="AB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c r="AB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c r="AB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c r="AB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c r="AB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c r="AB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c r="AB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c r="AB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c r="AB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c r="AB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c r="AB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c r="AB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c r="AB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c r="AB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c r="AB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c r="AB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c r="AB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c r="AB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c r="AB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c r="AB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c r="AB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c r="AB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c r="AB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c r="AB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c r="AB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c r="AB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c r="AB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c r="AB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c r="AB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c r="AB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c r="AB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c r="AB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c r="AB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c r="AB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c r="AB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c r="AB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c r="AB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c r="AB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c r="AB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c r="AB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c r="AB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c r="AB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c r="AB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c r="AB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c r="AB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c r="AB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c r="AB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autoFilter ref="$A$12:$G$14"/>
  <mergeCells count="2">
    <mergeCell ref="A1:E9"/>
    <mergeCell ref="A21:S21"/>
  </mergeCells>
  <hyperlinks>
    <hyperlink r:id="rId4" ref="G13"/>
    <hyperlink r:id="rId5" ref="G19"/>
    <hyperlink r:id="rId6" ref="G20"/>
    <hyperlink r:id="rId7" ref="H20"/>
  </hyperlinks>
  <printOptions/>
  <pageMargins bottom="0.75" footer="0.0" header="0.0" left="0.7" right="0.7" top="0.75"/>
  <pageSetup paperSize="5" orientation="landscape"/>
  <drawing r:id="rId8"/>
  <legacyDrawing r:id="rId9"/>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4" width="22.57"/>
    <col customWidth="1" min="5" max="5" width="81.14"/>
    <col customWidth="1" min="6" max="6" width="19.86"/>
    <col customWidth="1" min="7" max="7" width="22.29"/>
    <col customWidth="1" min="8" max="19" width="59.14"/>
    <col customWidth="1" min="20" max="27" width="11.43"/>
  </cols>
  <sheetData>
    <row r="1">
      <c r="A1" s="110"/>
      <c r="F1" s="110"/>
      <c r="G1" s="111"/>
      <c r="H1" s="111"/>
      <c r="I1" s="111"/>
      <c r="J1" s="111"/>
      <c r="K1" s="111"/>
      <c r="L1" s="111"/>
      <c r="M1" s="111"/>
      <c r="N1" s="111"/>
      <c r="O1" s="111"/>
      <c r="P1" s="111"/>
      <c r="Q1" s="111"/>
      <c r="R1" s="111"/>
      <c r="S1" s="36"/>
      <c r="T1" s="36"/>
      <c r="U1" s="36"/>
      <c r="V1" s="36"/>
      <c r="W1" s="36"/>
      <c r="X1" s="36"/>
      <c r="Y1" s="36"/>
      <c r="Z1" s="36"/>
      <c r="AA1" s="36"/>
    </row>
    <row r="2">
      <c r="F2" s="110"/>
      <c r="G2" s="111"/>
      <c r="H2" s="111"/>
      <c r="I2" s="111"/>
      <c r="J2" s="111"/>
      <c r="K2" s="111"/>
      <c r="L2" s="111"/>
      <c r="M2" s="111"/>
      <c r="N2" s="111"/>
      <c r="O2" s="111"/>
      <c r="P2" s="111"/>
      <c r="Q2" s="111"/>
      <c r="R2" s="111"/>
      <c r="S2" s="36"/>
      <c r="T2" s="36"/>
      <c r="U2" s="36"/>
      <c r="V2" s="36"/>
      <c r="W2" s="36"/>
      <c r="X2" s="36"/>
      <c r="Y2" s="36"/>
      <c r="Z2" s="36"/>
      <c r="AA2" s="36"/>
    </row>
    <row r="3">
      <c r="F3" s="110"/>
      <c r="G3" s="111"/>
      <c r="H3" s="111"/>
      <c r="I3" s="111"/>
      <c r="J3" s="111"/>
      <c r="K3" s="111"/>
      <c r="L3" s="111"/>
      <c r="M3" s="111"/>
      <c r="N3" s="111"/>
      <c r="O3" s="111"/>
      <c r="P3" s="111"/>
      <c r="Q3" s="111"/>
      <c r="R3" s="111"/>
      <c r="S3" s="36"/>
      <c r="T3" s="36"/>
      <c r="U3" s="36"/>
      <c r="V3" s="36"/>
      <c r="W3" s="36"/>
      <c r="X3" s="36"/>
      <c r="Y3" s="36"/>
      <c r="Z3" s="36"/>
      <c r="AA3" s="36"/>
    </row>
    <row r="4">
      <c r="F4" s="110"/>
      <c r="G4" s="111"/>
      <c r="H4" s="111"/>
      <c r="I4" s="111"/>
      <c r="J4" s="111"/>
      <c r="K4" s="111"/>
      <c r="L4" s="111"/>
      <c r="M4" s="111"/>
      <c r="N4" s="111"/>
      <c r="O4" s="111"/>
      <c r="P4" s="111"/>
      <c r="Q4" s="111"/>
      <c r="R4" s="111"/>
      <c r="S4" s="36"/>
      <c r="T4" s="36"/>
      <c r="U4" s="36"/>
      <c r="V4" s="36"/>
      <c r="W4" s="36"/>
      <c r="X4" s="36"/>
      <c r="Y4" s="36"/>
      <c r="Z4" s="36"/>
      <c r="AA4" s="36"/>
    </row>
    <row r="5">
      <c r="F5" s="110"/>
      <c r="G5" s="111"/>
      <c r="H5" s="111"/>
      <c r="I5" s="111"/>
      <c r="J5" s="111"/>
      <c r="K5" s="111"/>
      <c r="L5" s="111"/>
      <c r="M5" s="111"/>
      <c r="N5" s="111"/>
      <c r="O5" s="111"/>
      <c r="P5" s="111"/>
      <c r="Q5" s="111"/>
      <c r="R5" s="111"/>
      <c r="S5" s="36"/>
      <c r="T5" s="36"/>
      <c r="U5" s="36"/>
      <c r="V5" s="36"/>
      <c r="W5" s="36"/>
      <c r="X5" s="36"/>
      <c r="Y5" s="36"/>
      <c r="Z5" s="36"/>
      <c r="AA5" s="36"/>
    </row>
    <row r="6">
      <c r="F6" s="110"/>
      <c r="G6" s="111"/>
      <c r="H6" s="111"/>
      <c r="I6" s="111"/>
      <c r="J6" s="111"/>
      <c r="K6" s="111"/>
      <c r="L6" s="111"/>
      <c r="M6" s="111"/>
      <c r="N6" s="111"/>
      <c r="O6" s="111"/>
      <c r="P6" s="111"/>
      <c r="Q6" s="111"/>
      <c r="R6" s="111"/>
      <c r="S6" s="36"/>
      <c r="T6" s="36"/>
      <c r="U6" s="36"/>
      <c r="V6" s="36"/>
      <c r="W6" s="36"/>
      <c r="X6" s="36"/>
      <c r="Y6" s="36"/>
      <c r="Z6" s="36"/>
      <c r="AA6" s="36"/>
    </row>
    <row r="7">
      <c r="F7" s="112"/>
      <c r="G7" s="113"/>
      <c r="H7" s="113"/>
      <c r="I7" s="113"/>
      <c r="J7" s="113"/>
      <c r="K7" s="113"/>
      <c r="L7" s="113"/>
      <c r="M7" s="113"/>
      <c r="N7" s="113"/>
      <c r="O7" s="113"/>
      <c r="P7" s="113"/>
      <c r="Q7" s="113"/>
      <c r="R7" s="113"/>
      <c r="S7" s="36"/>
      <c r="T7" s="36"/>
      <c r="U7" s="36"/>
      <c r="V7" s="36"/>
      <c r="W7" s="36"/>
      <c r="X7" s="36"/>
      <c r="Y7" s="36"/>
      <c r="Z7" s="36"/>
      <c r="AA7" s="36"/>
    </row>
    <row r="8">
      <c r="F8" s="114"/>
      <c r="G8" s="115"/>
      <c r="H8" s="115"/>
      <c r="I8" s="115"/>
      <c r="J8" s="115"/>
      <c r="K8" s="115"/>
      <c r="L8" s="115"/>
      <c r="M8" s="115"/>
      <c r="N8" s="115"/>
      <c r="O8" s="115"/>
      <c r="P8" s="115"/>
      <c r="Q8" s="115"/>
      <c r="R8" s="115"/>
      <c r="S8" s="36"/>
      <c r="T8" s="36"/>
      <c r="U8" s="36"/>
      <c r="V8" s="36"/>
      <c r="W8" s="36"/>
      <c r="X8" s="36"/>
      <c r="Y8" s="36"/>
      <c r="Z8" s="36"/>
      <c r="AA8" s="36"/>
    </row>
    <row r="9">
      <c r="F9" s="116"/>
      <c r="G9" s="117"/>
      <c r="H9" s="117"/>
      <c r="I9" s="117"/>
      <c r="J9" s="117"/>
      <c r="K9" s="117"/>
      <c r="L9" s="117"/>
      <c r="M9" s="117"/>
      <c r="N9" s="117"/>
      <c r="O9" s="117"/>
      <c r="P9" s="117"/>
      <c r="Q9" s="117"/>
      <c r="R9" s="117"/>
      <c r="S9" s="36"/>
      <c r="T9" s="36"/>
      <c r="U9" s="36"/>
      <c r="V9" s="36"/>
      <c r="W9" s="36"/>
      <c r="X9" s="36"/>
      <c r="Y9" s="36"/>
      <c r="Z9" s="36"/>
      <c r="AA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row>
    <row r="11">
      <c r="A11" s="203" t="s">
        <v>221</v>
      </c>
      <c r="B11" s="156" t="s">
        <v>222</v>
      </c>
      <c r="C11" s="156" t="s">
        <v>223</v>
      </c>
      <c r="D11" s="156" t="s">
        <v>224</v>
      </c>
      <c r="E11" s="159" t="s">
        <v>225</v>
      </c>
      <c r="F11" s="159" t="s">
        <v>226</v>
      </c>
      <c r="G11" s="159"/>
      <c r="H11" s="159" t="s">
        <v>316</v>
      </c>
      <c r="I11" s="159" t="s">
        <v>228</v>
      </c>
      <c r="J11" s="159" t="s">
        <v>229</v>
      </c>
      <c r="K11" s="159" t="s">
        <v>230</v>
      </c>
      <c r="L11" s="159" t="s">
        <v>231</v>
      </c>
      <c r="M11" s="159" t="s">
        <v>317</v>
      </c>
      <c r="N11" s="159" t="s">
        <v>233</v>
      </c>
      <c r="O11" s="159" t="s">
        <v>234</v>
      </c>
      <c r="P11" s="159" t="s">
        <v>235</v>
      </c>
      <c r="Q11" s="159" t="s">
        <v>236</v>
      </c>
      <c r="R11" s="159" t="s">
        <v>237</v>
      </c>
      <c r="S11" s="159" t="s">
        <v>238</v>
      </c>
      <c r="T11" s="126"/>
      <c r="U11" s="126"/>
      <c r="V11" s="126"/>
      <c r="W11" s="126"/>
      <c r="X11" s="126"/>
      <c r="Y11" s="126"/>
      <c r="Z11" s="126"/>
      <c r="AA11" s="126"/>
    </row>
    <row r="12" ht="220.5" customHeight="1">
      <c r="A12" s="135" t="s">
        <v>149</v>
      </c>
      <c r="B12" s="128" t="s">
        <v>76</v>
      </c>
      <c r="C12" s="134" t="s">
        <v>0</v>
      </c>
      <c r="D12" s="128" t="s">
        <v>263</v>
      </c>
      <c r="E12" s="130" t="s">
        <v>2402</v>
      </c>
      <c r="F12" s="128" t="s">
        <v>242</v>
      </c>
      <c r="G12" s="232" t="s">
        <v>543</v>
      </c>
      <c r="H12" s="228" t="s">
        <v>2403</v>
      </c>
      <c r="I12" s="228" t="s">
        <v>2404</v>
      </c>
      <c r="J12" s="228" t="s">
        <v>2405</v>
      </c>
      <c r="K12" s="228" t="s">
        <v>2406</v>
      </c>
      <c r="L12" s="164" t="s">
        <v>2407</v>
      </c>
      <c r="M12" s="164" t="s">
        <v>2408</v>
      </c>
      <c r="N12" s="164" t="s">
        <v>2409</v>
      </c>
      <c r="O12" s="164" t="s">
        <v>2410</v>
      </c>
      <c r="P12" s="164" t="s">
        <v>2411</v>
      </c>
      <c r="Q12" s="164" t="s">
        <v>2412</v>
      </c>
      <c r="R12" s="164" t="s">
        <v>2413</v>
      </c>
      <c r="S12" s="164" t="s">
        <v>2414</v>
      </c>
      <c r="T12" s="122"/>
      <c r="U12" s="122"/>
      <c r="V12" s="122"/>
      <c r="W12" s="122"/>
      <c r="X12" s="122"/>
      <c r="Y12" s="122"/>
      <c r="Z12" s="122"/>
      <c r="AA12" s="122"/>
    </row>
    <row r="13" ht="280.5" customHeight="1">
      <c r="A13" s="135" t="s">
        <v>154</v>
      </c>
      <c r="B13" s="128" t="s">
        <v>79</v>
      </c>
      <c r="C13" s="134" t="s">
        <v>0</v>
      </c>
      <c r="D13" s="128" t="s">
        <v>263</v>
      </c>
      <c r="E13" s="140" t="s">
        <v>2415</v>
      </c>
      <c r="F13" s="128" t="s">
        <v>267</v>
      </c>
      <c r="G13" s="232" t="s">
        <v>543</v>
      </c>
      <c r="H13" s="228" t="s">
        <v>2416</v>
      </c>
      <c r="I13" s="228" t="s">
        <v>2417</v>
      </c>
      <c r="J13" s="228" t="s">
        <v>2418</v>
      </c>
      <c r="K13" s="228" t="s">
        <v>2419</v>
      </c>
      <c r="L13" s="164" t="s">
        <v>2420</v>
      </c>
      <c r="M13" s="164" t="s">
        <v>2421</v>
      </c>
      <c r="N13" s="164" t="s">
        <v>2422</v>
      </c>
      <c r="O13" s="164" t="s">
        <v>2423</v>
      </c>
      <c r="P13" s="164" t="s">
        <v>2424</v>
      </c>
      <c r="Q13" s="164" t="s">
        <v>2425</v>
      </c>
      <c r="R13" s="164" t="s">
        <v>2426</v>
      </c>
      <c r="S13" s="164" t="s">
        <v>2427</v>
      </c>
      <c r="T13" s="122"/>
      <c r="U13" s="122"/>
      <c r="V13" s="122"/>
      <c r="W13" s="122"/>
      <c r="X13" s="122"/>
      <c r="Y13" s="122"/>
      <c r="Z13" s="122"/>
      <c r="AA13" s="122"/>
    </row>
    <row r="14" ht="255.0" customHeight="1">
      <c r="A14" s="135" t="s">
        <v>163</v>
      </c>
      <c r="B14" s="128" t="s">
        <v>275</v>
      </c>
      <c r="C14" s="134" t="s">
        <v>0</v>
      </c>
      <c r="D14" s="128" t="s">
        <v>276</v>
      </c>
      <c r="E14" s="130" t="s">
        <v>2428</v>
      </c>
      <c r="F14" s="134" t="s">
        <v>267</v>
      </c>
      <c r="G14" s="232" t="s">
        <v>543</v>
      </c>
      <c r="H14" s="228" t="s">
        <v>2416</v>
      </c>
      <c r="I14" s="228" t="s">
        <v>2429</v>
      </c>
      <c r="J14" s="243" t="s">
        <v>2430</v>
      </c>
      <c r="K14" s="228" t="s">
        <v>2431</v>
      </c>
      <c r="L14" s="164" t="s">
        <v>2432</v>
      </c>
      <c r="M14" s="164" t="s">
        <v>2433</v>
      </c>
      <c r="N14" s="164" t="s">
        <v>2434</v>
      </c>
      <c r="O14" s="164" t="s">
        <v>2435</v>
      </c>
      <c r="P14" s="164" t="s">
        <v>2436</v>
      </c>
      <c r="Q14" s="164" t="s">
        <v>2437</v>
      </c>
      <c r="R14" s="164" t="s">
        <v>2438</v>
      </c>
      <c r="S14" s="164" t="s">
        <v>2439</v>
      </c>
      <c r="T14" s="122"/>
      <c r="U14" s="122"/>
      <c r="V14" s="122"/>
      <c r="W14" s="122"/>
      <c r="X14" s="122"/>
      <c r="Y14" s="122"/>
      <c r="Z14" s="122"/>
      <c r="AA14" s="122"/>
    </row>
    <row r="15" ht="255.0" customHeight="1">
      <c r="A15" s="135" t="s">
        <v>186</v>
      </c>
      <c r="B15" s="128" t="s">
        <v>285</v>
      </c>
      <c r="C15" s="134" t="s">
        <v>0</v>
      </c>
      <c r="D15" s="128" t="s">
        <v>276</v>
      </c>
      <c r="E15" s="130" t="s">
        <v>2440</v>
      </c>
      <c r="F15" s="128" t="s">
        <v>267</v>
      </c>
      <c r="G15" s="232" t="s">
        <v>543</v>
      </c>
      <c r="H15" s="228" t="s">
        <v>2441</v>
      </c>
      <c r="I15" s="228" t="s">
        <v>1617</v>
      </c>
      <c r="J15" s="228" t="s">
        <v>2442</v>
      </c>
      <c r="K15" s="228" t="s">
        <v>2443</v>
      </c>
      <c r="L15" s="164" t="s">
        <v>2444</v>
      </c>
      <c r="M15" s="164" t="s">
        <v>2445</v>
      </c>
      <c r="N15" s="164" t="s">
        <v>2446</v>
      </c>
      <c r="O15" s="164" t="s">
        <v>2447</v>
      </c>
      <c r="P15" s="164" t="s">
        <v>2448</v>
      </c>
      <c r="Q15" s="164" t="s">
        <v>2449</v>
      </c>
      <c r="R15" s="164" t="s">
        <v>2450</v>
      </c>
      <c r="S15" s="164" t="s">
        <v>2451</v>
      </c>
      <c r="T15" s="122"/>
      <c r="U15" s="122"/>
      <c r="V15" s="122"/>
      <c r="W15" s="122"/>
      <c r="X15" s="122"/>
      <c r="Y15" s="122"/>
      <c r="Z15" s="122"/>
      <c r="AA15" s="122"/>
    </row>
    <row r="16">
      <c r="A16" s="154"/>
      <c r="B16" s="152"/>
      <c r="C16" s="152"/>
      <c r="D16" s="152"/>
      <c r="E16" s="151"/>
      <c r="F16" s="152"/>
      <c r="G16" s="152"/>
      <c r="H16" s="122"/>
      <c r="I16" s="122"/>
      <c r="J16" s="122"/>
      <c r="K16" s="122"/>
      <c r="L16" s="122"/>
      <c r="M16" s="122"/>
      <c r="N16" s="122"/>
      <c r="O16" s="122"/>
      <c r="P16" s="122"/>
      <c r="Q16" s="122"/>
      <c r="R16" s="122"/>
      <c r="S16" s="122"/>
      <c r="T16" s="122"/>
      <c r="U16" s="122"/>
      <c r="V16" s="122"/>
      <c r="W16" s="122"/>
      <c r="X16" s="122"/>
      <c r="Y16" s="122"/>
      <c r="Z16" s="122"/>
      <c r="AA16" s="122"/>
    </row>
    <row r="17">
      <c r="A17" s="154"/>
      <c r="B17" s="152"/>
      <c r="C17" s="152"/>
      <c r="D17" s="152"/>
      <c r="E17" s="151"/>
      <c r="F17" s="152"/>
      <c r="G17" s="152"/>
      <c r="H17" s="122"/>
      <c r="I17" s="122"/>
      <c r="J17" s="122"/>
      <c r="K17" s="122"/>
      <c r="L17" s="122"/>
      <c r="M17" s="122"/>
      <c r="N17" s="122"/>
      <c r="O17" s="122"/>
      <c r="P17" s="122"/>
      <c r="Q17" s="122"/>
      <c r="R17" s="122"/>
      <c r="S17" s="122"/>
      <c r="T17" s="122"/>
      <c r="U17" s="122"/>
      <c r="V17" s="122"/>
      <c r="W17" s="122"/>
      <c r="X17" s="122"/>
      <c r="Y17" s="122"/>
      <c r="Z17" s="122"/>
      <c r="AA17" s="122"/>
    </row>
    <row r="18">
      <c r="A18" s="154"/>
      <c r="B18" s="152"/>
      <c r="C18" s="152"/>
      <c r="D18" s="152"/>
      <c r="E18" s="151"/>
      <c r="F18" s="152"/>
      <c r="G18" s="152"/>
      <c r="H18" s="122"/>
      <c r="I18" s="122"/>
      <c r="J18" s="122"/>
      <c r="K18" s="122"/>
      <c r="L18" s="122"/>
      <c r="M18" s="122"/>
      <c r="N18" s="122"/>
      <c r="O18" s="122"/>
      <c r="P18" s="122"/>
      <c r="Q18" s="122"/>
      <c r="R18" s="122"/>
      <c r="S18" s="122"/>
      <c r="T18" s="122"/>
      <c r="U18" s="122"/>
      <c r="V18" s="122"/>
      <c r="W18" s="122"/>
      <c r="X18" s="122"/>
      <c r="Y18" s="122"/>
      <c r="Z18" s="122"/>
      <c r="AA18" s="122"/>
    </row>
    <row r="19">
      <c r="A19" s="318" t="s">
        <v>312</v>
      </c>
      <c r="B19" s="319"/>
      <c r="C19" s="320"/>
      <c r="D19" s="320"/>
      <c r="E19" s="319"/>
      <c r="F19" s="320"/>
      <c r="G19" s="320"/>
      <c r="H19" s="321"/>
      <c r="I19" s="321"/>
      <c r="J19" s="321"/>
      <c r="K19" s="321"/>
      <c r="L19" s="321"/>
      <c r="M19" s="321"/>
      <c r="N19" s="321"/>
      <c r="O19" s="321"/>
      <c r="P19" s="321"/>
      <c r="Q19" s="321"/>
      <c r="R19" s="321"/>
      <c r="S19" s="321"/>
      <c r="T19" s="122"/>
      <c r="U19" s="122"/>
      <c r="V19" s="122"/>
      <c r="W19" s="122"/>
      <c r="X19" s="122"/>
      <c r="Y19" s="122"/>
      <c r="Z19" s="122"/>
      <c r="AA19" s="122"/>
    </row>
    <row r="20">
      <c r="A20" s="203" t="s">
        <v>221</v>
      </c>
      <c r="B20" s="156" t="s">
        <v>222</v>
      </c>
      <c r="C20" s="156" t="s">
        <v>223</v>
      </c>
      <c r="D20" s="159" t="s">
        <v>314</v>
      </c>
      <c r="E20" s="159" t="s">
        <v>225</v>
      </c>
      <c r="F20" s="159" t="s">
        <v>226</v>
      </c>
      <c r="G20" s="159"/>
      <c r="H20" s="159" t="s">
        <v>316</v>
      </c>
      <c r="I20" s="159" t="s">
        <v>228</v>
      </c>
      <c r="J20" s="159" t="s">
        <v>229</v>
      </c>
      <c r="K20" s="159" t="s">
        <v>230</v>
      </c>
      <c r="L20" s="159" t="s">
        <v>231</v>
      </c>
      <c r="M20" s="159" t="s">
        <v>317</v>
      </c>
      <c r="N20" s="159" t="s">
        <v>233</v>
      </c>
      <c r="O20" s="159" t="s">
        <v>234</v>
      </c>
      <c r="P20" s="159" t="s">
        <v>235</v>
      </c>
      <c r="Q20" s="159" t="s">
        <v>236</v>
      </c>
      <c r="R20" s="159" t="s">
        <v>237</v>
      </c>
      <c r="S20" s="159" t="s">
        <v>238</v>
      </c>
      <c r="T20" s="126"/>
      <c r="U20" s="126"/>
      <c r="V20" s="126"/>
      <c r="W20" s="126"/>
      <c r="X20" s="126"/>
      <c r="Y20" s="126"/>
      <c r="Z20" s="126"/>
      <c r="AA20" s="126"/>
    </row>
    <row r="21">
      <c r="A21" s="176" t="s">
        <v>318</v>
      </c>
      <c r="B21" s="128" t="s">
        <v>325</v>
      </c>
      <c r="C21" s="161" t="s">
        <v>0</v>
      </c>
      <c r="D21" s="161" t="s">
        <v>327</v>
      </c>
      <c r="E21" s="130" t="s">
        <v>328</v>
      </c>
      <c r="F21" s="176" t="s">
        <v>267</v>
      </c>
      <c r="G21" s="232" t="s">
        <v>543</v>
      </c>
      <c r="H21" s="255" t="s">
        <v>2452</v>
      </c>
      <c r="I21" s="164" t="s">
        <v>2453</v>
      </c>
      <c r="J21" s="164" t="s">
        <v>2454</v>
      </c>
      <c r="K21" s="354" t="s">
        <v>2455</v>
      </c>
      <c r="L21" s="164" t="s">
        <v>2456</v>
      </c>
      <c r="M21" s="164" t="s">
        <v>2457</v>
      </c>
      <c r="N21" s="164" t="s">
        <v>2458</v>
      </c>
      <c r="O21" s="164" t="s">
        <v>2459</v>
      </c>
      <c r="P21" s="164" t="s">
        <v>2460</v>
      </c>
      <c r="Q21" s="164" t="s">
        <v>2461</v>
      </c>
      <c r="R21" s="164" t="s">
        <v>2462</v>
      </c>
      <c r="S21" s="164" t="s">
        <v>2463</v>
      </c>
      <c r="T21" s="167"/>
      <c r="U21" s="167"/>
      <c r="V21" s="167"/>
      <c r="W21" s="167"/>
      <c r="X21" s="167"/>
      <c r="Y21" s="167"/>
      <c r="Z21" s="167"/>
      <c r="AA21" s="167"/>
    </row>
    <row r="22">
      <c r="A22" s="154"/>
      <c r="B22" s="152"/>
      <c r="C22" s="152"/>
      <c r="D22" s="152"/>
      <c r="E22" s="151"/>
      <c r="F22" s="152"/>
      <c r="G22" s="152"/>
      <c r="H22" s="122"/>
      <c r="I22" s="122"/>
      <c r="J22" s="122"/>
      <c r="K22" s="122"/>
      <c r="L22" s="122"/>
      <c r="M22" s="122"/>
      <c r="N22" s="122"/>
      <c r="O22" s="122"/>
      <c r="P22" s="122"/>
      <c r="Q22" s="122"/>
      <c r="R22" s="122"/>
      <c r="S22" s="122"/>
      <c r="T22" s="122"/>
      <c r="U22" s="122"/>
      <c r="V22" s="122"/>
      <c r="W22" s="122"/>
      <c r="X22" s="122"/>
      <c r="Y22" s="122"/>
      <c r="Z22" s="122"/>
      <c r="AA22" s="122"/>
    </row>
    <row r="23">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row>
    <row r="24" ht="15.75" customHeight="1">
      <c r="A24" s="154"/>
      <c r="B24" s="152"/>
      <c r="C24" s="152"/>
      <c r="D24" s="152"/>
      <c r="E24" s="151"/>
      <c r="F24" s="152"/>
      <c r="G24" s="152"/>
      <c r="H24" s="122"/>
      <c r="I24" s="122"/>
      <c r="J24" s="122"/>
      <c r="K24" s="122"/>
      <c r="L24" s="122"/>
      <c r="M24" s="122"/>
      <c r="N24" s="122"/>
      <c r="O24" s="122"/>
      <c r="P24" s="122"/>
      <c r="Q24" s="122"/>
      <c r="R24" s="122"/>
      <c r="S24" s="122"/>
      <c r="T24" s="122"/>
      <c r="U24" s="122"/>
      <c r="V24" s="122"/>
      <c r="W24" s="122"/>
      <c r="X24" s="122"/>
      <c r="Y24" s="122"/>
      <c r="Z24" s="122"/>
      <c r="AA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row>
    <row r="213" ht="15.75" customHeight="1">
      <c r="A213" s="154"/>
      <c r="B213" s="152"/>
      <c r="C213" s="152"/>
      <c r="D213" s="152"/>
      <c r="E213" s="151"/>
      <c r="F213" s="152"/>
      <c r="G213" s="152"/>
      <c r="H213" s="122"/>
      <c r="I213" s="122"/>
      <c r="J213" s="122"/>
      <c r="K213" s="122"/>
      <c r="L213" s="122"/>
      <c r="M213" s="122"/>
      <c r="N213" s="122"/>
      <c r="O213" s="122"/>
      <c r="P213" s="122"/>
      <c r="Q213" s="122"/>
      <c r="R213" s="122"/>
      <c r="S213" s="122"/>
      <c r="T213" s="122"/>
      <c r="U213" s="122"/>
      <c r="V213" s="122"/>
      <c r="W213" s="122"/>
      <c r="X213" s="122"/>
      <c r="Y213" s="122"/>
      <c r="Z213" s="122"/>
      <c r="AA213" s="122"/>
    </row>
    <row r="214" ht="15.75" customHeight="1">
      <c r="A214" s="154"/>
      <c r="B214" s="152"/>
      <c r="C214" s="152"/>
      <c r="D214" s="152"/>
      <c r="E214" s="151"/>
      <c r="F214" s="152"/>
      <c r="G214" s="152"/>
      <c r="H214" s="122"/>
      <c r="I214" s="122"/>
      <c r="J214" s="122"/>
      <c r="K214" s="122"/>
      <c r="L214" s="122"/>
      <c r="M214" s="122"/>
      <c r="N214" s="122"/>
      <c r="O214" s="122"/>
      <c r="P214" s="122"/>
      <c r="Q214" s="122"/>
      <c r="R214" s="122"/>
      <c r="S214" s="122"/>
      <c r="T214" s="122"/>
      <c r="U214" s="122"/>
      <c r="V214" s="122"/>
      <c r="W214" s="122"/>
      <c r="X214" s="122"/>
      <c r="Y214" s="122"/>
      <c r="Z214" s="122"/>
      <c r="AA214" s="122"/>
    </row>
    <row r="215" ht="15.75" customHeight="1">
      <c r="A215" s="154"/>
      <c r="B215" s="152"/>
      <c r="C215" s="152"/>
      <c r="D215" s="152"/>
      <c r="E215" s="151"/>
      <c r="F215" s="152"/>
      <c r="G215" s="152"/>
      <c r="H215" s="122"/>
      <c r="I215" s="122"/>
      <c r="J215" s="122"/>
      <c r="K215" s="122"/>
      <c r="L215" s="122"/>
      <c r="M215" s="122"/>
      <c r="N215" s="122"/>
      <c r="O215" s="122"/>
      <c r="P215" s="122"/>
      <c r="Q215" s="122"/>
      <c r="R215" s="122"/>
      <c r="S215" s="122"/>
      <c r="T215" s="122"/>
      <c r="U215" s="122"/>
      <c r="V215" s="122"/>
      <c r="W215" s="122"/>
      <c r="X215" s="122"/>
      <c r="Y215" s="122"/>
      <c r="Z215" s="122"/>
      <c r="AA215" s="122"/>
    </row>
    <row r="216" ht="15.75" customHeight="1">
      <c r="A216" s="154"/>
      <c r="B216" s="152"/>
      <c r="C216" s="152"/>
      <c r="D216" s="152"/>
      <c r="E216" s="151"/>
      <c r="F216" s="152"/>
      <c r="G216" s="152"/>
      <c r="H216" s="122"/>
      <c r="I216" s="122"/>
      <c r="J216" s="122"/>
      <c r="K216" s="122"/>
      <c r="L216" s="122"/>
      <c r="M216" s="122"/>
      <c r="N216" s="122"/>
      <c r="O216" s="122"/>
      <c r="P216" s="122"/>
      <c r="Q216" s="122"/>
      <c r="R216" s="122"/>
      <c r="S216" s="122"/>
      <c r="T216" s="122"/>
      <c r="U216" s="122"/>
      <c r="V216" s="122"/>
      <c r="W216" s="122"/>
      <c r="X216" s="122"/>
      <c r="Y216" s="122"/>
      <c r="Z216" s="122"/>
      <c r="AA216" s="122"/>
    </row>
    <row r="217" ht="15.75" customHeight="1">
      <c r="A217" s="154"/>
      <c r="B217" s="152"/>
      <c r="C217" s="152"/>
      <c r="D217" s="152"/>
      <c r="E217" s="151"/>
      <c r="F217" s="152"/>
      <c r="G217" s="152"/>
      <c r="H217" s="122"/>
      <c r="I217" s="122"/>
      <c r="J217" s="122"/>
      <c r="K217" s="122"/>
      <c r="L217" s="122"/>
      <c r="M217" s="122"/>
      <c r="N217" s="122"/>
      <c r="O217" s="122"/>
      <c r="P217" s="122"/>
      <c r="Q217" s="122"/>
      <c r="R217" s="122"/>
      <c r="S217" s="122"/>
      <c r="T217" s="122"/>
      <c r="U217" s="122"/>
      <c r="V217" s="122"/>
      <c r="W217" s="122"/>
      <c r="X217" s="122"/>
      <c r="Y217" s="122"/>
      <c r="Z217" s="122"/>
      <c r="AA217" s="122"/>
    </row>
    <row r="218" ht="15.75" customHeight="1">
      <c r="A218" s="154"/>
      <c r="B218" s="152"/>
      <c r="C218" s="152"/>
      <c r="D218" s="152"/>
      <c r="E218" s="151"/>
      <c r="F218" s="152"/>
      <c r="G218" s="152"/>
      <c r="H218" s="122"/>
      <c r="I218" s="122"/>
      <c r="J218" s="122"/>
      <c r="K218" s="122"/>
      <c r="L218" s="122"/>
      <c r="M218" s="122"/>
      <c r="N218" s="122"/>
      <c r="O218" s="122"/>
      <c r="P218" s="122"/>
      <c r="Q218" s="122"/>
      <c r="R218" s="122"/>
      <c r="S218" s="122"/>
      <c r="T218" s="122"/>
      <c r="U218" s="122"/>
      <c r="V218" s="122"/>
      <c r="W218" s="122"/>
      <c r="X218" s="122"/>
      <c r="Y218" s="122"/>
      <c r="Z218" s="122"/>
      <c r="AA218" s="122"/>
    </row>
    <row r="219" ht="15.75" customHeight="1">
      <c r="A219" s="154"/>
      <c r="B219" s="152"/>
      <c r="C219" s="152"/>
      <c r="D219" s="152"/>
      <c r="E219" s="151"/>
      <c r="F219" s="152"/>
      <c r="G219" s="152"/>
      <c r="H219" s="122"/>
      <c r="I219" s="122"/>
      <c r="J219" s="122"/>
      <c r="K219" s="122"/>
      <c r="L219" s="122"/>
      <c r="M219" s="122"/>
      <c r="N219" s="122"/>
      <c r="O219" s="122"/>
      <c r="P219" s="122"/>
      <c r="Q219" s="122"/>
      <c r="R219" s="122"/>
      <c r="S219" s="122"/>
      <c r="T219" s="122"/>
      <c r="U219" s="122"/>
      <c r="V219" s="122"/>
      <c r="W219" s="122"/>
      <c r="X219" s="122"/>
      <c r="Y219" s="122"/>
      <c r="Z219" s="122"/>
      <c r="AA219" s="122"/>
    </row>
    <row r="220" ht="15.75" customHeight="1">
      <c r="A220" s="154"/>
      <c r="B220" s="152"/>
      <c r="C220" s="152"/>
      <c r="D220" s="152"/>
      <c r="E220" s="151"/>
      <c r="F220" s="152"/>
      <c r="G220" s="152"/>
      <c r="H220" s="122"/>
      <c r="I220" s="122"/>
      <c r="J220" s="122"/>
      <c r="K220" s="122"/>
      <c r="L220" s="122"/>
      <c r="M220" s="122"/>
      <c r="N220" s="122"/>
      <c r="O220" s="122"/>
      <c r="P220" s="122"/>
      <c r="Q220" s="122"/>
      <c r="R220" s="122"/>
      <c r="S220" s="122"/>
      <c r="T220" s="122"/>
      <c r="U220" s="122"/>
      <c r="V220" s="122"/>
      <c r="W220" s="122"/>
      <c r="X220" s="122"/>
      <c r="Y220" s="122"/>
      <c r="Z220" s="122"/>
      <c r="AA220" s="122"/>
    </row>
    <row r="221" ht="15.75" customHeight="1">
      <c r="A221" s="154"/>
      <c r="B221" s="152"/>
      <c r="C221" s="152"/>
      <c r="D221" s="152"/>
      <c r="E221" s="151"/>
      <c r="F221" s="152"/>
      <c r="G221" s="152"/>
      <c r="H221" s="122"/>
      <c r="I221" s="122"/>
      <c r="J221" s="122"/>
      <c r="K221" s="122"/>
      <c r="L221" s="122"/>
      <c r="M221" s="122"/>
      <c r="N221" s="122"/>
      <c r="O221" s="122"/>
      <c r="P221" s="122"/>
      <c r="Q221" s="122"/>
      <c r="R221" s="122"/>
      <c r="S221" s="122"/>
      <c r="T221" s="122"/>
      <c r="U221" s="122"/>
      <c r="V221" s="122"/>
      <c r="W221" s="122"/>
      <c r="X221" s="122"/>
      <c r="Y221" s="122"/>
      <c r="Z221" s="122"/>
      <c r="AA221" s="122"/>
    </row>
    <row r="222" ht="15.75" customHeight="1">
      <c r="A222" s="154"/>
      <c r="B222" s="152"/>
      <c r="C222" s="152"/>
      <c r="D222" s="152"/>
      <c r="E222" s="151"/>
      <c r="F222" s="152"/>
      <c r="G222" s="152"/>
      <c r="H222" s="122"/>
      <c r="I222" s="122"/>
      <c r="J222" s="122"/>
      <c r="K222" s="122"/>
      <c r="L222" s="122"/>
      <c r="M222" s="122"/>
      <c r="N222" s="122"/>
      <c r="O222" s="122"/>
      <c r="P222" s="122"/>
      <c r="Q222" s="122"/>
      <c r="R222" s="122"/>
      <c r="S222" s="122"/>
      <c r="T222" s="122"/>
      <c r="U222" s="122"/>
      <c r="V222" s="122"/>
      <c r="W222" s="122"/>
      <c r="X222" s="122"/>
      <c r="Y222" s="122"/>
      <c r="Z222" s="122"/>
      <c r="AA222" s="122"/>
    </row>
    <row r="223" ht="15.75" customHeight="1">
      <c r="A223" s="154"/>
      <c r="B223" s="152"/>
      <c r="C223" s="152"/>
      <c r="D223" s="152"/>
      <c r="E223" s="151"/>
      <c r="F223" s="152"/>
      <c r="G223" s="152"/>
      <c r="H223" s="122"/>
      <c r="I223" s="122"/>
      <c r="J223" s="122"/>
      <c r="K223" s="122"/>
      <c r="L223" s="122"/>
      <c r="M223" s="122"/>
      <c r="N223" s="122"/>
      <c r="O223" s="122"/>
      <c r="P223" s="122"/>
      <c r="Q223" s="122"/>
      <c r="R223" s="122"/>
      <c r="S223" s="122"/>
      <c r="T223" s="122"/>
      <c r="U223" s="122"/>
      <c r="V223" s="122"/>
      <c r="W223" s="122"/>
      <c r="X223" s="122"/>
      <c r="Y223" s="122"/>
      <c r="Z223" s="122"/>
      <c r="AA223" s="122"/>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autoFilter ref="$A$11:$G$15"/>
  <mergeCells count="1">
    <mergeCell ref="A1:E9"/>
  </mergeCells>
  <hyperlinks>
    <hyperlink r:id="rId4" ref="G12"/>
    <hyperlink r:id="rId5" ref="G13"/>
    <hyperlink r:id="rId6" ref="G14"/>
    <hyperlink r:id="rId7" ref="J14"/>
    <hyperlink r:id="rId8" ref="G15"/>
    <hyperlink r:id="rId9" ref="G21"/>
  </hyperlinks>
  <printOptions/>
  <pageMargins bottom="0.75" footer="0.0" header="0.0" left="0.7" right="0.7" top="0.75"/>
  <pageSetup paperSize="5" orientation="landscape"/>
  <drawing r:id="rId10"/>
  <legacyDrawing r:id="rId1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71.0"/>
    <col customWidth="1" min="3" max="4" width="22.57"/>
    <col customWidth="1" min="5" max="5" width="124.43"/>
    <col customWidth="1" min="6" max="6" width="19.86"/>
    <col customWidth="1" min="7" max="7" width="14.71"/>
    <col customWidth="1" min="8" max="19" width="59.14"/>
    <col customWidth="1" min="20" max="30" width="11.43"/>
  </cols>
  <sheetData>
    <row r="1">
      <c r="A1" s="110"/>
      <c r="F1" s="110"/>
      <c r="G1" s="111"/>
      <c r="H1" s="111"/>
      <c r="I1" s="111"/>
      <c r="J1" s="111"/>
      <c r="K1" s="111"/>
      <c r="L1" s="111"/>
      <c r="M1" s="111"/>
      <c r="N1" s="111"/>
      <c r="O1" s="111"/>
      <c r="P1" s="111"/>
      <c r="Q1" s="111"/>
      <c r="R1" s="111"/>
      <c r="S1" s="36"/>
      <c r="T1" s="36"/>
      <c r="U1" s="36"/>
      <c r="V1" s="36"/>
      <c r="W1" s="36"/>
      <c r="X1" s="36"/>
      <c r="Y1" s="36"/>
      <c r="Z1" s="36"/>
      <c r="AA1" s="36"/>
      <c r="AB1" s="36"/>
      <c r="AC1" s="36"/>
      <c r="AD1" s="36"/>
    </row>
    <row r="2">
      <c r="F2" s="110"/>
      <c r="G2" s="111"/>
      <c r="H2" s="111"/>
      <c r="I2" s="111"/>
      <c r="J2" s="111"/>
      <c r="K2" s="111"/>
      <c r="L2" s="111"/>
      <c r="M2" s="111"/>
      <c r="N2" s="111"/>
      <c r="O2" s="111"/>
      <c r="P2" s="111"/>
      <c r="Q2" s="111"/>
      <c r="R2" s="111"/>
      <c r="S2" s="36"/>
      <c r="T2" s="36"/>
      <c r="U2" s="36"/>
      <c r="V2" s="36"/>
      <c r="W2" s="36"/>
      <c r="X2" s="36"/>
      <c r="Y2" s="36"/>
      <c r="Z2" s="36"/>
      <c r="AA2" s="36"/>
      <c r="AB2" s="36"/>
      <c r="AC2" s="36"/>
      <c r="AD2" s="36"/>
    </row>
    <row r="3">
      <c r="F3" s="110"/>
      <c r="G3" s="111"/>
      <c r="H3" s="111"/>
      <c r="I3" s="111"/>
      <c r="J3" s="111"/>
      <c r="K3" s="111"/>
      <c r="L3" s="111"/>
      <c r="M3" s="111"/>
      <c r="N3" s="111"/>
      <c r="O3" s="111"/>
      <c r="P3" s="111"/>
      <c r="Q3" s="111"/>
      <c r="R3" s="111"/>
      <c r="S3" s="36"/>
      <c r="T3" s="36"/>
      <c r="U3" s="36"/>
      <c r="V3" s="36"/>
      <c r="W3" s="36"/>
      <c r="X3" s="36"/>
      <c r="Y3" s="36"/>
      <c r="Z3" s="36"/>
      <c r="AA3" s="36"/>
      <c r="AB3" s="36"/>
      <c r="AC3" s="36"/>
      <c r="AD3" s="36"/>
    </row>
    <row r="4">
      <c r="F4" s="110"/>
      <c r="G4" s="111"/>
      <c r="H4" s="111"/>
      <c r="I4" s="111"/>
      <c r="J4" s="111"/>
      <c r="K4" s="111"/>
      <c r="L4" s="111"/>
      <c r="M4" s="111"/>
      <c r="N4" s="111"/>
      <c r="O4" s="111"/>
      <c r="P4" s="111"/>
      <c r="Q4" s="111"/>
      <c r="R4" s="111"/>
      <c r="S4" s="36"/>
      <c r="T4" s="36"/>
      <c r="U4" s="36"/>
      <c r="V4" s="36"/>
      <c r="W4" s="36"/>
      <c r="X4" s="36"/>
      <c r="Y4" s="36"/>
      <c r="Z4" s="36"/>
      <c r="AA4" s="36"/>
      <c r="AB4" s="36"/>
      <c r="AC4" s="36"/>
      <c r="AD4" s="36"/>
    </row>
    <row r="5">
      <c r="F5" s="110"/>
      <c r="G5" s="111"/>
      <c r="H5" s="111"/>
      <c r="I5" s="111"/>
      <c r="J5" s="111"/>
      <c r="K5" s="111"/>
      <c r="L5" s="111"/>
      <c r="M5" s="111"/>
      <c r="N5" s="111"/>
      <c r="O5" s="111"/>
      <c r="P5" s="111"/>
      <c r="Q5" s="111"/>
      <c r="R5" s="111"/>
      <c r="S5" s="36"/>
      <c r="T5" s="36"/>
      <c r="U5" s="36"/>
      <c r="V5" s="36"/>
      <c r="W5" s="36"/>
      <c r="X5" s="36"/>
      <c r="Y5" s="36"/>
      <c r="Z5" s="36"/>
      <c r="AA5" s="36"/>
      <c r="AB5" s="36"/>
      <c r="AC5" s="36"/>
      <c r="AD5" s="36"/>
    </row>
    <row r="6">
      <c r="F6" s="110"/>
      <c r="G6" s="111"/>
      <c r="H6" s="111"/>
      <c r="I6" s="111"/>
      <c r="J6" s="111"/>
      <c r="K6" s="111"/>
      <c r="L6" s="111"/>
      <c r="M6" s="111"/>
      <c r="N6" s="111"/>
      <c r="O6" s="111"/>
      <c r="P6" s="111"/>
      <c r="Q6" s="111"/>
      <c r="R6" s="111"/>
      <c r="S6" s="36"/>
      <c r="T6" s="36"/>
      <c r="U6" s="36"/>
      <c r="V6" s="36"/>
      <c r="W6" s="36"/>
      <c r="X6" s="36"/>
      <c r="Y6" s="36"/>
      <c r="Z6" s="36"/>
      <c r="AA6" s="36"/>
      <c r="AB6" s="36"/>
      <c r="AC6" s="36"/>
      <c r="AD6" s="36"/>
    </row>
    <row r="7">
      <c r="F7" s="112"/>
      <c r="G7" s="113"/>
      <c r="H7" s="113"/>
      <c r="I7" s="113"/>
      <c r="J7" s="113"/>
      <c r="K7" s="113"/>
      <c r="L7" s="113"/>
      <c r="M7" s="113"/>
      <c r="N7" s="113"/>
      <c r="O7" s="113"/>
      <c r="P7" s="113"/>
      <c r="Q7" s="113"/>
      <c r="R7" s="113"/>
      <c r="S7" s="36"/>
      <c r="T7" s="36"/>
      <c r="U7" s="36"/>
      <c r="V7" s="36"/>
      <c r="W7" s="36"/>
      <c r="X7" s="36"/>
      <c r="Y7" s="36"/>
      <c r="Z7" s="36"/>
      <c r="AA7" s="36"/>
      <c r="AB7" s="36"/>
      <c r="AC7" s="36"/>
      <c r="AD7" s="36"/>
    </row>
    <row r="8">
      <c r="F8" s="114"/>
      <c r="G8" s="115"/>
      <c r="H8" s="115"/>
      <c r="I8" s="115"/>
      <c r="J8" s="115"/>
      <c r="K8" s="115"/>
      <c r="L8" s="115"/>
      <c r="M8" s="115"/>
      <c r="N8" s="115"/>
      <c r="O8" s="115"/>
      <c r="P8" s="115"/>
      <c r="Q8" s="115"/>
      <c r="R8" s="115"/>
      <c r="S8" s="36"/>
      <c r="T8" s="36"/>
      <c r="U8" s="36"/>
      <c r="V8" s="36"/>
      <c r="W8" s="36"/>
      <c r="X8" s="36"/>
      <c r="Y8" s="36"/>
      <c r="Z8" s="36"/>
      <c r="AA8" s="36"/>
      <c r="AB8" s="36"/>
      <c r="AC8" s="36"/>
      <c r="AD8" s="36"/>
    </row>
    <row r="9">
      <c r="F9" s="116"/>
      <c r="G9" s="117"/>
      <c r="H9" s="117"/>
      <c r="I9" s="117"/>
      <c r="J9" s="117"/>
      <c r="K9" s="117"/>
      <c r="L9" s="117"/>
      <c r="M9" s="117"/>
      <c r="N9" s="117"/>
      <c r="O9" s="117"/>
      <c r="P9" s="117"/>
      <c r="Q9" s="117"/>
      <c r="R9" s="117"/>
      <c r="S9" s="36"/>
      <c r="T9" s="36"/>
      <c r="U9" s="36"/>
      <c r="V9" s="36"/>
      <c r="W9" s="36"/>
      <c r="X9" s="36"/>
      <c r="Y9" s="36"/>
      <c r="Z9" s="36"/>
      <c r="AA9" s="36"/>
      <c r="AB9" s="36"/>
      <c r="AC9" s="36"/>
      <c r="AD9" s="36"/>
    </row>
    <row r="10">
      <c r="A10" s="154"/>
      <c r="B10" s="152"/>
      <c r="C10" s="152"/>
      <c r="D10" s="152"/>
      <c r="E10" s="151"/>
      <c r="F10" s="152"/>
      <c r="G10" s="15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row>
    <row r="11">
      <c r="A11" s="388" t="s">
        <v>220</v>
      </c>
      <c r="B11" s="389"/>
      <c r="C11" s="389"/>
      <c r="D11" s="389"/>
      <c r="E11" s="389"/>
      <c r="F11" s="389"/>
      <c r="G11" s="389"/>
      <c r="H11" s="389"/>
      <c r="I11" s="389"/>
      <c r="J11" s="390"/>
      <c r="K11" s="390"/>
      <c r="L11" s="390"/>
      <c r="M11" s="390"/>
      <c r="N11" s="390"/>
      <c r="O11" s="390"/>
      <c r="P11" s="390"/>
      <c r="Q11" s="390"/>
      <c r="R11" s="390"/>
      <c r="S11" s="390"/>
      <c r="T11" s="390"/>
      <c r="U11" s="390"/>
      <c r="V11" s="391"/>
      <c r="W11" s="391"/>
      <c r="X11" s="391"/>
      <c r="Y11" s="391"/>
      <c r="Z11" s="391"/>
      <c r="AA11" s="391"/>
      <c r="AB11" s="391"/>
      <c r="AC11" s="391"/>
      <c r="AD11" s="391"/>
    </row>
    <row r="12">
      <c r="A12" s="322" t="s">
        <v>221</v>
      </c>
      <c r="B12" s="323" t="s">
        <v>222</v>
      </c>
      <c r="C12" s="323" t="s">
        <v>223</v>
      </c>
      <c r="D12" s="323" t="s">
        <v>224</v>
      </c>
      <c r="E12" s="323" t="s">
        <v>225</v>
      </c>
      <c r="F12" s="323" t="s">
        <v>226</v>
      </c>
      <c r="G12" s="324"/>
      <c r="H12" s="332" t="s">
        <v>316</v>
      </c>
      <c r="I12" s="332" t="s">
        <v>228</v>
      </c>
      <c r="J12" s="332" t="s">
        <v>229</v>
      </c>
      <c r="K12" s="332" t="s">
        <v>230</v>
      </c>
      <c r="L12" s="332" t="s">
        <v>231</v>
      </c>
      <c r="M12" s="332" t="s">
        <v>317</v>
      </c>
      <c r="N12" s="332" t="s">
        <v>233</v>
      </c>
      <c r="O12" s="332" t="s">
        <v>234</v>
      </c>
      <c r="P12" s="332" t="s">
        <v>235</v>
      </c>
      <c r="Q12" s="332" t="s">
        <v>236</v>
      </c>
      <c r="R12" s="332" t="s">
        <v>237</v>
      </c>
      <c r="S12" s="332" t="s">
        <v>238</v>
      </c>
      <c r="T12" s="325"/>
      <c r="U12" s="325"/>
      <c r="V12" s="325"/>
      <c r="W12" s="325"/>
      <c r="X12" s="325"/>
      <c r="Y12" s="325"/>
      <c r="Z12" s="325"/>
      <c r="AA12" s="325"/>
      <c r="AB12" s="325"/>
      <c r="AC12" s="325"/>
      <c r="AD12" s="325"/>
    </row>
    <row r="13">
      <c r="A13" s="147">
        <v>45697.0</v>
      </c>
      <c r="B13" s="138" t="s">
        <v>297</v>
      </c>
      <c r="C13" s="139" t="s">
        <v>0</v>
      </c>
      <c r="D13" s="128" t="s">
        <v>240</v>
      </c>
      <c r="E13" s="130" t="s">
        <v>2464</v>
      </c>
      <c r="F13" s="134" t="s">
        <v>242</v>
      </c>
      <c r="G13" s="232" t="s">
        <v>543</v>
      </c>
      <c r="H13" s="164" t="s">
        <v>2465</v>
      </c>
      <c r="I13" s="164" t="s">
        <v>2404</v>
      </c>
      <c r="J13" s="164" t="s">
        <v>2466</v>
      </c>
      <c r="K13" s="164" t="s">
        <v>2467</v>
      </c>
      <c r="L13" s="164" t="s">
        <v>2468</v>
      </c>
      <c r="M13" s="164" t="s">
        <v>2469</v>
      </c>
      <c r="N13" s="164" t="s">
        <v>2470</v>
      </c>
      <c r="O13" s="164" t="s">
        <v>2471</v>
      </c>
      <c r="P13" s="164" t="s">
        <v>2472</v>
      </c>
      <c r="Q13" s="164" t="s">
        <v>2473</v>
      </c>
      <c r="R13" s="164" t="s">
        <v>2474</v>
      </c>
      <c r="S13" s="164" t="s">
        <v>2475</v>
      </c>
      <c r="T13" s="122"/>
      <c r="U13" s="122"/>
      <c r="V13" s="122"/>
      <c r="W13" s="122"/>
      <c r="X13" s="122"/>
      <c r="Y13" s="122"/>
      <c r="Z13" s="122"/>
      <c r="AA13" s="122"/>
      <c r="AB13" s="122"/>
      <c r="AC13" s="122"/>
      <c r="AD13" s="122"/>
    </row>
    <row r="14">
      <c r="A14" s="147">
        <v>45725.0</v>
      </c>
      <c r="B14" s="138" t="s">
        <v>297</v>
      </c>
      <c r="C14" s="139" t="s">
        <v>0</v>
      </c>
      <c r="D14" s="128" t="s">
        <v>240</v>
      </c>
      <c r="E14" s="130" t="s">
        <v>2476</v>
      </c>
      <c r="F14" s="134" t="s">
        <v>267</v>
      </c>
      <c r="G14" s="232" t="s">
        <v>543</v>
      </c>
      <c r="H14" s="164" t="s">
        <v>2477</v>
      </c>
      <c r="I14" s="164" t="s">
        <v>1967</v>
      </c>
      <c r="J14" s="164" t="s">
        <v>2478</v>
      </c>
      <c r="K14" s="164" t="s">
        <v>2479</v>
      </c>
      <c r="L14" s="164" t="s">
        <v>2480</v>
      </c>
      <c r="M14" s="164" t="s">
        <v>2481</v>
      </c>
      <c r="N14" s="164" t="s">
        <v>2482</v>
      </c>
      <c r="O14" s="164" t="s">
        <v>2483</v>
      </c>
      <c r="P14" s="164" t="s">
        <v>2484</v>
      </c>
      <c r="Q14" s="164" t="s">
        <v>2485</v>
      </c>
      <c r="R14" s="164" t="s">
        <v>2486</v>
      </c>
      <c r="S14" s="164" t="s">
        <v>2487</v>
      </c>
      <c r="T14" s="122"/>
      <c r="U14" s="122"/>
      <c r="V14" s="122"/>
      <c r="W14" s="122"/>
      <c r="X14" s="122"/>
      <c r="Y14" s="122"/>
      <c r="Z14" s="122"/>
      <c r="AA14" s="122"/>
      <c r="AB14" s="122"/>
      <c r="AC14" s="122"/>
      <c r="AD14" s="122"/>
    </row>
    <row r="15">
      <c r="A15" s="392"/>
      <c r="B15" s="393"/>
      <c r="C15" s="393"/>
      <c r="D15" s="393"/>
      <c r="E15" s="257"/>
      <c r="F15" s="393"/>
      <c r="G15" s="393"/>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row>
    <row r="16">
      <c r="A16" s="328" t="s">
        <v>312</v>
      </c>
      <c r="B16" s="329"/>
      <c r="C16" s="330"/>
      <c r="D16" s="330"/>
      <c r="E16" s="330"/>
      <c r="F16" s="330"/>
      <c r="G16" s="329"/>
      <c r="H16" s="330"/>
      <c r="I16" s="330"/>
      <c r="J16" s="208"/>
      <c r="K16" s="208"/>
      <c r="L16" s="208"/>
      <c r="M16" s="208"/>
      <c r="N16" s="208"/>
      <c r="O16" s="208"/>
      <c r="P16" s="208"/>
      <c r="Q16" s="208"/>
      <c r="R16" s="208"/>
      <c r="S16" s="208"/>
      <c r="T16" s="208"/>
      <c r="U16" s="208"/>
      <c r="V16" s="208"/>
      <c r="W16" s="208"/>
      <c r="X16" s="208"/>
      <c r="Y16" s="208"/>
      <c r="Z16" s="208"/>
      <c r="AA16" s="208"/>
      <c r="AB16" s="208"/>
      <c r="AC16" s="208"/>
      <c r="AD16" s="208"/>
    </row>
    <row r="17" ht="69.0" customHeight="1">
      <c r="A17" s="322" t="s">
        <v>221</v>
      </c>
      <c r="B17" s="323" t="s">
        <v>222</v>
      </c>
      <c r="C17" s="323" t="s">
        <v>223</v>
      </c>
      <c r="D17" s="323" t="s">
        <v>224</v>
      </c>
      <c r="E17" s="323" t="s">
        <v>225</v>
      </c>
      <c r="F17" s="323" t="s">
        <v>226</v>
      </c>
      <c r="G17" s="324"/>
      <c r="H17" s="394" t="s">
        <v>316</v>
      </c>
      <c r="I17" s="394" t="s">
        <v>228</v>
      </c>
      <c r="J17" s="394" t="s">
        <v>229</v>
      </c>
      <c r="K17" s="394" t="s">
        <v>230</v>
      </c>
      <c r="L17" s="332" t="s">
        <v>231</v>
      </c>
      <c r="M17" s="332" t="s">
        <v>317</v>
      </c>
      <c r="N17" s="332" t="s">
        <v>233</v>
      </c>
      <c r="O17" s="332" t="s">
        <v>234</v>
      </c>
      <c r="P17" s="332" t="s">
        <v>235</v>
      </c>
      <c r="Q17" s="332" t="s">
        <v>236</v>
      </c>
      <c r="R17" s="332" t="s">
        <v>237</v>
      </c>
      <c r="S17" s="332" t="s">
        <v>238</v>
      </c>
      <c r="T17" s="325"/>
      <c r="U17" s="325"/>
      <c r="V17" s="325"/>
      <c r="W17" s="325"/>
      <c r="X17" s="325"/>
      <c r="Y17" s="325"/>
      <c r="Z17" s="325"/>
      <c r="AA17" s="325"/>
      <c r="AB17" s="126"/>
      <c r="AC17" s="126"/>
      <c r="AD17" s="126"/>
    </row>
    <row r="18" ht="241.5" customHeight="1">
      <c r="A18" s="189" t="s">
        <v>318</v>
      </c>
      <c r="B18" s="190" t="s">
        <v>395</v>
      </c>
      <c r="C18" s="190" t="s">
        <v>0</v>
      </c>
      <c r="D18" s="190" t="s">
        <v>396</v>
      </c>
      <c r="E18" s="191" t="s">
        <v>397</v>
      </c>
      <c r="F18" s="192" t="s">
        <v>349</v>
      </c>
      <c r="G18" s="227" t="s">
        <v>543</v>
      </c>
      <c r="H18" s="164" t="s">
        <v>2488</v>
      </c>
      <c r="I18" s="164" t="s">
        <v>2489</v>
      </c>
      <c r="J18" s="164" t="s">
        <v>2490</v>
      </c>
      <c r="K18" s="164" t="s">
        <v>2491</v>
      </c>
      <c r="L18" s="164" t="s">
        <v>2492</v>
      </c>
      <c r="M18" s="164" t="s">
        <v>2493</v>
      </c>
      <c r="N18" s="164" t="s">
        <v>2494</v>
      </c>
      <c r="O18" s="164" t="s">
        <v>2495</v>
      </c>
      <c r="P18" s="164" t="s">
        <v>2496</v>
      </c>
      <c r="Q18" s="164" t="s">
        <v>2497</v>
      </c>
      <c r="R18" s="164" t="s">
        <v>2498</v>
      </c>
      <c r="S18" s="164" t="s">
        <v>2499</v>
      </c>
      <c r="T18" s="122"/>
      <c r="U18" s="122"/>
      <c r="V18" s="122"/>
      <c r="W18" s="122"/>
      <c r="X18" s="122"/>
      <c r="Y18" s="122"/>
      <c r="Z18" s="122"/>
      <c r="AA18" s="122"/>
      <c r="AB18" s="122"/>
      <c r="AC18" s="122"/>
      <c r="AD18" s="122"/>
    </row>
    <row r="19" ht="327.0" customHeight="1">
      <c r="A19" s="176" t="s">
        <v>322</v>
      </c>
      <c r="B19" s="190" t="s">
        <v>398</v>
      </c>
      <c r="C19" s="190" t="s">
        <v>0</v>
      </c>
      <c r="D19" s="194" t="s">
        <v>240</v>
      </c>
      <c r="E19" s="195" t="s">
        <v>399</v>
      </c>
      <c r="F19" s="176" t="s">
        <v>349</v>
      </c>
      <c r="G19" s="232" t="s">
        <v>543</v>
      </c>
      <c r="H19" s="164" t="s">
        <v>2500</v>
      </c>
      <c r="I19" s="164" t="s">
        <v>2501</v>
      </c>
      <c r="J19" s="164" t="s">
        <v>2502</v>
      </c>
      <c r="K19" s="164" t="s">
        <v>2503</v>
      </c>
      <c r="L19" s="164" t="s">
        <v>2504</v>
      </c>
      <c r="M19" s="164" t="s">
        <v>2505</v>
      </c>
      <c r="N19" s="164" t="s">
        <v>2506</v>
      </c>
      <c r="O19" s="164" t="s">
        <v>2507</v>
      </c>
      <c r="P19" s="164" t="s">
        <v>2508</v>
      </c>
      <c r="Q19" s="164" t="s">
        <v>2509</v>
      </c>
      <c r="R19" s="164" t="s">
        <v>2510</v>
      </c>
      <c r="S19" s="164" t="s">
        <v>2511</v>
      </c>
      <c r="T19" s="122"/>
      <c r="U19" s="122"/>
      <c r="V19" s="122"/>
      <c r="W19" s="122"/>
      <c r="X19" s="122"/>
      <c r="Y19" s="122"/>
      <c r="Z19" s="122"/>
      <c r="AA19" s="122"/>
      <c r="AB19" s="122"/>
      <c r="AC19" s="122"/>
      <c r="AD19" s="122"/>
    </row>
    <row r="20" ht="201.0" customHeight="1">
      <c r="A20" s="176" t="s">
        <v>335</v>
      </c>
      <c r="B20" s="190" t="s">
        <v>400</v>
      </c>
      <c r="C20" s="190" t="s">
        <v>0</v>
      </c>
      <c r="D20" s="194" t="s">
        <v>240</v>
      </c>
      <c r="E20" s="195" t="s">
        <v>401</v>
      </c>
      <c r="F20" s="176" t="s">
        <v>354</v>
      </c>
      <c r="G20" s="232" t="s">
        <v>543</v>
      </c>
      <c r="H20" s="164" t="s">
        <v>2512</v>
      </c>
      <c r="I20" s="164" t="s">
        <v>2513</v>
      </c>
      <c r="J20" s="164" t="s">
        <v>2478</v>
      </c>
      <c r="K20" s="164" t="s">
        <v>2514</v>
      </c>
      <c r="L20" s="164" t="s">
        <v>2515</v>
      </c>
      <c r="M20" s="164" t="s">
        <v>2516</v>
      </c>
      <c r="N20" s="164" t="s">
        <v>2517</v>
      </c>
      <c r="O20" s="164" t="s">
        <v>2518</v>
      </c>
      <c r="P20" s="164" t="s">
        <v>2519</v>
      </c>
      <c r="Q20" s="164" t="s">
        <v>2520</v>
      </c>
      <c r="R20" s="164" t="s">
        <v>2521</v>
      </c>
      <c r="S20" s="164" t="s">
        <v>2522</v>
      </c>
      <c r="T20" s="122"/>
      <c r="U20" s="122"/>
      <c r="V20" s="122"/>
      <c r="W20" s="122"/>
      <c r="X20" s="122"/>
      <c r="Y20" s="122"/>
      <c r="Z20" s="122"/>
      <c r="AA20" s="122"/>
      <c r="AB20" s="122"/>
      <c r="AC20" s="122"/>
      <c r="AD20" s="122"/>
    </row>
    <row r="21" ht="15.75" customHeight="1">
      <c r="A21" s="154"/>
      <c r="B21" s="152"/>
      <c r="C21" s="152"/>
      <c r="D21" s="152"/>
      <c r="E21" s="151"/>
      <c r="F21" s="152"/>
      <c r="G21" s="15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row>
    <row r="22" ht="15.75" customHeight="1">
      <c r="A22" s="154"/>
      <c r="B22" s="152"/>
      <c r="C22" s="152"/>
      <c r="D22" s="152"/>
      <c r="E22" s="151"/>
      <c r="F22" s="152"/>
      <c r="G22" s="15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row>
    <row r="23" ht="15.75" customHeight="1">
      <c r="A23" s="154"/>
      <c r="B23" s="152"/>
      <c r="C23" s="152"/>
      <c r="D23" s="152"/>
      <c r="E23" s="151"/>
      <c r="F23" s="152"/>
      <c r="G23" s="15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row>
    <row r="24" ht="15.75" customHeight="1">
      <c r="A24" s="154"/>
      <c r="B24" s="152"/>
      <c r="C24" s="152"/>
      <c r="D24" s="152"/>
      <c r="E24" s="151"/>
      <c r="F24" s="152"/>
      <c r="G24" s="15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row>
    <row r="25" ht="15.75" customHeight="1">
      <c r="A25" s="154"/>
      <c r="B25" s="152"/>
      <c r="C25" s="152"/>
      <c r="D25" s="152"/>
      <c r="E25" s="151"/>
      <c r="F25" s="152"/>
      <c r="G25" s="15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row>
    <row r="26" ht="15.75" customHeight="1">
      <c r="A26" s="154"/>
      <c r="B26" s="152"/>
      <c r="C26" s="152"/>
      <c r="D26" s="152"/>
      <c r="E26" s="151"/>
      <c r="F26" s="152"/>
      <c r="G26" s="15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row>
    <row r="27" ht="15.75" customHeight="1">
      <c r="A27" s="154"/>
      <c r="B27" s="152"/>
      <c r="C27" s="152"/>
      <c r="D27" s="152"/>
      <c r="E27" s="151"/>
      <c r="F27" s="152"/>
      <c r="G27" s="15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row>
    <row r="28" ht="15.75" customHeight="1">
      <c r="A28" s="154"/>
      <c r="B28" s="152"/>
      <c r="C28" s="152"/>
      <c r="D28" s="152"/>
      <c r="E28" s="151"/>
      <c r="F28" s="152"/>
      <c r="G28" s="15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row>
    <row r="29" ht="15.75" customHeight="1">
      <c r="A29" s="154"/>
      <c r="B29" s="152"/>
      <c r="C29" s="152"/>
      <c r="D29" s="152"/>
      <c r="E29" s="151"/>
      <c r="F29" s="152"/>
      <c r="G29" s="15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row>
    <row r="30" ht="15.75" customHeight="1">
      <c r="A30" s="154"/>
      <c r="B30" s="152"/>
      <c r="C30" s="152"/>
      <c r="D30" s="152"/>
      <c r="E30" s="151"/>
      <c r="F30" s="152"/>
      <c r="G30" s="15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row>
    <row r="31" ht="15.75" customHeight="1">
      <c r="A31" s="154"/>
      <c r="B31" s="152"/>
      <c r="C31" s="152"/>
      <c r="D31" s="152"/>
      <c r="E31" s="151"/>
      <c r="F31" s="152"/>
      <c r="G31" s="15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row>
    <row r="32" ht="15.75" customHeight="1">
      <c r="A32" s="154"/>
      <c r="B32" s="152"/>
      <c r="C32" s="152"/>
      <c r="D32" s="152"/>
      <c r="E32" s="151"/>
      <c r="F32" s="152"/>
      <c r="G32" s="15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row>
    <row r="33" ht="15.75" customHeight="1">
      <c r="A33" s="154"/>
      <c r="B33" s="152"/>
      <c r="C33" s="152"/>
      <c r="D33" s="152"/>
      <c r="E33" s="151"/>
      <c r="F33" s="152"/>
      <c r="G33" s="15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row>
    <row r="34" ht="15.75" customHeight="1">
      <c r="A34" s="154"/>
      <c r="B34" s="152"/>
      <c r="C34" s="152"/>
      <c r="D34" s="152"/>
      <c r="E34" s="151"/>
      <c r="F34" s="152"/>
      <c r="G34" s="15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row>
    <row r="35" ht="15.75" customHeight="1">
      <c r="A35" s="154"/>
      <c r="B35" s="152"/>
      <c r="C35" s="152"/>
      <c r="D35" s="152"/>
      <c r="E35" s="151"/>
      <c r="F35" s="152"/>
      <c r="G35" s="15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row>
    <row r="36" ht="15.75" customHeight="1">
      <c r="A36" s="154"/>
      <c r="B36" s="152"/>
      <c r="C36" s="152"/>
      <c r="D36" s="152"/>
      <c r="E36" s="151"/>
      <c r="F36" s="152"/>
      <c r="G36" s="15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row>
    <row r="37" ht="15.75" customHeight="1">
      <c r="A37" s="154"/>
      <c r="B37" s="152"/>
      <c r="C37" s="152"/>
      <c r="D37" s="152"/>
      <c r="E37" s="151"/>
      <c r="F37" s="152"/>
      <c r="G37" s="15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row>
    <row r="38" ht="15.75" customHeight="1">
      <c r="A38" s="154"/>
      <c r="B38" s="152"/>
      <c r="C38" s="152"/>
      <c r="D38" s="152"/>
      <c r="E38" s="151"/>
      <c r="F38" s="152"/>
      <c r="G38" s="15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row>
    <row r="39" ht="15.75" customHeight="1">
      <c r="A39" s="154"/>
      <c r="B39" s="152"/>
      <c r="C39" s="152"/>
      <c r="D39" s="152"/>
      <c r="E39" s="151"/>
      <c r="F39" s="152"/>
      <c r="G39" s="15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row>
    <row r="40" ht="15.75" customHeight="1">
      <c r="A40" s="154"/>
      <c r="B40" s="152"/>
      <c r="C40" s="152"/>
      <c r="D40" s="152"/>
      <c r="E40" s="151"/>
      <c r="F40" s="152"/>
      <c r="G40" s="15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row>
    <row r="41" ht="15.75" customHeight="1">
      <c r="A41" s="154"/>
      <c r="B41" s="152"/>
      <c r="C41" s="152"/>
      <c r="D41" s="152"/>
      <c r="E41" s="151"/>
      <c r="F41" s="152"/>
      <c r="G41" s="15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row>
    <row r="42" ht="15.75" customHeight="1">
      <c r="A42" s="154"/>
      <c r="B42" s="152"/>
      <c r="C42" s="152"/>
      <c r="D42" s="152"/>
      <c r="E42" s="151"/>
      <c r="F42" s="152"/>
      <c r="G42" s="15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row>
    <row r="43" ht="15.75" customHeight="1">
      <c r="A43" s="154"/>
      <c r="B43" s="152"/>
      <c r="C43" s="152"/>
      <c r="D43" s="152"/>
      <c r="E43" s="151"/>
      <c r="F43" s="152"/>
      <c r="G43" s="15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row>
    <row r="44" ht="15.75" customHeight="1">
      <c r="A44" s="154"/>
      <c r="B44" s="152"/>
      <c r="C44" s="152"/>
      <c r="D44" s="152"/>
      <c r="E44" s="151"/>
      <c r="F44" s="152"/>
      <c r="G44" s="15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row>
    <row r="45" ht="15.75" customHeight="1">
      <c r="A45" s="154"/>
      <c r="B45" s="152"/>
      <c r="C45" s="152"/>
      <c r="D45" s="152"/>
      <c r="E45" s="151"/>
      <c r="F45" s="152"/>
      <c r="G45" s="15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row>
    <row r="46" ht="15.75" customHeight="1">
      <c r="A46" s="154"/>
      <c r="B46" s="152"/>
      <c r="C46" s="152"/>
      <c r="D46" s="152"/>
      <c r="E46" s="151"/>
      <c r="F46" s="152"/>
      <c r="G46" s="15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row>
    <row r="47" ht="15.75" customHeight="1">
      <c r="A47" s="154"/>
      <c r="B47" s="152"/>
      <c r="C47" s="152"/>
      <c r="D47" s="152"/>
      <c r="E47" s="151"/>
      <c r="F47" s="152"/>
      <c r="G47" s="15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row>
    <row r="48" ht="15.75" customHeight="1">
      <c r="A48" s="154"/>
      <c r="B48" s="152"/>
      <c r="C48" s="152"/>
      <c r="D48" s="152"/>
      <c r="E48" s="151"/>
      <c r="F48" s="152"/>
      <c r="G48" s="15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row>
    <row r="49" ht="15.75" customHeight="1">
      <c r="A49" s="154"/>
      <c r="B49" s="152"/>
      <c r="C49" s="152"/>
      <c r="D49" s="152"/>
      <c r="E49" s="151"/>
      <c r="F49" s="152"/>
      <c r="G49" s="15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row>
    <row r="50" ht="15.75" customHeight="1">
      <c r="A50" s="154"/>
      <c r="B50" s="152"/>
      <c r="C50" s="152"/>
      <c r="D50" s="152"/>
      <c r="E50" s="151"/>
      <c r="F50" s="152"/>
      <c r="G50" s="15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row>
    <row r="51" ht="15.75" customHeight="1">
      <c r="A51" s="154"/>
      <c r="B51" s="152"/>
      <c r="C51" s="152"/>
      <c r="D51" s="152"/>
      <c r="E51" s="151"/>
      <c r="F51" s="152"/>
      <c r="G51" s="15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row>
    <row r="52" ht="15.75" customHeight="1">
      <c r="A52" s="154"/>
      <c r="B52" s="152"/>
      <c r="C52" s="152"/>
      <c r="D52" s="152"/>
      <c r="E52" s="151"/>
      <c r="F52" s="152"/>
      <c r="G52" s="15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row>
    <row r="53" ht="15.75" customHeight="1">
      <c r="A53" s="154"/>
      <c r="B53" s="152"/>
      <c r="C53" s="152"/>
      <c r="D53" s="152"/>
      <c r="E53" s="151"/>
      <c r="F53" s="152"/>
      <c r="G53" s="15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row>
    <row r="54" ht="15.75" customHeight="1">
      <c r="A54" s="154"/>
      <c r="B54" s="152"/>
      <c r="C54" s="152"/>
      <c r="D54" s="152"/>
      <c r="E54" s="151"/>
      <c r="F54" s="152"/>
      <c r="G54" s="15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row>
    <row r="55" ht="15.75" customHeight="1">
      <c r="A55" s="154"/>
      <c r="B55" s="152"/>
      <c r="C55" s="152"/>
      <c r="D55" s="152"/>
      <c r="E55" s="151"/>
      <c r="F55" s="152"/>
      <c r="G55" s="15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row>
    <row r="56" ht="15.75" customHeight="1">
      <c r="A56" s="154"/>
      <c r="B56" s="152"/>
      <c r="C56" s="152"/>
      <c r="D56" s="152"/>
      <c r="E56" s="151"/>
      <c r="F56" s="152"/>
      <c r="G56" s="15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row>
    <row r="57" ht="15.75" customHeight="1">
      <c r="A57" s="154"/>
      <c r="B57" s="152"/>
      <c r="C57" s="152"/>
      <c r="D57" s="152"/>
      <c r="E57" s="151"/>
      <c r="F57" s="152"/>
      <c r="G57" s="15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row>
    <row r="58" ht="15.75" customHeight="1">
      <c r="A58" s="154"/>
      <c r="B58" s="152"/>
      <c r="C58" s="152"/>
      <c r="D58" s="152"/>
      <c r="E58" s="151"/>
      <c r="F58" s="152"/>
      <c r="G58" s="15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row>
    <row r="59" ht="15.75" customHeight="1">
      <c r="A59" s="154"/>
      <c r="B59" s="152"/>
      <c r="C59" s="152"/>
      <c r="D59" s="152"/>
      <c r="E59" s="151"/>
      <c r="F59" s="152"/>
      <c r="G59" s="15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row>
    <row r="60" ht="15.75" customHeight="1">
      <c r="A60" s="154"/>
      <c r="B60" s="152"/>
      <c r="C60" s="152"/>
      <c r="D60" s="152"/>
      <c r="E60" s="151"/>
      <c r="F60" s="152"/>
      <c r="G60" s="15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row>
    <row r="61" ht="15.75" customHeight="1">
      <c r="A61" s="154"/>
      <c r="B61" s="152"/>
      <c r="C61" s="152"/>
      <c r="D61" s="152"/>
      <c r="E61" s="151"/>
      <c r="F61" s="152"/>
      <c r="G61" s="15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row>
    <row r="62" ht="15.75" customHeight="1">
      <c r="A62" s="154"/>
      <c r="B62" s="152"/>
      <c r="C62" s="152"/>
      <c r="D62" s="152"/>
      <c r="E62" s="151"/>
      <c r="F62" s="152"/>
      <c r="G62" s="15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row>
    <row r="63" ht="15.75" customHeight="1">
      <c r="A63" s="154"/>
      <c r="B63" s="152"/>
      <c r="C63" s="152"/>
      <c r="D63" s="152"/>
      <c r="E63" s="151"/>
      <c r="F63" s="152"/>
      <c r="G63" s="15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row>
    <row r="64" ht="15.75" customHeight="1">
      <c r="A64" s="154"/>
      <c r="B64" s="152"/>
      <c r="C64" s="152"/>
      <c r="D64" s="152"/>
      <c r="E64" s="151"/>
      <c r="F64" s="152"/>
      <c r="G64" s="15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row>
    <row r="65" ht="15.75" customHeight="1">
      <c r="A65" s="154"/>
      <c r="B65" s="152"/>
      <c r="C65" s="152"/>
      <c r="D65" s="152"/>
      <c r="E65" s="151"/>
      <c r="F65" s="152"/>
      <c r="G65" s="15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row>
    <row r="66" ht="15.75" customHeight="1">
      <c r="A66" s="154"/>
      <c r="B66" s="152"/>
      <c r="C66" s="152"/>
      <c r="D66" s="152"/>
      <c r="E66" s="151"/>
      <c r="F66" s="152"/>
      <c r="G66" s="15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row>
    <row r="67" ht="15.75" customHeight="1">
      <c r="A67" s="154"/>
      <c r="B67" s="152"/>
      <c r="C67" s="152"/>
      <c r="D67" s="152"/>
      <c r="E67" s="151"/>
      <c r="F67" s="152"/>
      <c r="G67" s="15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row>
    <row r="68" ht="15.75" customHeight="1">
      <c r="A68" s="154"/>
      <c r="B68" s="152"/>
      <c r="C68" s="152"/>
      <c r="D68" s="152"/>
      <c r="E68" s="151"/>
      <c r="F68" s="152"/>
      <c r="G68" s="15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row>
    <row r="69" ht="15.75" customHeight="1">
      <c r="A69" s="154"/>
      <c r="B69" s="152"/>
      <c r="C69" s="152"/>
      <c r="D69" s="152"/>
      <c r="E69" s="151"/>
      <c r="F69" s="152"/>
      <c r="G69" s="15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row>
    <row r="70" ht="15.75" customHeight="1">
      <c r="A70" s="154"/>
      <c r="B70" s="152"/>
      <c r="C70" s="152"/>
      <c r="D70" s="152"/>
      <c r="E70" s="151"/>
      <c r="F70" s="152"/>
      <c r="G70" s="15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row>
    <row r="71" ht="15.75" customHeight="1">
      <c r="A71" s="154"/>
      <c r="B71" s="152"/>
      <c r="C71" s="152"/>
      <c r="D71" s="152"/>
      <c r="E71" s="151"/>
      <c r="F71" s="152"/>
      <c r="G71" s="15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row>
    <row r="72" ht="15.75" customHeight="1">
      <c r="A72" s="154"/>
      <c r="B72" s="152"/>
      <c r="C72" s="152"/>
      <c r="D72" s="152"/>
      <c r="E72" s="151"/>
      <c r="F72" s="152"/>
      <c r="G72" s="15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row>
    <row r="73" ht="15.75" customHeight="1">
      <c r="A73" s="154"/>
      <c r="B73" s="152"/>
      <c r="C73" s="152"/>
      <c r="D73" s="152"/>
      <c r="E73" s="151"/>
      <c r="F73" s="152"/>
      <c r="G73" s="15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row>
    <row r="74" ht="15.75" customHeight="1">
      <c r="A74" s="154"/>
      <c r="B74" s="152"/>
      <c r="C74" s="152"/>
      <c r="D74" s="152"/>
      <c r="E74" s="151"/>
      <c r="F74" s="152"/>
      <c r="G74" s="15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row>
    <row r="75" ht="15.75" customHeight="1">
      <c r="A75" s="154"/>
      <c r="B75" s="152"/>
      <c r="C75" s="152"/>
      <c r="D75" s="152"/>
      <c r="E75" s="151"/>
      <c r="F75" s="152"/>
      <c r="G75" s="15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row>
    <row r="76" ht="15.75" customHeight="1">
      <c r="A76" s="154"/>
      <c r="B76" s="152"/>
      <c r="C76" s="152"/>
      <c r="D76" s="152"/>
      <c r="E76" s="151"/>
      <c r="F76" s="152"/>
      <c r="G76" s="15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row>
    <row r="77" ht="15.75" customHeight="1">
      <c r="A77" s="154"/>
      <c r="B77" s="152"/>
      <c r="C77" s="152"/>
      <c r="D77" s="152"/>
      <c r="E77" s="151"/>
      <c r="F77" s="152"/>
      <c r="G77" s="15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row>
    <row r="78" ht="15.75" customHeight="1">
      <c r="A78" s="154"/>
      <c r="B78" s="152"/>
      <c r="C78" s="152"/>
      <c r="D78" s="152"/>
      <c r="E78" s="151"/>
      <c r="F78" s="152"/>
      <c r="G78" s="15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row>
    <row r="79" ht="15.75" customHeight="1">
      <c r="A79" s="154"/>
      <c r="B79" s="152"/>
      <c r="C79" s="152"/>
      <c r="D79" s="152"/>
      <c r="E79" s="151"/>
      <c r="F79" s="152"/>
      <c r="G79" s="15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row>
    <row r="80" ht="15.75" customHeight="1">
      <c r="A80" s="154"/>
      <c r="B80" s="152"/>
      <c r="C80" s="152"/>
      <c r="D80" s="152"/>
      <c r="E80" s="151"/>
      <c r="F80" s="152"/>
      <c r="G80" s="15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row>
    <row r="81" ht="15.75" customHeight="1">
      <c r="A81" s="154"/>
      <c r="B81" s="152"/>
      <c r="C81" s="152"/>
      <c r="D81" s="152"/>
      <c r="E81" s="151"/>
      <c r="F81" s="152"/>
      <c r="G81" s="15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row>
    <row r="82" ht="15.75" customHeight="1">
      <c r="A82" s="154"/>
      <c r="B82" s="152"/>
      <c r="C82" s="152"/>
      <c r="D82" s="152"/>
      <c r="E82" s="151"/>
      <c r="F82" s="152"/>
      <c r="G82" s="15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row>
    <row r="83" ht="15.75" customHeight="1">
      <c r="A83" s="154"/>
      <c r="B83" s="152"/>
      <c r="C83" s="152"/>
      <c r="D83" s="152"/>
      <c r="E83" s="151"/>
      <c r="F83" s="152"/>
      <c r="G83" s="15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row>
    <row r="84" ht="15.75" customHeight="1">
      <c r="A84" s="154"/>
      <c r="B84" s="152"/>
      <c r="C84" s="152"/>
      <c r="D84" s="152"/>
      <c r="E84" s="151"/>
      <c r="F84" s="152"/>
      <c r="G84" s="15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row>
    <row r="85" ht="15.75" customHeight="1">
      <c r="A85" s="154"/>
      <c r="B85" s="152"/>
      <c r="C85" s="152"/>
      <c r="D85" s="152"/>
      <c r="E85" s="151"/>
      <c r="F85" s="152"/>
      <c r="G85" s="15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row>
    <row r="86" ht="15.75" customHeight="1">
      <c r="A86" s="154"/>
      <c r="B86" s="152"/>
      <c r="C86" s="152"/>
      <c r="D86" s="152"/>
      <c r="E86" s="151"/>
      <c r="F86" s="152"/>
      <c r="G86" s="15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row>
    <row r="87" ht="15.75" customHeight="1">
      <c r="A87" s="154"/>
      <c r="B87" s="152"/>
      <c r="C87" s="152"/>
      <c r="D87" s="152"/>
      <c r="E87" s="151"/>
      <c r="F87" s="152"/>
      <c r="G87" s="15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row>
    <row r="88" ht="15.75" customHeight="1">
      <c r="A88" s="154"/>
      <c r="B88" s="152"/>
      <c r="C88" s="152"/>
      <c r="D88" s="152"/>
      <c r="E88" s="151"/>
      <c r="F88" s="152"/>
      <c r="G88" s="15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row>
    <row r="89" ht="15.75" customHeight="1">
      <c r="A89" s="154"/>
      <c r="B89" s="152"/>
      <c r="C89" s="152"/>
      <c r="D89" s="152"/>
      <c r="E89" s="151"/>
      <c r="F89" s="152"/>
      <c r="G89" s="15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row>
    <row r="90" ht="15.75" customHeight="1">
      <c r="A90" s="154"/>
      <c r="B90" s="152"/>
      <c r="C90" s="152"/>
      <c r="D90" s="152"/>
      <c r="E90" s="151"/>
      <c r="F90" s="152"/>
      <c r="G90" s="15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row>
    <row r="91" ht="15.75" customHeight="1">
      <c r="A91" s="154"/>
      <c r="B91" s="152"/>
      <c r="C91" s="152"/>
      <c r="D91" s="152"/>
      <c r="E91" s="151"/>
      <c r="F91" s="152"/>
      <c r="G91" s="15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row>
    <row r="92" ht="15.75" customHeight="1">
      <c r="A92" s="154"/>
      <c r="B92" s="152"/>
      <c r="C92" s="152"/>
      <c r="D92" s="152"/>
      <c r="E92" s="151"/>
      <c r="F92" s="152"/>
      <c r="G92" s="15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row>
    <row r="93" ht="15.75" customHeight="1">
      <c r="A93" s="154"/>
      <c r="B93" s="152"/>
      <c r="C93" s="152"/>
      <c r="D93" s="152"/>
      <c r="E93" s="151"/>
      <c r="F93" s="152"/>
      <c r="G93" s="15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row>
    <row r="94" ht="15.75" customHeight="1">
      <c r="A94" s="154"/>
      <c r="B94" s="152"/>
      <c r="C94" s="152"/>
      <c r="D94" s="152"/>
      <c r="E94" s="151"/>
      <c r="F94" s="152"/>
      <c r="G94" s="15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row>
    <row r="95" ht="15.75" customHeight="1">
      <c r="A95" s="154"/>
      <c r="B95" s="152"/>
      <c r="C95" s="152"/>
      <c r="D95" s="152"/>
      <c r="E95" s="151"/>
      <c r="F95" s="152"/>
      <c r="G95" s="15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row>
    <row r="96" ht="15.75" customHeight="1">
      <c r="A96" s="154"/>
      <c r="B96" s="152"/>
      <c r="C96" s="152"/>
      <c r="D96" s="152"/>
      <c r="E96" s="151"/>
      <c r="F96" s="152"/>
      <c r="G96" s="15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row>
    <row r="97" ht="15.75" customHeight="1">
      <c r="A97" s="154"/>
      <c r="B97" s="152"/>
      <c r="C97" s="152"/>
      <c r="D97" s="152"/>
      <c r="E97" s="151"/>
      <c r="F97" s="152"/>
      <c r="G97" s="15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row>
    <row r="98" ht="15.75" customHeight="1">
      <c r="A98" s="154"/>
      <c r="B98" s="152"/>
      <c r="C98" s="152"/>
      <c r="D98" s="152"/>
      <c r="E98" s="151"/>
      <c r="F98" s="152"/>
      <c r="G98" s="15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row>
    <row r="99" ht="15.75" customHeight="1">
      <c r="A99" s="154"/>
      <c r="B99" s="152"/>
      <c r="C99" s="152"/>
      <c r="D99" s="152"/>
      <c r="E99" s="151"/>
      <c r="F99" s="152"/>
      <c r="G99" s="15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row>
    <row r="100" ht="15.75" customHeight="1">
      <c r="A100" s="154"/>
      <c r="B100" s="152"/>
      <c r="C100" s="152"/>
      <c r="D100" s="152"/>
      <c r="E100" s="151"/>
      <c r="F100" s="152"/>
      <c r="G100" s="15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row>
    <row r="101" ht="15.75" customHeight="1">
      <c r="A101" s="154"/>
      <c r="B101" s="152"/>
      <c r="C101" s="152"/>
      <c r="D101" s="152"/>
      <c r="E101" s="151"/>
      <c r="F101" s="152"/>
      <c r="G101" s="15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row>
    <row r="102" ht="15.75" customHeight="1">
      <c r="A102" s="154"/>
      <c r="B102" s="152"/>
      <c r="C102" s="152"/>
      <c r="D102" s="152"/>
      <c r="E102" s="151"/>
      <c r="F102" s="152"/>
      <c r="G102" s="15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row>
    <row r="103" ht="15.75" customHeight="1">
      <c r="A103" s="154"/>
      <c r="B103" s="152"/>
      <c r="C103" s="152"/>
      <c r="D103" s="152"/>
      <c r="E103" s="151"/>
      <c r="F103" s="152"/>
      <c r="G103" s="15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row>
    <row r="104" ht="15.75" customHeight="1">
      <c r="A104" s="154"/>
      <c r="B104" s="152"/>
      <c r="C104" s="152"/>
      <c r="D104" s="152"/>
      <c r="E104" s="151"/>
      <c r="F104" s="152"/>
      <c r="G104" s="15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row>
    <row r="105" ht="15.75" customHeight="1">
      <c r="A105" s="154"/>
      <c r="B105" s="152"/>
      <c r="C105" s="152"/>
      <c r="D105" s="152"/>
      <c r="E105" s="151"/>
      <c r="F105" s="152"/>
      <c r="G105" s="15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row>
    <row r="106" ht="15.75" customHeight="1">
      <c r="A106" s="154"/>
      <c r="B106" s="152"/>
      <c r="C106" s="152"/>
      <c r="D106" s="152"/>
      <c r="E106" s="151"/>
      <c r="F106" s="152"/>
      <c r="G106" s="15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row>
    <row r="107" ht="15.75" customHeight="1">
      <c r="A107" s="154"/>
      <c r="B107" s="152"/>
      <c r="C107" s="152"/>
      <c r="D107" s="152"/>
      <c r="E107" s="151"/>
      <c r="F107" s="152"/>
      <c r="G107" s="15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row>
    <row r="108" ht="15.75" customHeight="1">
      <c r="A108" s="154"/>
      <c r="B108" s="152"/>
      <c r="C108" s="152"/>
      <c r="D108" s="152"/>
      <c r="E108" s="151"/>
      <c r="F108" s="152"/>
      <c r="G108" s="15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row>
    <row r="109" ht="15.75" customHeight="1">
      <c r="A109" s="154"/>
      <c r="B109" s="152"/>
      <c r="C109" s="152"/>
      <c r="D109" s="152"/>
      <c r="E109" s="151"/>
      <c r="F109" s="152"/>
      <c r="G109" s="15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row>
    <row r="110" ht="15.75" customHeight="1">
      <c r="A110" s="154"/>
      <c r="B110" s="152"/>
      <c r="C110" s="152"/>
      <c r="D110" s="152"/>
      <c r="E110" s="151"/>
      <c r="F110" s="152"/>
      <c r="G110" s="15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row>
    <row r="111" ht="15.75" customHeight="1">
      <c r="A111" s="154"/>
      <c r="B111" s="152"/>
      <c r="C111" s="152"/>
      <c r="D111" s="152"/>
      <c r="E111" s="151"/>
      <c r="F111" s="152"/>
      <c r="G111" s="15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row>
    <row r="112" ht="15.75" customHeight="1">
      <c r="A112" s="154"/>
      <c r="B112" s="152"/>
      <c r="C112" s="152"/>
      <c r="D112" s="152"/>
      <c r="E112" s="151"/>
      <c r="F112" s="152"/>
      <c r="G112" s="15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row>
    <row r="113" ht="15.75" customHeight="1">
      <c r="A113" s="154"/>
      <c r="B113" s="152"/>
      <c r="C113" s="152"/>
      <c r="D113" s="152"/>
      <c r="E113" s="151"/>
      <c r="F113" s="152"/>
      <c r="G113" s="15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row>
    <row r="114" ht="15.75" customHeight="1">
      <c r="A114" s="154"/>
      <c r="B114" s="152"/>
      <c r="C114" s="152"/>
      <c r="D114" s="152"/>
      <c r="E114" s="151"/>
      <c r="F114" s="152"/>
      <c r="G114" s="15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row>
    <row r="115" ht="15.75" customHeight="1">
      <c r="A115" s="154"/>
      <c r="B115" s="152"/>
      <c r="C115" s="152"/>
      <c r="D115" s="152"/>
      <c r="E115" s="151"/>
      <c r="F115" s="152"/>
      <c r="G115" s="15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row>
    <row r="116" ht="15.75" customHeight="1">
      <c r="A116" s="154"/>
      <c r="B116" s="152"/>
      <c r="C116" s="152"/>
      <c r="D116" s="152"/>
      <c r="E116" s="151"/>
      <c r="F116" s="152"/>
      <c r="G116" s="15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row>
    <row r="117" ht="15.75" customHeight="1">
      <c r="A117" s="154"/>
      <c r="B117" s="152"/>
      <c r="C117" s="152"/>
      <c r="D117" s="152"/>
      <c r="E117" s="151"/>
      <c r="F117" s="152"/>
      <c r="G117" s="15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row>
    <row r="118" ht="15.75" customHeight="1">
      <c r="A118" s="154"/>
      <c r="B118" s="152"/>
      <c r="C118" s="152"/>
      <c r="D118" s="152"/>
      <c r="E118" s="151"/>
      <c r="F118" s="152"/>
      <c r="G118" s="15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row>
    <row r="119" ht="15.75" customHeight="1">
      <c r="A119" s="154"/>
      <c r="B119" s="152"/>
      <c r="C119" s="152"/>
      <c r="D119" s="152"/>
      <c r="E119" s="151"/>
      <c r="F119" s="152"/>
      <c r="G119" s="15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row>
    <row r="120" ht="15.75" customHeight="1">
      <c r="A120" s="154"/>
      <c r="B120" s="152"/>
      <c r="C120" s="152"/>
      <c r="D120" s="152"/>
      <c r="E120" s="151"/>
      <c r="F120" s="152"/>
      <c r="G120" s="15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row>
    <row r="121" ht="15.75" customHeight="1">
      <c r="A121" s="154"/>
      <c r="B121" s="152"/>
      <c r="C121" s="152"/>
      <c r="D121" s="152"/>
      <c r="E121" s="151"/>
      <c r="F121" s="152"/>
      <c r="G121" s="15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row>
    <row r="122" ht="15.75" customHeight="1">
      <c r="A122" s="154"/>
      <c r="B122" s="152"/>
      <c r="C122" s="152"/>
      <c r="D122" s="152"/>
      <c r="E122" s="151"/>
      <c r="F122" s="152"/>
      <c r="G122" s="15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row>
    <row r="123" ht="15.75" customHeight="1">
      <c r="A123" s="154"/>
      <c r="B123" s="152"/>
      <c r="C123" s="152"/>
      <c r="D123" s="152"/>
      <c r="E123" s="151"/>
      <c r="F123" s="152"/>
      <c r="G123" s="15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row>
    <row r="124" ht="15.75" customHeight="1">
      <c r="A124" s="154"/>
      <c r="B124" s="152"/>
      <c r="C124" s="152"/>
      <c r="D124" s="152"/>
      <c r="E124" s="151"/>
      <c r="F124" s="152"/>
      <c r="G124" s="15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row>
    <row r="125" ht="15.75" customHeight="1">
      <c r="A125" s="154"/>
      <c r="B125" s="152"/>
      <c r="C125" s="152"/>
      <c r="D125" s="152"/>
      <c r="E125" s="151"/>
      <c r="F125" s="152"/>
      <c r="G125" s="15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row>
    <row r="126" ht="15.75" customHeight="1">
      <c r="A126" s="154"/>
      <c r="B126" s="152"/>
      <c r="C126" s="152"/>
      <c r="D126" s="152"/>
      <c r="E126" s="151"/>
      <c r="F126" s="152"/>
      <c r="G126" s="15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row>
    <row r="127" ht="15.75" customHeight="1">
      <c r="A127" s="154"/>
      <c r="B127" s="152"/>
      <c r="C127" s="152"/>
      <c r="D127" s="152"/>
      <c r="E127" s="151"/>
      <c r="F127" s="152"/>
      <c r="G127" s="15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row>
    <row r="128" ht="15.75" customHeight="1">
      <c r="A128" s="154"/>
      <c r="B128" s="152"/>
      <c r="C128" s="152"/>
      <c r="D128" s="152"/>
      <c r="E128" s="151"/>
      <c r="F128" s="152"/>
      <c r="G128" s="15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row>
    <row r="129" ht="15.75" customHeight="1">
      <c r="A129" s="154"/>
      <c r="B129" s="152"/>
      <c r="C129" s="152"/>
      <c r="D129" s="152"/>
      <c r="E129" s="151"/>
      <c r="F129" s="152"/>
      <c r="G129" s="15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row>
    <row r="130" ht="15.75" customHeight="1">
      <c r="A130" s="154"/>
      <c r="B130" s="152"/>
      <c r="C130" s="152"/>
      <c r="D130" s="152"/>
      <c r="E130" s="151"/>
      <c r="F130" s="152"/>
      <c r="G130" s="15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row>
    <row r="131" ht="15.75" customHeight="1">
      <c r="A131" s="154"/>
      <c r="B131" s="152"/>
      <c r="C131" s="152"/>
      <c r="D131" s="152"/>
      <c r="E131" s="151"/>
      <c r="F131" s="152"/>
      <c r="G131" s="15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row>
    <row r="132" ht="15.75" customHeight="1">
      <c r="A132" s="154"/>
      <c r="B132" s="152"/>
      <c r="C132" s="152"/>
      <c r="D132" s="152"/>
      <c r="E132" s="151"/>
      <c r="F132" s="152"/>
      <c r="G132" s="15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row>
    <row r="133" ht="15.75" customHeight="1">
      <c r="A133" s="154"/>
      <c r="B133" s="152"/>
      <c r="C133" s="152"/>
      <c r="D133" s="152"/>
      <c r="E133" s="151"/>
      <c r="F133" s="152"/>
      <c r="G133" s="15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row>
    <row r="134" ht="15.75" customHeight="1">
      <c r="A134" s="154"/>
      <c r="B134" s="152"/>
      <c r="C134" s="152"/>
      <c r="D134" s="152"/>
      <c r="E134" s="151"/>
      <c r="F134" s="152"/>
      <c r="G134" s="15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row>
    <row r="135" ht="15.75" customHeight="1">
      <c r="A135" s="154"/>
      <c r="B135" s="152"/>
      <c r="C135" s="152"/>
      <c r="D135" s="152"/>
      <c r="E135" s="151"/>
      <c r="F135" s="152"/>
      <c r="G135" s="15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row>
    <row r="136" ht="15.75" customHeight="1">
      <c r="A136" s="154"/>
      <c r="B136" s="152"/>
      <c r="C136" s="152"/>
      <c r="D136" s="152"/>
      <c r="E136" s="151"/>
      <c r="F136" s="152"/>
      <c r="G136" s="15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row>
    <row r="137" ht="15.75" customHeight="1">
      <c r="A137" s="154"/>
      <c r="B137" s="152"/>
      <c r="C137" s="152"/>
      <c r="D137" s="152"/>
      <c r="E137" s="151"/>
      <c r="F137" s="152"/>
      <c r="G137" s="15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row>
    <row r="138" ht="15.75" customHeight="1">
      <c r="A138" s="154"/>
      <c r="B138" s="152"/>
      <c r="C138" s="152"/>
      <c r="D138" s="152"/>
      <c r="E138" s="151"/>
      <c r="F138" s="152"/>
      <c r="G138" s="15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row>
    <row r="139" ht="15.75" customHeight="1">
      <c r="A139" s="154"/>
      <c r="B139" s="152"/>
      <c r="C139" s="152"/>
      <c r="D139" s="152"/>
      <c r="E139" s="151"/>
      <c r="F139" s="152"/>
      <c r="G139" s="15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row>
    <row r="140" ht="15.75" customHeight="1">
      <c r="A140" s="154"/>
      <c r="B140" s="152"/>
      <c r="C140" s="152"/>
      <c r="D140" s="152"/>
      <c r="E140" s="151"/>
      <c r="F140" s="152"/>
      <c r="G140" s="15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row>
    <row r="141" ht="15.75" customHeight="1">
      <c r="A141" s="154"/>
      <c r="B141" s="152"/>
      <c r="C141" s="152"/>
      <c r="D141" s="152"/>
      <c r="E141" s="151"/>
      <c r="F141" s="152"/>
      <c r="G141" s="15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row>
    <row r="142" ht="15.75" customHeight="1">
      <c r="A142" s="154"/>
      <c r="B142" s="152"/>
      <c r="C142" s="152"/>
      <c r="D142" s="152"/>
      <c r="E142" s="151"/>
      <c r="F142" s="152"/>
      <c r="G142" s="15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row>
    <row r="143" ht="15.75" customHeight="1">
      <c r="A143" s="154"/>
      <c r="B143" s="152"/>
      <c r="C143" s="152"/>
      <c r="D143" s="152"/>
      <c r="E143" s="151"/>
      <c r="F143" s="152"/>
      <c r="G143" s="15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row>
    <row r="144" ht="15.75" customHeight="1">
      <c r="A144" s="154"/>
      <c r="B144" s="152"/>
      <c r="C144" s="152"/>
      <c r="D144" s="152"/>
      <c r="E144" s="151"/>
      <c r="F144" s="152"/>
      <c r="G144" s="15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row>
    <row r="145" ht="15.75" customHeight="1">
      <c r="A145" s="154"/>
      <c r="B145" s="152"/>
      <c r="C145" s="152"/>
      <c r="D145" s="152"/>
      <c r="E145" s="151"/>
      <c r="F145" s="152"/>
      <c r="G145" s="15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row>
    <row r="146" ht="15.75" customHeight="1">
      <c r="A146" s="154"/>
      <c r="B146" s="152"/>
      <c r="C146" s="152"/>
      <c r="D146" s="152"/>
      <c r="E146" s="151"/>
      <c r="F146" s="152"/>
      <c r="G146" s="15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row>
    <row r="147" ht="15.75" customHeight="1">
      <c r="A147" s="154"/>
      <c r="B147" s="152"/>
      <c r="C147" s="152"/>
      <c r="D147" s="152"/>
      <c r="E147" s="151"/>
      <c r="F147" s="152"/>
      <c r="G147" s="15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row>
    <row r="148" ht="15.75" customHeight="1">
      <c r="A148" s="154"/>
      <c r="B148" s="152"/>
      <c r="C148" s="152"/>
      <c r="D148" s="152"/>
      <c r="E148" s="151"/>
      <c r="F148" s="152"/>
      <c r="G148" s="15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row>
    <row r="149" ht="15.75" customHeight="1">
      <c r="A149" s="154"/>
      <c r="B149" s="152"/>
      <c r="C149" s="152"/>
      <c r="D149" s="152"/>
      <c r="E149" s="151"/>
      <c r="F149" s="152"/>
      <c r="G149" s="15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row>
    <row r="150" ht="15.75" customHeight="1">
      <c r="A150" s="154"/>
      <c r="B150" s="152"/>
      <c r="C150" s="152"/>
      <c r="D150" s="152"/>
      <c r="E150" s="151"/>
      <c r="F150" s="152"/>
      <c r="G150" s="15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row>
    <row r="151" ht="15.75" customHeight="1">
      <c r="A151" s="154"/>
      <c r="B151" s="152"/>
      <c r="C151" s="152"/>
      <c r="D151" s="152"/>
      <c r="E151" s="151"/>
      <c r="F151" s="152"/>
      <c r="G151" s="15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row>
    <row r="152" ht="15.75" customHeight="1">
      <c r="A152" s="154"/>
      <c r="B152" s="152"/>
      <c r="C152" s="152"/>
      <c r="D152" s="152"/>
      <c r="E152" s="151"/>
      <c r="F152" s="152"/>
      <c r="G152" s="15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row>
    <row r="153" ht="15.75" customHeight="1">
      <c r="A153" s="154"/>
      <c r="B153" s="152"/>
      <c r="C153" s="152"/>
      <c r="D153" s="152"/>
      <c r="E153" s="151"/>
      <c r="F153" s="152"/>
      <c r="G153" s="15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row>
    <row r="154" ht="15.75" customHeight="1">
      <c r="A154" s="154"/>
      <c r="B154" s="152"/>
      <c r="C154" s="152"/>
      <c r="D154" s="152"/>
      <c r="E154" s="151"/>
      <c r="F154" s="152"/>
      <c r="G154" s="15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row>
    <row r="155" ht="15.75" customHeight="1">
      <c r="A155" s="154"/>
      <c r="B155" s="152"/>
      <c r="C155" s="152"/>
      <c r="D155" s="152"/>
      <c r="E155" s="151"/>
      <c r="F155" s="152"/>
      <c r="G155" s="15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row>
    <row r="156" ht="15.75" customHeight="1">
      <c r="A156" s="154"/>
      <c r="B156" s="152"/>
      <c r="C156" s="152"/>
      <c r="D156" s="152"/>
      <c r="E156" s="151"/>
      <c r="F156" s="152"/>
      <c r="G156" s="15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row>
    <row r="157" ht="15.75" customHeight="1">
      <c r="A157" s="154"/>
      <c r="B157" s="152"/>
      <c r="C157" s="152"/>
      <c r="D157" s="152"/>
      <c r="E157" s="151"/>
      <c r="F157" s="152"/>
      <c r="G157" s="15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row>
    <row r="158" ht="15.75" customHeight="1">
      <c r="A158" s="154"/>
      <c r="B158" s="152"/>
      <c r="C158" s="152"/>
      <c r="D158" s="152"/>
      <c r="E158" s="151"/>
      <c r="F158" s="152"/>
      <c r="G158" s="15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row>
    <row r="159" ht="15.75" customHeight="1">
      <c r="A159" s="154"/>
      <c r="B159" s="152"/>
      <c r="C159" s="152"/>
      <c r="D159" s="152"/>
      <c r="E159" s="151"/>
      <c r="F159" s="152"/>
      <c r="G159" s="15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row>
    <row r="160" ht="15.75" customHeight="1">
      <c r="A160" s="154"/>
      <c r="B160" s="152"/>
      <c r="C160" s="152"/>
      <c r="D160" s="152"/>
      <c r="E160" s="151"/>
      <c r="F160" s="152"/>
      <c r="G160" s="15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row>
    <row r="161" ht="15.75" customHeight="1">
      <c r="A161" s="154"/>
      <c r="B161" s="152"/>
      <c r="C161" s="152"/>
      <c r="D161" s="152"/>
      <c r="E161" s="151"/>
      <c r="F161" s="152"/>
      <c r="G161" s="15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row>
    <row r="162" ht="15.75" customHeight="1">
      <c r="A162" s="154"/>
      <c r="B162" s="152"/>
      <c r="C162" s="152"/>
      <c r="D162" s="152"/>
      <c r="E162" s="151"/>
      <c r="F162" s="152"/>
      <c r="G162" s="15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row>
    <row r="163" ht="15.75" customHeight="1">
      <c r="A163" s="154"/>
      <c r="B163" s="152"/>
      <c r="C163" s="152"/>
      <c r="D163" s="152"/>
      <c r="E163" s="151"/>
      <c r="F163" s="152"/>
      <c r="G163" s="15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row>
    <row r="164" ht="15.75" customHeight="1">
      <c r="A164" s="154"/>
      <c r="B164" s="152"/>
      <c r="C164" s="152"/>
      <c r="D164" s="152"/>
      <c r="E164" s="151"/>
      <c r="F164" s="152"/>
      <c r="G164" s="15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row>
    <row r="165" ht="15.75" customHeight="1">
      <c r="A165" s="154"/>
      <c r="B165" s="152"/>
      <c r="C165" s="152"/>
      <c r="D165" s="152"/>
      <c r="E165" s="151"/>
      <c r="F165" s="152"/>
      <c r="G165" s="15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row>
    <row r="166" ht="15.75" customHeight="1">
      <c r="A166" s="154"/>
      <c r="B166" s="152"/>
      <c r="C166" s="152"/>
      <c r="D166" s="152"/>
      <c r="E166" s="151"/>
      <c r="F166" s="152"/>
      <c r="G166" s="15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row>
    <row r="167" ht="15.75" customHeight="1">
      <c r="A167" s="154"/>
      <c r="B167" s="152"/>
      <c r="C167" s="152"/>
      <c r="D167" s="152"/>
      <c r="E167" s="151"/>
      <c r="F167" s="152"/>
      <c r="G167" s="15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row>
    <row r="168" ht="15.75" customHeight="1">
      <c r="A168" s="154"/>
      <c r="B168" s="152"/>
      <c r="C168" s="152"/>
      <c r="D168" s="152"/>
      <c r="E168" s="151"/>
      <c r="F168" s="152"/>
      <c r="G168" s="15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row>
    <row r="169" ht="15.75" customHeight="1">
      <c r="A169" s="154"/>
      <c r="B169" s="152"/>
      <c r="C169" s="152"/>
      <c r="D169" s="152"/>
      <c r="E169" s="151"/>
      <c r="F169" s="152"/>
      <c r="G169" s="15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row>
    <row r="170" ht="15.75" customHeight="1">
      <c r="A170" s="154"/>
      <c r="B170" s="152"/>
      <c r="C170" s="152"/>
      <c r="D170" s="152"/>
      <c r="E170" s="151"/>
      <c r="F170" s="152"/>
      <c r="G170" s="15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row>
    <row r="171" ht="15.75" customHeight="1">
      <c r="A171" s="154"/>
      <c r="B171" s="152"/>
      <c r="C171" s="152"/>
      <c r="D171" s="152"/>
      <c r="E171" s="151"/>
      <c r="F171" s="152"/>
      <c r="G171" s="15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row>
    <row r="172" ht="15.75" customHeight="1">
      <c r="A172" s="154"/>
      <c r="B172" s="152"/>
      <c r="C172" s="152"/>
      <c r="D172" s="152"/>
      <c r="E172" s="151"/>
      <c r="F172" s="152"/>
      <c r="G172" s="15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row>
    <row r="173" ht="15.75" customHeight="1">
      <c r="A173" s="154"/>
      <c r="B173" s="152"/>
      <c r="C173" s="152"/>
      <c r="D173" s="152"/>
      <c r="E173" s="151"/>
      <c r="F173" s="152"/>
      <c r="G173" s="15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row>
    <row r="174" ht="15.75" customHeight="1">
      <c r="A174" s="154"/>
      <c r="B174" s="152"/>
      <c r="C174" s="152"/>
      <c r="D174" s="152"/>
      <c r="E174" s="151"/>
      <c r="F174" s="152"/>
      <c r="G174" s="15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row>
    <row r="175" ht="15.75" customHeight="1">
      <c r="A175" s="154"/>
      <c r="B175" s="152"/>
      <c r="C175" s="152"/>
      <c r="D175" s="152"/>
      <c r="E175" s="151"/>
      <c r="F175" s="152"/>
      <c r="G175" s="15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row>
    <row r="176" ht="15.75" customHeight="1">
      <c r="A176" s="154"/>
      <c r="B176" s="152"/>
      <c r="C176" s="152"/>
      <c r="D176" s="152"/>
      <c r="E176" s="151"/>
      <c r="F176" s="152"/>
      <c r="G176" s="15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row>
    <row r="177" ht="15.75" customHeight="1">
      <c r="A177" s="154"/>
      <c r="B177" s="152"/>
      <c r="C177" s="152"/>
      <c r="D177" s="152"/>
      <c r="E177" s="151"/>
      <c r="F177" s="152"/>
      <c r="G177" s="15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row>
    <row r="178" ht="15.75" customHeight="1">
      <c r="A178" s="154"/>
      <c r="B178" s="152"/>
      <c r="C178" s="152"/>
      <c r="D178" s="152"/>
      <c r="E178" s="151"/>
      <c r="F178" s="152"/>
      <c r="G178" s="15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row>
    <row r="179" ht="15.75" customHeight="1">
      <c r="A179" s="154"/>
      <c r="B179" s="152"/>
      <c r="C179" s="152"/>
      <c r="D179" s="152"/>
      <c r="E179" s="151"/>
      <c r="F179" s="152"/>
      <c r="G179" s="15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row>
    <row r="180" ht="15.75" customHeight="1">
      <c r="A180" s="154"/>
      <c r="B180" s="152"/>
      <c r="C180" s="152"/>
      <c r="D180" s="152"/>
      <c r="E180" s="151"/>
      <c r="F180" s="152"/>
      <c r="G180" s="15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row>
    <row r="181" ht="15.75" customHeight="1">
      <c r="A181" s="154"/>
      <c r="B181" s="152"/>
      <c r="C181" s="152"/>
      <c r="D181" s="152"/>
      <c r="E181" s="151"/>
      <c r="F181" s="152"/>
      <c r="G181" s="15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row>
    <row r="182" ht="15.75" customHeight="1">
      <c r="A182" s="154"/>
      <c r="B182" s="152"/>
      <c r="C182" s="152"/>
      <c r="D182" s="152"/>
      <c r="E182" s="151"/>
      <c r="F182" s="152"/>
      <c r="G182" s="15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row>
    <row r="183" ht="15.75" customHeight="1">
      <c r="A183" s="154"/>
      <c r="B183" s="152"/>
      <c r="C183" s="152"/>
      <c r="D183" s="152"/>
      <c r="E183" s="151"/>
      <c r="F183" s="152"/>
      <c r="G183" s="15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row>
    <row r="184" ht="15.75" customHeight="1">
      <c r="A184" s="154"/>
      <c r="B184" s="152"/>
      <c r="C184" s="152"/>
      <c r="D184" s="152"/>
      <c r="E184" s="151"/>
      <c r="F184" s="152"/>
      <c r="G184" s="15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row>
    <row r="185" ht="15.75" customHeight="1">
      <c r="A185" s="154"/>
      <c r="B185" s="152"/>
      <c r="C185" s="152"/>
      <c r="D185" s="152"/>
      <c r="E185" s="151"/>
      <c r="F185" s="152"/>
      <c r="G185" s="15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row>
    <row r="186" ht="15.75" customHeight="1">
      <c r="A186" s="154"/>
      <c r="B186" s="152"/>
      <c r="C186" s="152"/>
      <c r="D186" s="152"/>
      <c r="E186" s="151"/>
      <c r="F186" s="152"/>
      <c r="G186" s="15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row>
    <row r="187" ht="15.75" customHeight="1">
      <c r="A187" s="154"/>
      <c r="B187" s="152"/>
      <c r="C187" s="152"/>
      <c r="D187" s="152"/>
      <c r="E187" s="151"/>
      <c r="F187" s="152"/>
      <c r="G187" s="15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row>
    <row r="188" ht="15.75" customHeight="1">
      <c r="A188" s="154"/>
      <c r="B188" s="152"/>
      <c r="C188" s="152"/>
      <c r="D188" s="152"/>
      <c r="E188" s="151"/>
      <c r="F188" s="152"/>
      <c r="G188" s="15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row>
    <row r="189" ht="15.75" customHeight="1">
      <c r="A189" s="154"/>
      <c r="B189" s="152"/>
      <c r="C189" s="152"/>
      <c r="D189" s="152"/>
      <c r="E189" s="151"/>
      <c r="F189" s="152"/>
      <c r="G189" s="15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row>
    <row r="190" ht="15.75" customHeight="1">
      <c r="A190" s="154"/>
      <c r="B190" s="152"/>
      <c r="C190" s="152"/>
      <c r="D190" s="152"/>
      <c r="E190" s="151"/>
      <c r="F190" s="152"/>
      <c r="G190" s="15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row>
    <row r="191" ht="15.75" customHeight="1">
      <c r="A191" s="154"/>
      <c r="B191" s="152"/>
      <c r="C191" s="152"/>
      <c r="D191" s="152"/>
      <c r="E191" s="151"/>
      <c r="F191" s="152"/>
      <c r="G191" s="15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row>
    <row r="192" ht="15.75" customHeight="1">
      <c r="A192" s="154"/>
      <c r="B192" s="152"/>
      <c r="C192" s="152"/>
      <c r="D192" s="152"/>
      <c r="E192" s="151"/>
      <c r="F192" s="152"/>
      <c r="G192" s="15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row>
    <row r="193" ht="15.75" customHeight="1">
      <c r="A193" s="154"/>
      <c r="B193" s="152"/>
      <c r="C193" s="152"/>
      <c r="D193" s="152"/>
      <c r="E193" s="151"/>
      <c r="F193" s="152"/>
      <c r="G193" s="15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row>
    <row r="194" ht="15.75" customHeight="1">
      <c r="A194" s="154"/>
      <c r="B194" s="152"/>
      <c r="C194" s="152"/>
      <c r="D194" s="152"/>
      <c r="E194" s="151"/>
      <c r="F194" s="152"/>
      <c r="G194" s="15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row>
    <row r="195" ht="15.75" customHeight="1">
      <c r="A195" s="154"/>
      <c r="B195" s="152"/>
      <c r="C195" s="152"/>
      <c r="D195" s="152"/>
      <c r="E195" s="151"/>
      <c r="F195" s="152"/>
      <c r="G195" s="15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row>
    <row r="196" ht="15.75" customHeight="1">
      <c r="A196" s="154"/>
      <c r="B196" s="152"/>
      <c r="C196" s="152"/>
      <c r="D196" s="152"/>
      <c r="E196" s="151"/>
      <c r="F196" s="152"/>
      <c r="G196" s="15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row>
    <row r="197" ht="15.75" customHeight="1">
      <c r="A197" s="154"/>
      <c r="B197" s="152"/>
      <c r="C197" s="152"/>
      <c r="D197" s="152"/>
      <c r="E197" s="151"/>
      <c r="F197" s="152"/>
      <c r="G197" s="15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c r="AD197" s="122"/>
    </row>
    <row r="198" ht="15.75" customHeight="1">
      <c r="A198" s="154"/>
      <c r="B198" s="152"/>
      <c r="C198" s="152"/>
      <c r="D198" s="152"/>
      <c r="E198" s="151"/>
      <c r="F198" s="152"/>
      <c r="G198" s="15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row>
    <row r="199" ht="15.75" customHeight="1">
      <c r="A199" s="154"/>
      <c r="B199" s="152"/>
      <c r="C199" s="152"/>
      <c r="D199" s="152"/>
      <c r="E199" s="151"/>
      <c r="F199" s="152"/>
      <c r="G199" s="15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row>
    <row r="200" ht="15.75" customHeight="1">
      <c r="A200" s="154"/>
      <c r="B200" s="152"/>
      <c r="C200" s="152"/>
      <c r="D200" s="152"/>
      <c r="E200" s="151"/>
      <c r="F200" s="152"/>
      <c r="G200" s="15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row>
    <row r="201" ht="15.75" customHeight="1">
      <c r="A201" s="154"/>
      <c r="B201" s="152"/>
      <c r="C201" s="152"/>
      <c r="D201" s="152"/>
      <c r="E201" s="151"/>
      <c r="F201" s="152"/>
      <c r="G201" s="15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c r="AD201" s="122"/>
    </row>
    <row r="202" ht="15.75" customHeight="1">
      <c r="A202" s="154"/>
      <c r="B202" s="152"/>
      <c r="C202" s="152"/>
      <c r="D202" s="152"/>
      <c r="E202" s="151"/>
      <c r="F202" s="152"/>
      <c r="G202" s="15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c r="AD202" s="122"/>
    </row>
    <row r="203" ht="15.75" customHeight="1">
      <c r="A203" s="154"/>
      <c r="B203" s="152"/>
      <c r="C203" s="152"/>
      <c r="D203" s="152"/>
      <c r="E203" s="151"/>
      <c r="F203" s="152"/>
      <c r="G203" s="15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row>
    <row r="204" ht="15.75" customHeight="1">
      <c r="A204" s="154"/>
      <c r="B204" s="152"/>
      <c r="C204" s="152"/>
      <c r="D204" s="152"/>
      <c r="E204" s="151"/>
      <c r="F204" s="152"/>
      <c r="G204" s="15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row>
    <row r="205" ht="15.75" customHeight="1">
      <c r="A205" s="154"/>
      <c r="B205" s="152"/>
      <c r="C205" s="152"/>
      <c r="D205" s="152"/>
      <c r="E205" s="151"/>
      <c r="F205" s="152"/>
      <c r="G205" s="15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row>
    <row r="206" ht="15.75" customHeight="1">
      <c r="A206" s="154"/>
      <c r="B206" s="152"/>
      <c r="C206" s="152"/>
      <c r="D206" s="152"/>
      <c r="E206" s="151"/>
      <c r="F206" s="152"/>
      <c r="G206" s="15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row>
    <row r="207" ht="15.75" customHeight="1">
      <c r="A207" s="154"/>
      <c r="B207" s="152"/>
      <c r="C207" s="152"/>
      <c r="D207" s="152"/>
      <c r="E207" s="151"/>
      <c r="F207" s="152"/>
      <c r="G207" s="15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row>
    <row r="208" ht="15.75" customHeight="1">
      <c r="A208" s="154"/>
      <c r="B208" s="152"/>
      <c r="C208" s="152"/>
      <c r="D208" s="152"/>
      <c r="E208" s="151"/>
      <c r="F208" s="152"/>
      <c r="G208" s="15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row>
    <row r="209" ht="15.75" customHeight="1">
      <c r="A209" s="154"/>
      <c r="B209" s="152"/>
      <c r="C209" s="152"/>
      <c r="D209" s="152"/>
      <c r="E209" s="151"/>
      <c r="F209" s="152"/>
      <c r="G209" s="15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c r="AD209" s="122"/>
    </row>
    <row r="210" ht="15.75" customHeight="1">
      <c r="A210" s="154"/>
      <c r="B210" s="152"/>
      <c r="C210" s="152"/>
      <c r="D210" s="152"/>
      <c r="E210" s="151"/>
      <c r="F210" s="152"/>
      <c r="G210" s="15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c r="AD210" s="122"/>
    </row>
    <row r="211" ht="15.75" customHeight="1">
      <c r="A211" s="154"/>
      <c r="B211" s="152"/>
      <c r="C211" s="152"/>
      <c r="D211" s="152"/>
      <c r="E211" s="151"/>
      <c r="F211" s="152"/>
      <c r="G211" s="15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c r="AD211" s="122"/>
    </row>
    <row r="212" ht="15.75" customHeight="1">
      <c r="A212" s="154"/>
      <c r="B212" s="152"/>
      <c r="C212" s="152"/>
      <c r="D212" s="152"/>
      <c r="E212" s="151"/>
      <c r="F212" s="152"/>
      <c r="G212" s="15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c r="AD212" s="122"/>
    </row>
    <row r="213" ht="15.75" customHeight="1">
      <c r="F213" s="341"/>
    </row>
    <row r="214" ht="15.75" customHeight="1">
      <c r="F214" s="341"/>
    </row>
    <row r="215" ht="15.75" customHeight="1">
      <c r="F215" s="341"/>
    </row>
    <row r="216" ht="15.75" customHeight="1">
      <c r="F216" s="341"/>
    </row>
    <row r="217" ht="15.75" customHeight="1">
      <c r="F217" s="341"/>
    </row>
    <row r="218" ht="15.75" customHeight="1">
      <c r="F218" s="341"/>
    </row>
    <row r="219" ht="15.75" customHeight="1">
      <c r="F219" s="341"/>
    </row>
    <row r="220" ht="15.75" customHeight="1">
      <c r="F220" s="341"/>
    </row>
    <row r="221" ht="15.75" customHeight="1">
      <c r="F221" s="341"/>
    </row>
    <row r="222" ht="15.75" customHeight="1">
      <c r="F222" s="341"/>
    </row>
    <row r="223" ht="15.75" customHeight="1">
      <c r="F223" s="341"/>
    </row>
    <row r="224" ht="15.75" customHeight="1">
      <c r="F224" s="341"/>
    </row>
    <row r="225" ht="15.75" customHeight="1">
      <c r="F225" s="341"/>
    </row>
    <row r="226" ht="15.75" customHeight="1">
      <c r="F226" s="341"/>
    </row>
    <row r="227" ht="15.75" customHeight="1">
      <c r="F227" s="341"/>
    </row>
    <row r="228" ht="15.75" customHeight="1">
      <c r="F228" s="341"/>
    </row>
    <row r="229" ht="15.75" customHeight="1">
      <c r="F229" s="341"/>
    </row>
    <row r="230" ht="15.75" customHeight="1">
      <c r="F230" s="341"/>
    </row>
    <row r="231" ht="15.75" customHeight="1">
      <c r="F231" s="341"/>
    </row>
    <row r="232" ht="15.75" customHeight="1">
      <c r="F232" s="341"/>
    </row>
    <row r="233" ht="15.75" customHeight="1">
      <c r="F233" s="341"/>
    </row>
    <row r="234" ht="15.75" customHeight="1">
      <c r="F234" s="341"/>
    </row>
    <row r="235" ht="15.75" customHeight="1">
      <c r="F235" s="341"/>
    </row>
    <row r="236" ht="15.75" customHeight="1">
      <c r="F236" s="341"/>
    </row>
    <row r="237" ht="15.75" customHeight="1">
      <c r="F237" s="341"/>
    </row>
    <row r="238" ht="15.75" customHeight="1">
      <c r="F238" s="341"/>
    </row>
    <row r="239" ht="15.75" customHeight="1">
      <c r="F239" s="341"/>
    </row>
    <row r="240" ht="15.75" customHeight="1">
      <c r="F240" s="341"/>
    </row>
    <row r="241" ht="15.75" customHeight="1">
      <c r="F241" s="341"/>
    </row>
    <row r="242" ht="15.75" customHeight="1">
      <c r="F242" s="341"/>
    </row>
    <row r="243" ht="15.75" customHeight="1">
      <c r="F243" s="341"/>
    </row>
    <row r="244" ht="15.75" customHeight="1">
      <c r="F244" s="341"/>
    </row>
    <row r="245" ht="15.75" customHeight="1">
      <c r="F245" s="341"/>
    </row>
    <row r="246" ht="15.75" customHeight="1">
      <c r="F246" s="341"/>
    </row>
    <row r="247" ht="15.75" customHeight="1">
      <c r="F247" s="341"/>
    </row>
    <row r="248" ht="15.75" customHeight="1">
      <c r="F248" s="341"/>
    </row>
    <row r="249" ht="15.75" customHeight="1">
      <c r="F249" s="341"/>
    </row>
    <row r="250" ht="15.75" customHeight="1">
      <c r="F250" s="341"/>
    </row>
    <row r="251" ht="15.75" customHeight="1">
      <c r="F251" s="341"/>
    </row>
    <row r="252" ht="15.75" customHeight="1">
      <c r="F252" s="341"/>
    </row>
    <row r="253" ht="15.75" customHeight="1">
      <c r="F253" s="341"/>
    </row>
    <row r="254" ht="15.75" customHeight="1">
      <c r="F254" s="341"/>
    </row>
    <row r="255" ht="15.75" customHeight="1">
      <c r="F255" s="341"/>
    </row>
    <row r="256" ht="15.75" customHeight="1">
      <c r="F256" s="341"/>
    </row>
    <row r="257" ht="15.75" customHeight="1">
      <c r="F257" s="341"/>
    </row>
    <row r="258" ht="15.75" customHeight="1">
      <c r="F258" s="341"/>
    </row>
    <row r="259" ht="15.75" customHeight="1">
      <c r="F259" s="341"/>
    </row>
    <row r="260" ht="15.75" customHeight="1">
      <c r="F260" s="341"/>
    </row>
    <row r="261" ht="15.75" customHeight="1">
      <c r="F261" s="341"/>
    </row>
    <row r="262" ht="15.75" customHeight="1">
      <c r="F262" s="341"/>
    </row>
    <row r="263" ht="15.75" customHeight="1">
      <c r="F263" s="341"/>
    </row>
    <row r="264" ht="15.75" customHeight="1">
      <c r="F264" s="341"/>
    </row>
    <row r="265" ht="15.75" customHeight="1">
      <c r="F265" s="341"/>
    </row>
    <row r="266" ht="15.75" customHeight="1">
      <c r="F266" s="341"/>
    </row>
    <row r="267" ht="15.75" customHeight="1">
      <c r="F267" s="341"/>
    </row>
    <row r="268" ht="15.75" customHeight="1">
      <c r="F268" s="341"/>
    </row>
    <row r="269" ht="15.75" customHeight="1">
      <c r="F269" s="341"/>
    </row>
    <row r="270" ht="15.75" customHeight="1">
      <c r="F270" s="341"/>
    </row>
    <row r="271" ht="15.75" customHeight="1">
      <c r="F271" s="341"/>
    </row>
    <row r="272" ht="15.75" customHeight="1">
      <c r="F272" s="341"/>
    </row>
    <row r="273" ht="15.75" customHeight="1">
      <c r="F273" s="341"/>
    </row>
    <row r="274" ht="15.75" customHeight="1">
      <c r="F274" s="341"/>
    </row>
    <row r="275" ht="15.75" customHeight="1">
      <c r="F275" s="341"/>
    </row>
    <row r="276" ht="15.75" customHeight="1">
      <c r="F276" s="341"/>
    </row>
    <row r="277" ht="15.75" customHeight="1">
      <c r="F277" s="341"/>
    </row>
    <row r="278" ht="15.75" customHeight="1">
      <c r="F278" s="341"/>
    </row>
    <row r="279" ht="15.75" customHeight="1">
      <c r="F279" s="341"/>
    </row>
    <row r="280" ht="15.75" customHeight="1">
      <c r="F280" s="341"/>
    </row>
    <row r="281" ht="15.75" customHeight="1">
      <c r="F281" s="341"/>
    </row>
    <row r="282" ht="15.75" customHeight="1">
      <c r="F282" s="341"/>
    </row>
    <row r="283" ht="15.75" customHeight="1">
      <c r="F283" s="341"/>
    </row>
    <row r="284" ht="15.75" customHeight="1">
      <c r="F284" s="341"/>
    </row>
    <row r="285" ht="15.75" customHeight="1">
      <c r="F285" s="341"/>
    </row>
    <row r="286" ht="15.75" customHeight="1">
      <c r="F286" s="341"/>
    </row>
    <row r="287" ht="15.75" customHeight="1">
      <c r="F287" s="341"/>
    </row>
    <row r="288" ht="15.75" customHeight="1">
      <c r="F288" s="341"/>
    </row>
    <row r="289" ht="15.75" customHeight="1">
      <c r="F289" s="341"/>
    </row>
    <row r="290" ht="15.75" customHeight="1">
      <c r="F290" s="341"/>
    </row>
    <row r="291" ht="15.75" customHeight="1">
      <c r="F291" s="341"/>
    </row>
    <row r="292" ht="15.75" customHeight="1">
      <c r="F292" s="341"/>
    </row>
    <row r="293" ht="15.75" customHeight="1">
      <c r="F293" s="341"/>
    </row>
    <row r="294" ht="15.75" customHeight="1">
      <c r="F294" s="341"/>
    </row>
    <row r="295" ht="15.75" customHeight="1">
      <c r="F295" s="341"/>
    </row>
    <row r="296" ht="15.75" customHeight="1">
      <c r="F296" s="341"/>
    </row>
    <row r="297" ht="15.75" customHeight="1">
      <c r="F297" s="341"/>
    </row>
    <row r="298" ht="15.75" customHeight="1">
      <c r="F298" s="341"/>
    </row>
    <row r="299" ht="15.75" customHeight="1">
      <c r="F299" s="341"/>
    </row>
    <row r="300" ht="15.75" customHeight="1">
      <c r="F300" s="341"/>
    </row>
    <row r="301" ht="15.75" customHeight="1">
      <c r="F301" s="341"/>
    </row>
    <row r="302" ht="15.75" customHeight="1">
      <c r="F302" s="341"/>
    </row>
    <row r="303" ht="15.75" customHeight="1">
      <c r="F303" s="341"/>
    </row>
    <row r="304" ht="15.75" customHeight="1">
      <c r="F304" s="341"/>
    </row>
    <row r="305" ht="15.75" customHeight="1">
      <c r="F305" s="341"/>
    </row>
    <row r="306" ht="15.75" customHeight="1">
      <c r="F306" s="341"/>
    </row>
    <row r="307" ht="15.75" customHeight="1">
      <c r="F307" s="341"/>
    </row>
    <row r="308" ht="15.75" customHeight="1">
      <c r="F308" s="341"/>
    </row>
    <row r="309" ht="15.75" customHeight="1">
      <c r="F309" s="341"/>
    </row>
    <row r="310" ht="15.75" customHeight="1">
      <c r="F310" s="341"/>
    </row>
    <row r="311" ht="15.75" customHeight="1">
      <c r="F311" s="341"/>
    </row>
    <row r="312" ht="15.75" customHeight="1">
      <c r="F312" s="341"/>
    </row>
    <row r="313" ht="15.75" customHeight="1">
      <c r="F313" s="341"/>
    </row>
    <row r="314" ht="15.75" customHeight="1">
      <c r="F314" s="341"/>
    </row>
    <row r="315" ht="15.75" customHeight="1">
      <c r="F315" s="341"/>
    </row>
    <row r="316" ht="15.75" customHeight="1">
      <c r="F316" s="341"/>
    </row>
    <row r="317" ht="15.75" customHeight="1">
      <c r="F317" s="341"/>
    </row>
    <row r="318" ht="15.75" customHeight="1">
      <c r="F318" s="341"/>
    </row>
    <row r="319" ht="15.75" customHeight="1">
      <c r="F319" s="341"/>
    </row>
    <row r="320" ht="15.75" customHeight="1">
      <c r="F320" s="341"/>
    </row>
    <row r="321" ht="15.75" customHeight="1">
      <c r="F321" s="341"/>
    </row>
    <row r="322" ht="15.75" customHeight="1">
      <c r="F322" s="341"/>
    </row>
    <row r="323" ht="15.75" customHeight="1">
      <c r="F323" s="341"/>
    </row>
    <row r="324" ht="15.75" customHeight="1">
      <c r="F324" s="341"/>
    </row>
    <row r="325" ht="15.75" customHeight="1">
      <c r="F325" s="341"/>
    </row>
    <row r="326" ht="15.75" customHeight="1">
      <c r="F326" s="341"/>
    </row>
    <row r="327" ht="15.75" customHeight="1">
      <c r="F327" s="341"/>
    </row>
    <row r="328" ht="15.75" customHeight="1">
      <c r="F328" s="341"/>
    </row>
    <row r="329" ht="15.75" customHeight="1">
      <c r="F329" s="341"/>
    </row>
    <row r="330" ht="15.75" customHeight="1">
      <c r="F330" s="341"/>
    </row>
    <row r="331" ht="15.75" customHeight="1">
      <c r="F331" s="341"/>
    </row>
    <row r="332" ht="15.75" customHeight="1">
      <c r="F332" s="341"/>
    </row>
    <row r="333" ht="15.75" customHeight="1">
      <c r="F333" s="341"/>
    </row>
    <row r="334" ht="15.75" customHeight="1">
      <c r="F334" s="341"/>
    </row>
    <row r="335" ht="15.75" customHeight="1">
      <c r="F335" s="341"/>
    </row>
    <row r="336" ht="15.75" customHeight="1">
      <c r="F336" s="341"/>
    </row>
    <row r="337" ht="15.75" customHeight="1">
      <c r="F337" s="341"/>
    </row>
    <row r="338" ht="15.75" customHeight="1">
      <c r="F338" s="341"/>
    </row>
    <row r="339" ht="15.75" customHeight="1">
      <c r="F339" s="341"/>
    </row>
    <row r="340" ht="15.75" customHeight="1">
      <c r="F340" s="341"/>
    </row>
    <row r="341" ht="15.75" customHeight="1">
      <c r="F341" s="341"/>
    </row>
    <row r="342" ht="15.75" customHeight="1">
      <c r="F342" s="341"/>
    </row>
    <row r="343" ht="15.75" customHeight="1">
      <c r="F343" s="341"/>
    </row>
    <row r="344" ht="15.75" customHeight="1">
      <c r="F344" s="341"/>
    </row>
    <row r="345" ht="15.75" customHeight="1">
      <c r="F345" s="341"/>
    </row>
    <row r="346" ht="15.75" customHeight="1">
      <c r="F346" s="341"/>
    </row>
    <row r="347" ht="15.75" customHeight="1">
      <c r="F347" s="341"/>
    </row>
    <row r="348" ht="15.75" customHeight="1">
      <c r="F348" s="341"/>
    </row>
    <row r="349" ht="15.75" customHeight="1">
      <c r="F349" s="341"/>
    </row>
    <row r="350" ht="15.75" customHeight="1">
      <c r="F350" s="341"/>
    </row>
    <row r="351" ht="15.75" customHeight="1">
      <c r="F351" s="341"/>
    </row>
    <row r="352" ht="15.75" customHeight="1">
      <c r="F352" s="341"/>
    </row>
    <row r="353" ht="15.75" customHeight="1">
      <c r="F353" s="341"/>
    </row>
    <row r="354" ht="15.75" customHeight="1">
      <c r="F354" s="341"/>
    </row>
    <row r="355" ht="15.75" customHeight="1">
      <c r="F355" s="341"/>
    </row>
    <row r="356" ht="15.75" customHeight="1">
      <c r="F356" s="341"/>
    </row>
    <row r="357" ht="15.75" customHeight="1">
      <c r="F357" s="341"/>
    </row>
    <row r="358" ht="15.75" customHeight="1">
      <c r="F358" s="341"/>
    </row>
    <row r="359" ht="15.75" customHeight="1">
      <c r="F359" s="341"/>
    </row>
    <row r="360" ht="15.75" customHeight="1">
      <c r="F360" s="341"/>
    </row>
    <row r="361" ht="15.75" customHeight="1">
      <c r="F361" s="341"/>
    </row>
    <row r="362" ht="15.75" customHeight="1">
      <c r="F362" s="341"/>
    </row>
    <row r="363" ht="15.75" customHeight="1">
      <c r="F363" s="341"/>
    </row>
    <row r="364" ht="15.75" customHeight="1">
      <c r="F364" s="341"/>
    </row>
    <row r="365" ht="15.75" customHeight="1">
      <c r="F365" s="341"/>
    </row>
    <row r="366" ht="15.75" customHeight="1">
      <c r="F366" s="341"/>
    </row>
    <row r="367" ht="15.75" customHeight="1">
      <c r="F367" s="341"/>
    </row>
    <row r="368" ht="15.75" customHeight="1">
      <c r="F368" s="341"/>
    </row>
    <row r="369" ht="15.75" customHeight="1">
      <c r="F369" s="341"/>
    </row>
    <row r="370" ht="15.75" customHeight="1">
      <c r="F370" s="341"/>
    </row>
    <row r="371" ht="15.75" customHeight="1">
      <c r="F371" s="341"/>
    </row>
    <row r="372" ht="15.75" customHeight="1">
      <c r="F372" s="341"/>
    </row>
    <row r="373" ht="15.75" customHeight="1">
      <c r="F373" s="341"/>
    </row>
    <row r="374" ht="15.75" customHeight="1">
      <c r="F374" s="341"/>
    </row>
    <row r="375" ht="15.75" customHeight="1">
      <c r="F375" s="341"/>
    </row>
    <row r="376" ht="15.75" customHeight="1">
      <c r="F376" s="341"/>
    </row>
    <row r="377" ht="15.75" customHeight="1">
      <c r="F377" s="341"/>
    </row>
    <row r="378" ht="15.75" customHeight="1">
      <c r="F378" s="341"/>
    </row>
    <row r="379" ht="15.75" customHeight="1">
      <c r="F379" s="341"/>
    </row>
    <row r="380" ht="15.75" customHeight="1">
      <c r="F380" s="341"/>
    </row>
    <row r="381" ht="15.75" customHeight="1">
      <c r="F381" s="341"/>
    </row>
    <row r="382" ht="15.75" customHeight="1">
      <c r="F382" s="341"/>
    </row>
    <row r="383" ht="15.75" customHeight="1">
      <c r="F383" s="341"/>
    </row>
    <row r="384" ht="15.75" customHeight="1">
      <c r="F384" s="341"/>
    </row>
    <row r="385" ht="15.75" customHeight="1">
      <c r="F385" s="341"/>
    </row>
    <row r="386" ht="15.75" customHeight="1">
      <c r="F386" s="341"/>
    </row>
    <row r="387" ht="15.75" customHeight="1">
      <c r="F387" s="341"/>
    </row>
    <row r="388" ht="15.75" customHeight="1">
      <c r="F388" s="341"/>
    </row>
    <row r="389" ht="15.75" customHeight="1">
      <c r="F389" s="341"/>
    </row>
    <row r="390" ht="15.75" customHeight="1">
      <c r="F390" s="341"/>
    </row>
    <row r="391" ht="15.75" customHeight="1">
      <c r="F391" s="341"/>
    </row>
    <row r="392" ht="15.75" customHeight="1">
      <c r="F392" s="341"/>
    </row>
    <row r="393" ht="15.75" customHeight="1">
      <c r="F393" s="341"/>
    </row>
    <row r="394" ht="15.75" customHeight="1">
      <c r="F394" s="341"/>
    </row>
    <row r="395" ht="15.75" customHeight="1">
      <c r="F395" s="341"/>
    </row>
    <row r="396" ht="15.75" customHeight="1">
      <c r="F396" s="341"/>
    </row>
    <row r="397" ht="15.75" customHeight="1">
      <c r="F397" s="341"/>
    </row>
    <row r="398" ht="15.75" customHeight="1">
      <c r="F398" s="341"/>
    </row>
    <row r="399" ht="15.75" customHeight="1">
      <c r="F399" s="341"/>
    </row>
    <row r="400" ht="15.75" customHeight="1">
      <c r="F400" s="341"/>
    </row>
    <row r="401" ht="15.75" customHeight="1">
      <c r="F401" s="341"/>
    </row>
    <row r="402" ht="15.75" customHeight="1">
      <c r="F402" s="341"/>
    </row>
    <row r="403" ht="15.75" customHeight="1">
      <c r="F403" s="341"/>
    </row>
    <row r="404" ht="15.75" customHeight="1">
      <c r="F404" s="341"/>
    </row>
    <row r="405" ht="15.75" customHeight="1">
      <c r="F405" s="341"/>
    </row>
    <row r="406" ht="15.75" customHeight="1">
      <c r="F406" s="341"/>
    </row>
    <row r="407" ht="15.75" customHeight="1">
      <c r="F407" s="341"/>
    </row>
    <row r="408" ht="15.75" customHeight="1">
      <c r="F408" s="341"/>
    </row>
    <row r="409" ht="15.75" customHeight="1">
      <c r="F409" s="341"/>
    </row>
    <row r="410" ht="15.75" customHeight="1">
      <c r="F410" s="341"/>
    </row>
    <row r="411" ht="15.75" customHeight="1">
      <c r="F411" s="341"/>
    </row>
    <row r="412" ht="15.75" customHeight="1">
      <c r="F412" s="341"/>
    </row>
    <row r="413" ht="15.75" customHeight="1">
      <c r="F413" s="341"/>
    </row>
    <row r="414" ht="15.75" customHeight="1">
      <c r="F414" s="341"/>
    </row>
    <row r="415" ht="15.75" customHeight="1">
      <c r="F415" s="341"/>
    </row>
    <row r="416" ht="15.75" customHeight="1">
      <c r="F416" s="341"/>
    </row>
    <row r="417" ht="15.75" customHeight="1">
      <c r="F417" s="341"/>
    </row>
    <row r="418" ht="15.75" customHeight="1">
      <c r="F418" s="341"/>
    </row>
    <row r="419" ht="15.75" customHeight="1">
      <c r="F419" s="341"/>
    </row>
    <row r="420" ht="15.75" customHeight="1">
      <c r="F420" s="341"/>
    </row>
    <row r="421" ht="15.75" customHeight="1">
      <c r="F421" s="341"/>
    </row>
    <row r="422" ht="15.75" customHeight="1">
      <c r="F422" s="341"/>
    </row>
    <row r="423" ht="15.75" customHeight="1">
      <c r="F423" s="341"/>
    </row>
    <row r="424" ht="15.75" customHeight="1">
      <c r="F424" s="341"/>
    </row>
    <row r="425" ht="15.75" customHeight="1">
      <c r="F425" s="341"/>
    </row>
    <row r="426" ht="15.75" customHeight="1">
      <c r="F426" s="341"/>
    </row>
    <row r="427" ht="15.75" customHeight="1">
      <c r="F427" s="341"/>
    </row>
    <row r="428" ht="15.75" customHeight="1">
      <c r="F428" s="341"/>
    </row>
    <row r="429" ht="15.75" customHeight="1">
      <c r="F429" s="341"/>
    </row>
    <row r="430" ht="15.75" customHeight="1">
      <c r="F430" s="341"/>
    </row>
    <row r="431" ht="15.75" customHeight="1">
      <c r="F431" s="341"/>
    </row>
    <row r="432" ht="15.75" customHeight="1">
      <c r="F432" s="341"/>
    </row>
    <row r="433" ht="15.75" customHeight="1">
      <c r="F433" s="341"/>
    </row>
    <row r="434" ht="15.75" customHeight="1">
      <c r="F434" s="341"/>
    </row>
    <row r="435" ht="15.75" customHeight="1">
      <c r="F435" s="341"/>
    </row>
    <row r="436" ht="15.75" customHeight="1">
      <c r="F436" s="341"/>
    </row>
    <row r="437" ht="15.75" customHeight="1">
      <c r="F437" s="341"/>
    </row>
    <row r="438" ht="15.75" customHeight="1">
      <c r="F438" s="341"/>
    </row>
    <row r="439" ht="15.75" customHeight="1">
      <c r="F439" s="341"/>
    </row>
    <row r="440" ht="15.75" customHeight="1">
      <c r="F440" s="341"/>
    </row>
    <row r="441" ht="15.75" customHeight="1">
      <c r="F441" s="341"/>
    </row>
    <row r="442" ht="15.75" customHeight="1">
      <c r="F442" s="341"/>
    </row>
    <row r="443" ht="15.75" customHeight="1">
      <c r="F443" s="341"/>
    </row>
    <row r="444" ht="15.75" customHeight="1">
      <c r="F444" s="341"/>
    </row>
    <row r="445" ht="15.75" customHeight="1">
      <c r="F445" s="341"/>
    </row>
    <row r="446" ht="15.75" customHeight="1">
      <c r="F446" s="341"/>
    </row>
    <row r="447" ht="15.75" customHeight="1">
      <c r="F447" s="341"/>
    </row>
    <row r="448" ht="15.75" customHeight="1">
      <c r="F448" s="341"/>
    </row>
    <row r="449" ht="15.75" customHeight="1">
      <c r="F449" s="341"/>
    </row>
    <row r="450" ht="15.75" customHeight="1">
      <c r="F450" s="341"/>
    </row>
    <row r="451" ht="15.75" customHeight="1">
      <c r="F451" s="341"/>
    </row>
    <row r="452" ht="15.75" customHeight="1">
      <c r="F452" s="341"/>
    </row>
    <row r="453" ht="15.75" customHeight="1">
      <c r="F453" s="341"/>
    </row>
    <row r="454" ht="15.75" customHeight="1">
      <c r="F454" s="341"/>
    </row>
    <row r="455" ht="15.75" customHeight="1">
      <c r="F455" s="341"/>
    </row>
    <row r="456" ht="15.75" customHeight="1">
      <c r="F456" s="341"/>
    </row>
    <row r="457" ht="15.75" customHeight="1">
      <c r="F457" s="341"/>
    </row>
    <row r="458" ht="15.75" customHeight="1">
      <c r="F458" s="341"/>
    </row>
    <row r="459" ht="15.75" customHeight="1">
      <c r="F459" s="341"/>
    </row>
    <row r="460" ht="15.75" customHeight="1">
      <c r="F460" s="341"/>
    </row>
    <row r="461" ht="15.75" customHeight="1">
      <c r="F461" s="341"/>
    </row>
    <row r="462" ht="15.75" customHeight="1">
      <c r="F462" s="341"/>
    </row>
    <row r="463" ht="15.75" customHeight="1">
      <c r="F463" s="341"/>
    </row>
    <row r="464" ht="15.75" customHeight="1">
      <c r="F464" s="341"/>
    </row>
    <row r="465" ht="15.75" customHeight="1">
      <c r="F465" s="341"/>
    </row>
    <row r="466" ht="15.75" customHeight="1">
      <c r="F466" s="341"/>
    </row>
    <row r="467" ht="15.75" customHeight="1">
      <c r="F467" s="341"/>
    </row>
    <row r="468" ht="15.75" customHeight="1">
      <c r="F468" s="341"/>
    </row>
    <row r="469" ht="15.75" customHeight="1">
      <c r="F469" s="341"/>
    </row>
    <row r="470" ht="15.75" customHeight="1">
      <c r="F470" s="341"/>
    </row>
    <row r="471" ht="15.75" customHeight="1">
      <c r="F471" s="341"/>
    </row>
    <row r="472" ht="15.75" customHeight="1">
      <c r="F472" s="341"/>
    </row>
    <row r="473" ht="15.75" customHeight="1">
      <c r="F473" s="341"/>
    </row>
    <row r="474" ht="15.75" customHeight="1">
      <c r="F474" s="341"/>
    </row>
    <row r="475" ht="15.75" customHeight="1">
      <c r="F475" s="341"/>
    </row>
    <row r="476" ht="15.75" customHeight="1">
      <c r="F476" s="341"/>
    </row>
    <row r="477" ht="15.75" customHeight="1">
      <c r="F477" s="341"/>
    </row>
    <row r="478" ht="15.75" customHeight="1">
      <c r="F478" s="341"/>
    </row>
    <row r="479" ht="15.75" customHeight="1">
      <c r="F479" s="341"/>
    </row>
    <row r="480" ht="15.75" customHeight="1">
      <c r="F480" s="341"/>
    </row>
    <row r="481" ht="15.75" customHeight="1">
      <c r="F481" s="341"/>
    </row>
    <row r="482" ht="15.75" customHeight="1">
      <c r="F482" s="341"/>
    </row>
    <row r="483" ht="15.75" customHeight="1">
      <c r="F483" s="341"/>
    </row>
    <row r="484" ht="15.75" customHeight="1">
      <c r="F484" s="341"/>
    </row>
    <row r="485" ht="15.75" customHeight="1">
      <c r="F485" s="341"/>
    </row>
    <row r="486" ht="15.75" customHeight="1">
      <c r="F486" s="341"/>
    </row>
    <row r="487" ht="15.75" customHeight="1">
      <c r="F487" s="341"/>
    </row>
    <row r="488" ht="15.75" customHeight="1">
      <c r="F488" s="341"/>
    </row>
    <row r="489" ht="15.75" customHeight="1">
      <c r="F489" s="341"/>
    </row>
    <row r="490" ht="15.75" customHeight="1">
      <c r="F490" s="341"/>
    </row>
    <row r="491" ht="15.75" customHeight="1">
      <c r="F491" s="341"/>
    </row>
    <row r="492" ht="15.75" customHeight="1">
      <c r="F492" s="341"/>
    </row>
    <row r="493" ht="15.75" customHeight="1">
      <c r="F493" s="341"/>
    </row>
    <row r="494" ht="15.75" customHeight="1">
      <c r="F494" s="341"/>
    </row>
    <row r="495" ht="15.75" customHeight="1">
      <c r="F495" s="341"/>
    </row>
    <row r="496" ht="15.75" customHeight="1">
      <c r="F496" s="341"/>
    </row>
    <row r="497" ht="15.75" customHeight="1">
      <c r="F497" s="341"/>
    </row>
    <row r="498" ht="15.75" customHeight="1">
      <c r="F498" s="341"/>
    </row>
    <row r="499" ht="15.75" customHeight="1">
      <c r="F499" s="341"/>
    </row>
    <row r="500" ht="15.75" customHeight="1">
      <c r="F500" s="341"/>
    </row>
    <row r="501" ht="15.75" customHeight="1">
      <c r="F501" s="341"/>
    </row>
    <row r="502" ht="15.75" customHeight="1">
      <c r="F502" s="341"/>
    </row>
    <row r="503" ht="15.75" customHeight="1">
      <c r="F503" s="341"/>
    </row>
    <row r="504" ht="15.75" customHeight="1">
      <c r="F504" s="341"/>
    </row>
    <row r="505" ht="15.75" customHeight="1">
      <c r="F505" s="341"/>
    </row>
    <row r="506" ht="15.75" customHeight="1">
      <c r="F506" s="341"/>
    </row>
    <row r="507" ht="15.75" customHeight="1">
      <c r="F507" s="341"/>
    </row>
    <row r="508" ht="15.75" customHeight="1">
      <c r="F508" s="341"/>
    </row>
    <row r="509" ht="15.75" customHeight="1">
      <c r="F509" s="341"/>
    </row>
    <row r="510" ht="15.75" customHeight="1">
      <c r="F510" s="341"/>
    </row>
    <row r="511" ht="15.75" customHeight="1">
      <c r="F511" s="341"/>
    </row>
    <row r="512" ht="15.75" customHeight="1">
      <c r="F512" s="341"/>
    </row>
    <row r="513" ht="15.75" customHeight="1">
      <c r="F513" s="341"/>
    </row>
    <row r="514" ht="15.75" customHeight="1">
      <c r="F514" s="341"/>
    </row>
    <row r="515" ht="15.75" customHeight="1">
      <c r="F515" s="341"/>
    </row>
    <row r="516" ht="15.75" customHeight="1">
      <c r="F516" s="341"/>
    </row>
    <row r="517" ht="15.75" customHeight="1">
      <c r="F517" s="341"/>
    </row>
    <row r="518" ht="15.75" customHeight="1">
      <c r="F518" s="341"/>
    </row>
    <row r="519" ht="15.75" customHeight="1">
      <c r="F519" s="341"/>
    </row>
    <row r="520" ht="15.75" customHeight="1">
      <c r="F520" s="341"/>
    </row>
    <row r="521" ht="15.75" customHeight="1">
      <c r="F521" s="341"/>
    </row>
    <row r="522" ht="15.75" customHeight="1">
      <c r="F522" s="341"/>
    </row>
    <row r="523" ht="15.75" customHeight="1">
      <c r="F523" s="341"/>
    </row>
    <row r="524" ht="15.75" customHeight="1">
      <c r="F524" s="341"/>
    </row>
    <row r="525" ht="15.75" customHeight="1">
      <c r="F525" s="341"/>
    </row>
    <row r="526" ht="15.75" customHeight="1">
      <c r="F526" s="341"/>
    </row>
    <row r="527" ht="15.75" customHeight="1">
      <c r="F527" s="341"/>
    </row>
    <row r="528" ht="15.75" customHeight="1">
      <c r="F528" s="341"/>
    </row>
    <row r="529" ht="15.75" customHeight="1">
      <c r="F529" s="341"/>
    </row>
    <row r="530" ht="15.75" customHeight="1">
      <c r="F530" s="341"/>
    </row>
    <row r="531" ht="15.75" customHeight="1">
      <c r="F531" s="341"/>
    </row>
    <row r="532" ht="15.75" customHeight="1">
      <c r="F532" s="341"/>
    </row>
    <row r="533" ht="15.75" customHeight="1">
      <c r="F533" s="341"/>
    </row>
    <row r="534" ht="15.75" customHeight="1">
      <c r="F534" s="341"/>
    </row>
    <row r="535" ht="15.75" customHeight="1">
      <c r="F535" s="341"/>
    </row>
    <row r="536" ht="15.75" customHeight="1">
      <c r="F536" s="341"/>
    </row>
    <row r="537" ht="15.75" customHeight="1">
      <c r="F537" s="341"/>
    </row>
    <row r="538" ht="15.75" customHeight="1">
      <c r="F538" s="341"/>
    </row>
    <row r="539" ht="15.75" customHeight="1">
      <c r="F539" s="341"/>
    </row>
    <row r="540" ht="15.75" customHeight="1">
      <c r="F540" s="341"/>
    </row>
    <row r="541" ht="15.75" customHeight="1">
      <c r="F541" s="341"/>
    </row>
    <row r="542" ht="15.75" customHeight="1">
      <c r="F542" s="341"/>
    </row>
    <row r="543" ht="15.75" customHeight="1">
      <c r="F543" s="341"/>
    </row>
    <row r="544" ht="15.75" customHeight="1">
      <c r="F544" s="341"/>
    </row>
    <row r="545" ht="15.75" customHeight="1">
      <c r="F545" s="341"/>
    </row>
    <row r="546" ht="15.75" customHeight="1">
      <c r="F546" s="341"/>
    </row>
    <row r="547" ht="15.75" customHeight="1">
      <c r="F547" s="341"/>
    </row>
    <row r="548" ht="15.75" customHeight="1">
      <c r="F548" s="341"/>
    </row>
    <row r="549" ht="15.75" customHeight="1">
      <c r="F549" s="341"/>
    </row>
    <row r="550" ht="15.75" customHeight="1">
      <c r="F550" s="341"/>
    </row>
    <row r="551" ht="15.75" customHeight="1">
      <c r="F551" s="341"/>
    </row>
    <row r="552" ht="15.75" customHeight="1">
      <c r="F552" s="341"/>
    </row>
    <row r="553" ht="15.75" customHeight="1">
      <c r="F553" s="341"/>
    </row>
    <row r="554" ht="15.75" customHeight="1">
      <c r="F554" s="341"/>
    </row>
    <row r="555" ht="15.75" customHeight="1">
      <c r="F555" s="341"/>
    </row>
    <row r="556" ht="15.75" customHeight="1">
      <c r="F556" s="341"/>
    </row>
    <row r="557" ht="15.75" customHeight="1">
      <c r="F557" s="341"/>
    </row>
    <row r="558" ht="15.75" customHeight="1">
      <c r="F558" s="341"/>
    </row>
    <row r="559" ht="15.75" customHeight="1">
      <c r="F559" s="341"/>
    </row>
    <row r="560" ht="15.75" customHeight="1">
      <c r="F560" s="341"/>
    </row>
    <row r="561" ht="15.75" customHeight="1">
      <c r="F561" s="341"/>
    </row>
    <row r="562" ht="15.75" customHeight="1">
      <c r="F562" s="341"/>
    </row>
    <row r="563" ht="15.75" customHeight="1">
      <c r="F563" s="341"/>
    </row>
    <row r="564" ht="15.75" customHeight="1">
      <c r="F564" s="341"/>
    </row>
    <row r="565" ht="15.75" customHeight="1">
      <c r="F565" s="341"/>
    </row>
    <row r="566" ht="15.75" customHeight="1">
      <c r="F566" s="341"/>
    </row>
    <row r="567" ht="15.75" customHeight="1">
      <c r="F567" s="341"/>
    </row>
    <row r="568" ht="15.75" customHeight="1">
      <c r="F568" s="341"/>
    </row>
    <row r="569" ht="15.75" customHeight="1">
      <c r="F569" s="341"/>
    </row>
    <row r="570" ht="15.75" customHeight="1">
      <c r="F570" s="341"/>
    </row>
    <row r="571" ht="15.75" customHeight="1">
      <c r="F571" s="341"/>
    </row>
    <row r="572" ht="15.75" customHeight="1">
      <c r="F572" s="341"/>
    </row>
    <row r="573" ht="15.75" customHeight="1">
      <c r="F573" s="341"/>
    </row>
    <row r="574" ht="15.75" customHeight="1">
      <c r="F574" s="341"/>
    </row>
    <row r="575" ht="15.75" customHeight="1">
      <c r="F575" s="341"/>
    </row>
    <row r="576" ht="15.75" customHeight="1">
      <c r="F576" s="341"/>
    </row>
    <row r="577" ht="15.75" customHeight="1">
      <c r="F577" s="341"/>
    </row>
    <row r="578" ht="15.75" customHeight="1">
      <c r="F578" s="341"/>
    </row>
    <row r="579" ht="15.75" customHeight="1">
      <c r="F579" s="341"/>
    </row>
    <row r="580" ht="15.75" customHeight="1">
      <c r="F580" s="341"/>
    </row>
    <row r="581" ht="15.75" customHeight="1">
      <c r="F581" s="341"/>
    </row>
    <row r="582" ht="15.75" customHeight="1">
      <c r="F582" s="341"/>
    </row>
    <row r="583" ht="15.75" customHeight="1">
      <c r="F583" s="341"/>
    </row>
    <row r="584" ht="15.75" customHeight="1">
      <c r="F584" s="341"/>
    </row>
    <row r="585" ht="15.75" customHeight="1">
      <c r="F585" s="341"/>
    </row>
    <row r="586" ht="15.75" customHeight="1">
      <c r="F586" s="341"/>
    </row>
    <row r="587" ht="15.75" customHeight="1">
      <c r="F587" s="341"/>
    </row>
    <row r="588" ht="15.75" customHeight="1">
      <c r="F588" s="341"/>
    </row>
    <row r="589" ht="15.75" customHeight="1">
      <c r="F589" s="341"/>
    </row>
    <row r="590" ht="15.75" customHeight="1">
      <c r="F590" s="341"/>
    </row>
    <row r="591" ht="15.75" customHeight="1">
      <c r="F591" s="341"/>
    </row>
    <row r="592" ht="15.75" customHeight="1">
      <c r="F592" s="341"/>
    </row>
    <row r="593" ht="15.75" customHeight="1">
      <c r="F593" s="341"/>
    </row>
    <row r="594" ht="15.75" customHeight="1">
      <c r="F594" s="341"/>
    </row>
    <row r="595" ht="15.75" customHeight="1">
      <c r="F595" s="341"/>
    </row>
    <row r="596" ht="15.75" customHeight="1">
      <c r="F596" s="341"/>
    </row>
    <row r="597" ht="15.75" customHeight="1">
      <c r="F597" s="341"/>
    </row>
    <row r="598" ht="15.75" customHeight="1">
      <c r="F598" s="341"/>
    </row>
    <row r="599" ht="15.75" customHeight="1">
      <c r="F599" s="341"/>
    </row>
    <row r="600" ht="15.75" customHeight="1">
      <c r="F600" s="341"/>
    </row>
    <row r="601" ht="15.75" customHeight="1">
      <c r="F601" s="341"/>
    </row>
    <row r="602" ht="15.75" customHeight="1">
      <c r="F602" s="341"/>
    </row>
    <row r="603" ht="15.75" customHeight="1">
      <c r="F603" s="341"/>
    </row>
    <row r="604" ht="15.75" customHeight="1">
      <c r="F604" s="341"/>
    </row>
    <row r="605" ht="15.75" customHeight="1">
      <c r="F605" s="341"/>
    </row>
    <row r="606" ht="15.75" customHeight="1">
      <c r="F606" s="341"/>
    </row>
    <row r="607" ht="15.75" customHeight="1">
      <c r="F607" s="341"/>
    </row>
    <row r="608" ht="15.75" customHeight="1">
      <c r="F608" s="341"/>
    </row>
    <row r="609" ht="15.75" customHeight="1">
      <c r="F609" s="341"/>
    </row>
    <row r="610" ht="15.75" customHeight="1">
      <c r="F610" s="341"/>
    </row>
    <row r="611" ht="15.75" customHeight="1">
      <c r="F611" s="341"/>
    </row>
    <row r="612" ht="15.75" customHeight="1">
      <c r="F612" s="341"/>
    </row>
    <row r="613" ht="15.75" customHeight="1">
      <c r="F613" s="341"/>
    </row>
    <row r="614" ht="15.75" customHeight="1">
      <c r="F614" s="341"/>
    </row>
    <row r="615" ht="15.75" customHeight="1">
      <c r="F615" s="341"/>
    </row>
    <row r="616" ht="15.75" customHeight="1">
      <c r="F616" s="341"/>
    </row>
    <row r="617" ht="15.75" customHeight="1">
      <c r="F617" s="341"/>
    </row>
    <row r="618" ht="15.75" customHeight="1">
      <c r="F618" s="341"/>
    </row>
    <row r="619" ht="15.75" customHeight="1">
      <c r="F619" s="341"/>
    </row>
    <row r="620" ht="15.75" customHeight="1">
      <c r="F620" s="341"/>
    </row>
    <row r="621" ht="15.75" customHeight="1">
      <c r="F621" s="341"/>
    </row>
    <row r="622" ht="15.75" customHeight="1">
      <c r="F622" s="341"/>
    </row>
    <row r="623" ht="15.75" customHeight="1">
      <c r="F623" s="341"/>
    </row>
    <row r="624" ht="15.75" customHeight="1">
      <c r="F624" s="341"/>
    </row>
    <row r="625" ht="15.75" customHeight="1">
      <c r="F625" s="341"/>
    </row>
    <row r="626" ht="15.75" customHeight="1">
      <c r="F626" s="341"/>
    </row>
    <row r="627" ht="15.75" customHeight="1">
      <c r="F627" s="341"/>
    </row>
    <row r="628" ht="15.75" customHeight="1">
      <c r="F628" s="341"/>
    </row>
    <row r="629" ht="15.75" customHeight="1">
      <c r="F629" s="341"/>
    </row>
    <row r="630" ht="15.75" customHeight="1">
      <c r="F630" s="341"/>
    </row>
    <row r="631" ht="15.75" customHeight="1">
      <c r="F631" s="341"/>
    </row>
    <row r="632" ht="15.75" customHeight="1">
      <c r="F632" s="341"/>
    </row>
    <row r="633" ht="15.75" customHeight="1">
      <c r="F633" s="341"/>
    </row>
    <row r="634" ht="15.75" customHeight="1">
      <c r="F634" s="341"/>
    </row>
    <row r="635" ht="15.75" customHeight="1">
      <c r="F635" s="341"/>
    </row>
    <row r="636" ht="15.75" customHeight="1">
      <c r="F636" s="341"/>
    </row>
    <row r="637" ht="15.75" customHeight="1">
      <c r="F637" s="341"/>
    </row>
    <row r="638" ht="15.75" customHeight="1">
      <c r="F638" s="341"/>
    </row>
    <row r="639" ht="15.75" customHeight="1">
      <c r="F639" s="341"/>
    </row>
    <row r="640" ht="15.75" customHeight="1">
      <c r="F640" s="341"/>
    </row>
    <row r="641" ht="15.75" customHeight="1">
      <c r="F641" s="341"/>
    </row>
    <row r="642" ht="15.75" customHeight="1">
      <c r="F642" s="341"/>
    </row>
    <row r="643" ht="15.75" customHeight="1">
      <c r="F643" s="341"/>
    </row>
    <row r="644" ht="15.75" customHeight="1">
      <c r="F644" s="341"/>
    </row>
    <row r="645" ht="15.75" customHeight="1">
      <c r="F645" s="341"/>
    </row>
    <row r="646" ht="15.75" customHeight="1">
      <c r="F646" s="341"/>
    </row>
    <row r="647" ht="15.75" customHeight="1">
      <c r="F647" s="341"/>
    </row>
    <row r="648" ht="15.75" customHeight="1">
      <c r="F648" s="341"/>
    </row>
    <row r="649" ht="15.75" customHeight="1">
      <c r="F649" s="341"/>
    </row>
    <row r="650" ht="15.75" customHeight="1">
      <c r="F650" s="341"/>
    </row>
    <row r="651" ht="15.75" customHeight="1">
      <c r="F651" s="341"/>
    </row>
    <row r="652" ht="15.75" customHeight="1">
      <c r="F652" s="341"/>
    </row>
    <row r="653" ht="15.75" customHeight="1">
      <c r="F653" s="341"/>
    </row>
    <row r="654" ht="15.75" customHeight="1">
      <c r="F654" s="341"/>
    </row>
    <row r="655" ht="15.75" customHeight="1">
      <c r="F655" s="341"/>
    </row>
    <row r="656" ht="15.75" customHeight="1">
      <c r="F656" s="341"/>
    </row>
    <row r="657" ht="15.75" customHeight="1">
      <c r="F657" s="341"/>
    </row>
    <row r="658" ht="15.75" customHeight="1">
      <c r="F658" s="341"/>
    </row>
    <row r="659" ht="15.75" customHeight="1">
      <c r="F659" s="341"/>
    </row>
    <row r="660" ht="15.75" customHeight="1">
      <c r="F660" s="341"/>
    </row>
    <row r="661" ht="15.75" customHeight="1">
      <c r="F661" s="341"/>
    </row>
    <row r="662" ht="15.75" customHeight="1">
      <c r="F662" s="341"/>
    </row>
    <row r="663" ht="15.75" customHeight="1">
      <c r="F663" s="341"/>
    </row>
    <row r="664" ht="15.75" customHeight="1">
      <c r="F664" s="341"/>
    </row>
    <row r="665" ht="15.75" customHeight="1">
      <c r="F665" s="341"/>
    </row>
    <row r="666" ht="15.75" customHeight="1">
      <c r="F666" s="341"/>
    </row>
    <row r="667" ht="15.75" customHeight="1">
      <c r="F667" s="341"/>
    </row>
    <row r="668" ht="15.75" customHeight="1">
      <c r="F668" s="341"/>
    </row>
    <row r="669" ht="15.75" customHeight="1">
      <c r="F669" s="341"/>
    </row>
    <row r="670" ht="15.75" customHeight="1">
      <c r="F670" s="341"/>
    </row>
    <row r="671" ht="15.75" customHeight="1">
      <c r="F671" s="341"/>
    </row>
    <row r="672" ht="15.75" customHeight="1">
      <c r="F672" s="341"/>
    </row>
    <row r="673" ht="15.75" customHeight="1">
      <c r="F673" s="341"/>
    </row>
    <row r="674" ht="15.75" customHeight="1">
      <c r="F674" s="341"/>
    </row>
    <row r="675" ht="15.75" customHeight="1">
      <c r="F675" s="341"/>
    </row>
    <row r="676" ht="15.75" customHeight="1">
      <c r="F676" s="341"/>
    </row>
    <row r="677" ht="15.75" customHeight="1">
      <c r="F677" s="341"/>
    </row>
    <row r="678" ht="15.75" customHeight="1">
      <c r="F678" s="341"/>
    </row>
    <row r="679" ht="15.75" customHeight="1">
      <c r="F679" s="341"/>
    </row>
    <row r="680" ht="15.75" customHeight="1">
      <c r="F680" s="341"/>
    </row>
    <row r="681" ht="15.75" customHeight="1">
      <c r="F681" s="341"/>
    </row>
    <row r="682" ht="15.75" customHeight="1">
      <c r="F682" s="341"/>
    </row>
    <row r="683" ht="15.75" customHeight="1">
      <c r="F683" s="341"/>
    </row>
    <row r="684" ht="15.75" customHeight="1">
      <c r="F684" s="341"/>
    </row>
    <row r="685" ht="15.75" customHeight="1">
      <c r="F685" s="341"/>
    </row>
    <row r="686" ht="15.75" customHeight="1">
      <c r="F686" s="341"/>
    </row>
    <row r="687" ht="15.75" customHeight="1">
      <c r="F687" s="341"/>
    </row>
    <row r="688" ht="15.75" customHeight="1">
      <c r="F688" s="341"/>
    </row>
    <row r="689" ht="15.75" customHeight="1">
      <c r="F689" s="341"/>
    </row>
    <row r="690" ht="15.75" customHeight="1">
      <c r="F690" s="341"/>
    </row>
    <row r="691" ht="15.75" customHeight="1">
      <c r="F691" s="341"/>
    </row>
    <row r="692" ht="15.75" customHeight="1">
      <c r="F692" s="341"/>
    </row>
    <row r="693" ht="15.75" customHeight="1">
      <c r="F693" s="341"/>
    </row>
    <row r="694" ht="15.75" customHeight="1">
      <c r="F694" s="341"/>
    </row>
    <row r="695" ht="15.75" customHeight="1">
      <c r="F695" s="341"/>
    </row>
    <row r="696" ht="15.75" customHeight="1">
      <c r="F696" s="341"/>
    </row>
    <row r="697" ht="15.75" customHeight="1">
      <c r="F697" s="341"/>
    </row>
    <row r="698" ht="15.75" customHeight="1">
      <c r="F698" s="341"/>
    </row>
    <row r="699" ht="15.75" customHeight="1">
      <c r="F699" s="341"/>
    </row>
    <row r="700" ht="15.75" customHeight="1">
      <c r="F700" s="341"/>
    </row>
    <row r="701" ht="15.75" customHeight="1">
      <c r="F701" s="341"/>
    </row>
    <row r="702" ht="15.75" customHeight="1">
      <c r="F702" s="341"/>
    </row>
    <row r="703" ht="15.75" customHeight="1">
      <c r="F703" s="341"/>
    </row>
    <row r="704" ht="15.75" customHeight="1">
      <c r="F704" s="341"/>
    </row>
    <row r="705" ht="15.75" customHeight="1">
      <c r="F705" s="341"/>
    </row>
    <row r="706" ht="15.75" customHeight="1">
      <c r="F706" s="341"/>
    </row>
    <row r="707" ht="15.75" customHeight="1">
      <c r="F707" s="341"/>
    </row>
    <row r="708" ht="15.75" customHeight="1">
      <c r="F708" s="341"/>
    </row>
    <row r="709" ht="15.75" customHeight="1">
      <c r="F709" s="341"/>
    </row>
    <row r="710" ht="15.75" customHeight="1">
      <c r="F710" s="341"/>
    </row>
    <row r="711" ht="15.75" customHeight="1">
      <c r="F711" s="341"/>
    </row>
    <row r="712" ht="15.75" customHeight="1">
      <c r="F712" s="341"/>
    </row>
    <row r="713" ht="15.75" customHeight="1">
      <c r="F713" s="341"/>
    </row>
    <row r="714" ht="15.75" customHeight="1">
      <c r="F714" s="341"/>
    </row>
    <row r="715" ht="15.75" customHeight="1">
      <c r="F715" s="341"/>
    </row>
    <row r="716" ht="15.75" customHeight="1">
      <c r="F716" s="341"/>
    </row>
    <row r="717" ht="15.75" customHeight="1">
      <c r="F717" s="341"/>
    </row>
    <row r="718" ht="15.75" customHeight="1">
      <c r="F718" s="341"/>
    </row>
    <row r="719" ht="15.75" customHeight="1">
      <c r="F719" s="341"/>
    </row>
    <row r="720" ht="15.75" customHeight="1">
      <c r="F720" s="341"/>
    </row>
    <row r="721" ht="15.75" customHeight="1">
      <c r="F721" s="341"/>
    </row>
    <row r="722" ht="15.75" customHeight="1">
      <c r="F722" s="341"/>
    </row>
    <row r="723" ht="15.75" customHeight="1">
      <c r="F723" s="341"/>
    </row>
    <row r="724" ht="15.75" customHeight="1">
      <c r="F724" s="341"/>
    </row>
    <row r="725" ht="15.75" customHeight="1">
      <c r="F725" s="341"/>
    </row>
    <row r="726" ht="15.75" customHeight="1">
      <c r="F726" s="341"/>
    </row>
    <row r="727" ht="15.75" customHeight="1">
      <c r="F727" s="341"/>
    </row>
    <row r="728" ht="15.75" customHeight="1">
      <c r="F728" s="341"/>
    </row>
    <row r="729" ht="15.75" customHeight="1">
      <c r="F729" s="341"/>
    </row>
    <row r="730" ht="15.75" customHeight="1">
      <c r="F730" s="341"/>
    </row>
    <row r="731" ht="15.75" customHeight="1">
      <c r="F731" s="341"/>
    </row>
    <row r="732" ht="15.75" customHeight="1">
      <c r="F732" s="341"/>
    </row>
    <row r="733" ht="15.75" customHeight="1">
      <c r="F733" s="341"/>
    </row>
    <row r="734" ht="15.75" customHeight="1">
      <c r="F734" s="341"/>
    </row>
    <row r="735" ht="15.75" customHeight="1">
      <c r="F735" s="341"/>
    </row>
    <row r="736" ht="15.75" customHeight="1">
      <c r="F736" s="341"/>
    </row>
    <row r="737" ht="15.75" customHeight="1">
      <c r="F737" s="341"/>
    </row>
    <row r="738" ht="15.75" customHeight="1">
      <c r="F738" s="341"/>
    </row>
    <row r="739" ht="15.75" customHeight="1">
      <c r="F739" s="341"/>
    </row>
    <row r="740" ht="15.75" customHeight="1">
      <c r="F740" s="341"/>
    </row>
    <row r="741" ht="15.75" customHeight="1">
      <c r="F741" s="341"/>
    </row>
    <row r="742" ht="15.75" customHeight="1">
      <c r="F742" s="341"/>
    </row>
    <row r="743" ht="15.75" customHeight="1">
      <c r="F743" s="341"/>
    </row>
    <row r="744" ht="15.75" customHeight="1">
      <c r="F744" s="341"/>
    </row>
    <row r="745" ht="15.75" customHeight="1">
      <c r="F745" s="341"/>
    </row>
    <row r="746" ht="15.75" customHeight="1">
      <c r="F746" s="341"/>
    </row>
    <row r="747" ht="15.75" customHeight="1">
      <c r="F747" s="341"/>
    </row>
    <row r="748" ht="15.75" customHeight="1">
      <c r="F748" s="341"/>
    </row>
    <row r="749" ht="15.75" customHeight="1">
      <c r="F749" s="341"/>
    </row>
    <row r="750" ht="15.75" customHeight="1">
      <c r="F750" s="341"/>
    </row>
    <row r="751" ht="15.75" customHeight="1">
      <c r="F751" s="341"/>
    </row>
    <row r="752" ht="15.75" customHeight="1">
      <c r="F752" s="341"/>
    </row>
    <row r="753" ht="15.75" customHeight="1">
      <c r="F753" s="341"/>
    </row>
    <row r="754" ht="15.75" customHeight="1">
      <c r="F754" s="341"/>
    </row>
    <row r="755" ht="15.75" customHeight="1">
      <c r="F755" s="341"/>
    </row>
    <row r="756" ht="15.75" customHeight="1">
      <c r="F756" s="341"/>
    </row>
    <row r="757" ht="15.75" customHeight="1">
      <c r="F757" s="341"/>
    </row>
    <row r="758" ht="15.75" customHeight="1">
      <c r="F758" s="341"/>
    </row>
    <row r="759" ht="15.75" customHeight="1">
      <c r="F759" s="341"/>
    </row>
    <row r="760" ht="15.75" customHeight="1">
      <c r="F760" s="341"/>
    </row>
    <row r="761" ht="15.75" customHeight="1">
      <c r="F761" s="341"/>
    </row>
    <row r="762" ht="15.75" customHeight="1">
      <c r="F762" s="341"/>
    </row>
    <row r="763" ht="15.75" customHeight="1">
      <c r="F763" s="341"/>
    </row>
    <row r="764" ht="15.75" customHeight="1">
      <c r="F764" s="341"/>
    </row>
    <row r="765" ht="15.75" customHeight="1">
      <c r="F765" s="341"/>
    </row>
    <row r="766" ht="15.75" customHeight="1">
      <c r="F766" s="341"/>
    </row>
    <row r="767" ht="15.75" customHeight="1">
      <c r="F767" s="341"/>
    </row>
    <row r="768" ht="15.75" customHeight="1">
      <c r="F768" s="341"/>
    </row>
    <row r="769" ht="15.75" customHeight="1">
      <c r="F769" s="341"/>
    </row>
    <row r="770" ht="15.75" customHeight="1">
      <c r="F770" s="341"/>
    </row>
    <row r="771" ht="15.75" customHeight="1">
      <c r="F771" s="341"/>
    </row>
    <row r="772" ht="15.75" customHeight="1">
      <c r="F772" s="341"/>
    </row>
    <row r="773" ht="15.75" customHeight="1">
      <c r="F773" s="341"/>
    </row>
    <row r="774" ht="15.75" customHeight="1">
      <c r="F774" s="341"/>
    </row>
    <row r="775" ht="15.75" customHeight="1">
      <c r="F775" s="341"/>
    </row>
    <row r="776" ht="15.75" customHeight="1">
      <c r="F776" s="341"/>
    </row>
    <row r="777" ht="15.75" customHeight="1">
      <c r="F777" s="341"/>
    </row>
    <row r="778" ht="15.75" customHeight="1">
      <c r="F778" s="341"/>
    </row>
    <row r="779" ht="15.75" customHeight="1">
      <c r="F779" s="341"/>
    </row>
    <row r="780" ht="15.75" customHeight="1">
      <c r="F780" s="341"/>
    </row>
    <row r="781" ht="15.75" customHeight="1">
      <c r="F781" s="341"/>
    </row>
    <row r="782" ht="15.75" customHeight="1">
      <c r="F782" s="341"/>
    </row>
    <row r="783" ht="15.75" customHeight="1">
      <c r="F783" s="341"/>
    </row>
    <row r="784" ht="15.75" customHeight="1">
      <c r="F784" s="341"/>
    </row>
    <row r="785" ht="15.75" customHeight="1">
      <c r="F785" s="341"/>
    </row>
    <row r="786" ht="15.75" customHeight="1">
      <c r="F786" s="341"/>
    </row>
    <row r="787" ht="15.75" customHeight="1">
      <c r="F787" s="341"/>
    </row>
    <row r="788" ht="15.75" customHeight="1">
      <c r="F788" s="341"/>
    </row>
    <row r="789" ht="15.75" customHeight="1">
      <c r="F789" s="341"/>
    </row>
    <row r="790" ht="15.75" customHeight="1">
      <c r="F790" s="341"/>
    </row>
    <row r="791" ht="15.75" customHeight="1">
      <c r="F791" s="341"/>
    </row>
    <row r="792" ht="15.75" customHeight="1">
      <c r="F792" s="341"/>
    </row>
    <row r="793" ht="15.75" customHeight="1">
      <c r="F793" s="341"/>
    </row>
    <row r="794" ht="15.75" customHeight="1">
      <c r="F794" s="341"/>
    </row>
    <row r="795" ht="15.75" customHeight="1">
      <c r="F795" s="341"/>
    </row>
    <row r="796" ht="15.75" customHeight="1">
      <c r="F796" s="341"/>
    </row>
    <row r="797" ht="15.75" customHeight="1">
      <c r="F797" s="341"/>
    </row>
    <row r="798" ht="15.75" customHeight="1">
      <c r="F798" s="341"/>
    </row>
    <row r="799" ht="15.75" customHeight="1">
      <c r="F799" s="341"/>
    </row>
    <row r="800" ht="15.75" customHeight="1">
      <c r="F800" s="341"/>
    </row>
    <row r="801" ht="15.75" customHeight="1">
      <c r="F801" s="341"/>
    </row>
    <row r="802" ht="15.75" customHeight="1">
      <c r="F802" s="341"/>
    </row>
    <row r="803" ht="15.75" customHeight="1">
      <c r="F803" s="341"/>
    </row>
    <row r="804" ht="15.75" customHeight="1">
      <c r="F804" s="341"/>
    </row>
    <row r="805" ht="15.75" customHeight="1">
      <c r="F805" s="341"/>
    </row>
    <row r="806" ht="15.75" customHeight="1">
      <c r="F806" s="341"/>
    </row>
    <row r="807" ht="15.75" customHeight="1">
      <c r="F807" s="341"/>
    </row>
    <row r="808" ht="15.75" customHeight="1">
      <c r="F808" s="341"/>
    </row>
    <row r="809" ht="15.75" customHeight="1">
      <c r="F809" s="341"/>
    </row>
    <row r="810" ht="15.75" customHeight="1">
      <c r="F810" s="341"/>
    </row>
    <row r="811" ht="15.75" customHeight="1">
      <c r="F811" s="341"/>
    </row>
    <row r="812" ht="15.75" customHeight="1">
      <c r="F812" s="341"/>
    </row>
    <row r="813" ht="15.75" customHeight="1">
      <c r="F813" s="341"/>
    </row>
    <row r="814" ht="15.75" customHeight="1">
      <c r="F814" s="341"/>
    </row>
    <row r="815" ht="15.75" customHeight="1">
      <c r="F815" s="341"/>
    </row>
    <row r="816" ht="15.75" customHeight="1">
      <c r="F816" s="341"/>
    </row>
    <row r="817" ht="15.75" customHeight="1">
      <c r="F817" s="341"/>
    </row>
    <row r="818" ht="15.75" customHeight="1">
      <c r="F818" s="341"/>
    </row>
    <row r="819" ht="15.75" customHeight="1">
      <c r="F819" s="341"/>
    </row>
    <row r="820" ht="15.75" customHeight="1">
      <c r="F820" s="341"/>
    </row>
    <row r="821" ht="15.75" customHeight="1">
      <c r="F821" s="341"/>
    </row>
    <row r="822" ht="15.75" customHeight="1">
      <c r="F822" s="341"/>
    </row>
    <row r="823" ht="15.75" customHeight="1">
      <c r="F823" s="341"/>
    </row>
    <row r="824" ht="15.75" customHeight="1">
      <c r="F824" s="341"/>
    </row>
    <row r="825" ht="15.75" customHeight="1">
      <c r="F825" s="341"/>
    </row>
    <row r="826" ht="15.75" customHeight="1">
      <c r="F826" s="341"/>
    </row>
    <row r="827" ht="15.75" customHeight="1">
      <c r="F827" s="341"/>
    </row>
    <row r="828" ht="15.75" customHeight="1">
      <c r="F828" s="341"/>
    </row>
    <row r="829" ht="15.75" customHeight="1">
      <c r="F829" s="341"/>
    </row>
    <row r="830" ht="15.75" customHeight="1">
      <c r="F830" s="341"/>
    </row>
    <row r="831" ht="15.75" customHeight="1">
      <c r="F831" s="341"/>
    </row>
    <row r="832" ht="15.75" customHeight="1">
      <c r="F832" s="341"/>
    </row>
    <row r="833" ht="15.75" customHeight="1">
      <c r="F833" s="341"/>
    </row>
    <row r="834" ht="15.75" customHeight="1">
      <c r="F834" s="341"/>
    </row>
    <row r="835" ht="15.75" customHeight="1">
      <c r="F835" s="341"/>
    </row>
    <row r="836" ht="15.75" customHeight="1">
      <c r="F836" s="341"/>
    </row>
    <row r="837" ht="15.75" customHeight="1">
      <c r="F837" s="341"/>
    </row>
    <row r="838" ht="15.75" customHeight="1">
      <c r="F838" s="341"/>
    </row>
    <row r="839" ht="15.75" customHeight="1">
      <c r="F839" s="341"/>
    </row>
    <row r="840" ht="15.75" customHeight="1">
      <c r="F840" s="341"/>
    </row>
    <row r="841" ht="15.75" customHeight="1">
      <c r="F841" s="341"/>
    </row>
    <row r="842" ht="15.75" customHeight="1">
      <c r="F842" s="341"/>
    </row>
    <row r="843" ht="15.75" customHeight="1">
      <c r="F843" s="341"/>
    </row>
    <row r="844" ht="15.75" customHeight="1">
      <c r="F844" s="341"/>
    </row>
    <row r="845" ht="15.75" customHeight="1">
      <c r="F845" s="341"/>
    </row>
    <row r="846" ht="15.75" customHeight="1">
      <c r="F846" s="341"/>
    </row>
    <row r="847" ht="15.75" customHeight="1">
      <c r="F847" s="341"/>
    </row>
    <row r="848" ht="15.75" customHeight="1">
      <c r="F848" s="341"/>
    </row>
    <row r="849" ht="15.75" customHeight="1">
      <c r="F849" s="341"/>
    </row>
    <row r="850" ht="15.75" customHeight="1">
      <c r="F850" s="341"/>
    </row>
    <row r="851" ht="15.75" customHeight="1">
      <c r="F851" s="341"/>
    </row>
    <row r="852" ht="15.75" customHeight="1">
      <c r="F852" s="341"/>
    </row>
    <row r="853" ht="15.75" customHeight="1">
      <c r="F853" s="341"/>
    </row>
    <row r="854" ht="15.75" customHeight="1">
      <c r="F854" s="341"/>
    </row>
    <row r="855" ht="15.75" customHeight="1">
      <c r="F855" s="341"/>
    </row>
    <row r="856" ht="15.75" customHeight="1">
      <c r="F856" s="341"/>
    </row>
    <row r="857" ht="15.75" customHeight="1">
      <c r="F857" s="341"/>
    </row>
    <row r="858" ht="15.75" customHeight="1">
      <c r="F858" s="341"/>
    </row>
    <row r="859" ht="15.75" customHeight="1">
      <c r="F859" s="341"/>
    </row>
    <row r="860" ht="15.75" customHeight="1">
      <c r="F860" s="341"/>
    </row>
    <row r="861" ht="15.75" customHeight="1">
      <c r="F861" s="341"/>
    </row>
    <row r="862" ht="15.75" customHeight="1">
      <c r="F862" s="341"/>
    </row>
    <row r="863" ht="15.75" customHeight="1">
      <c r="F863" s="341"/>
    </row>
    <row r="864" ht="15.75" customHeight="1">
      <c r="F864" s="341"/>
    </row>
    <row r="865" ht="15.75" customHeight="1">
      <c r="F865" s="341"/>
    </row>
    <row r="866" ht="15.75" customHeight="1">
      <c r="F866" s="341"/>
    </row>
    <row r="867" ht="15.75" customHeight="1">
      <c r="F867" s="341"/>
    </row>
    <row r="868" ht="15.75" customHeight="1">
      <c r="F868" s="341"/>
    </row>
    <row r="869" ht="15.75" customHeight="1">
      <c r="F869" s="341"/>
    </row>
    <row r="870" ht="15.75" customHeight="1">
      <c r="F870" s="341"/>
    </row>
    <row r="871" ht="15.75" customHeight="1">
      <c r="F871" s="341"/>
    </row>
    <row r="872" ht="15.75" customHeight="1">
      <c r="F872" s="341"/>
    </row>
    <row r="873" ht="15.75" customHeight="1">
      <c r="F873" s="341"/>
    </row>
    <row r="874" ht="15.75" customHeight="1">
      <c r="F874" s="341"/>
    </row>
    <row r="875" ht="15.75" customHeight="1">
      <c r="F875" s="341"/>
    </row>
    <row r="876" ht="15.75" customHeight="1">
      <c r="F876" s="341"/>
    </row>
    <row r="877" ht="15.75" customHeight="1">
      <c r="F877" s="341"/>
    </row>
    <row r="878" ht="15.75" customHeight="1">
      <c r="F878" s="341"/>
    </row>
    <row r="879" ht="15.75" customHeight="1">
      <c r="F879" s="341"/>
    </row>
    <row r="880" ht="15.75" customHeight="1">
      <c r="F880" s="341"/>
    </row>
    <row r="881" ht="15.75" customHeight="1">
      <c r="F881" s="341"/>
    </row>
    <row r="882" ht="15.75" customHeight="1">
      <c r="F882" s="341"/>
    </row>
    <row r="883" ht="15.75" customHeight="1">
      <c r="F883" s="341"/>
    </row>
    <row r="884" ht="15.75" customHeight="1">
      <c r="F884" s="341"/>
    </row>
    <row r="885" ht="15.75" customHeight="1">
      <c r="F885" s="341"/>
    </row>
    <row r="886" ht="15.75" customHeight="1">
      <c r="F886" s="341"/>
    </row>
    <row r="887" ht="15.75" customHeight="1">
      <c r="F887" s="341"/>
    </row>
    <row r="888" ht="15.75" customHeight="1">
      <c r="F888" s="341"/>
    </row>
    <row r="889" ht="15.75" customHeight="1">
      <c r="F889" s="341"/>
    </row>
    <row r="890" ht="15.75" customHeight="1">
      <c r="F890" s="341"/>
    </row>
    <row r="891" ht="15.75" customHeight="1">
      <c r="F891" s="341"/>
    </row>
    <row r="892" ht="15.75" customHeight="1">
      <c r="F892" s="341"/>
    </row>
    <row r="893" ht="15.75" customHeight="1">
      <c r="F893" s="341"/>
    </row>
    <row r="894" ht="15.75" customHeight="1">
      <c r="F894" s="341"/>
    </row>
    <row r="895" ht="15.75" customHeight="1">
      <c r="F895" s="341"/>
    </row>
    <row r="896" ht="15.75" customHeight="1">
      <c r="F896" s="341"/>
    </row>
    <row r="897" ht="15.75" customHeight="1">
      <c r="F897" s="341"/>
    </row>
    <row r="898" ht="15.75" customHeight="1">
      <c r="F898" s="341"/>
    </row>
    <row r="899" ht="15.75" customHeight="1">
      <c r="F899" s="341"/>
    </row>
    <row r="900" ht="15.75" customHeight="1">
      <c r="F900" s="341"/>
    </row>
    <row r="901" ht="15.75" customHeight="1">
      <c r="F901" s="341"/>
    </row>
    <row r="902" ht="15.75" customHeight="1">
      <c r="F902" s="341"/>
    </row>
    <row r="903" ht="15.75" customHeight="1">
      <c r="F903" s="341"/>
    </row>
    <row r="904" ht="15.75" customHeight="1">
      <c r="F904" s="341"/>
    </row>
    <row r="905" ht="15.75" customHeight="1">
      <c r="F905" s="341"/>
    </row>
    <row r="906" ht="15.75" customHeight="1">
      <c r="F906" s="341"/>
    </row>
    <row r="907" ht="15.75" customHeight="1">
      <c r="F907" s="341"/>
    </row>
    <row r="908" ht="15.75" customHeight="1">
      <c r="F908" s="341"/>
    </row>
    <row r="909" ht="15.75" customHeight="1">
      <c r="F909" s="341"/>
    </row>
    <row r="910" ht="15.75" customHeight="1">
      <c r="F910" s="341"/>
    </row>
    <row r="911" ht="15.75" customHeight="1">
      <c r="F911" s="341"/>
    </row>
    <row r="912" ht="15.75" customHeight="1">
      <c r="F912" s="341"/>
    </row>
    <row r="913" ht="15.75" customHeight="1">
      <c r="F913" s="341"/>
    </row>
    <row r="914" ht="15.75" customHeight="1">
      <c r="F914" s="341"/>
    </row>
    <row r="915" ht="15.75" customHeight="1">
      <c r="F915" s="341"/>
    </row>
    <row r="916" ht="15.75" customHeight="1">
      <c r="F916" s="341"/>
    </row>
    <row r="917" ht="15.75" customHeight="1">
      <c r="F917" s="341"/>
    </row>
    <row r="918" ht="15.75" customHeight="1">
      <c r="F918" s="341"/>
    </row>
    <row r="919" ht="15.75" customHeight="1">
      <c r="F919" s="341"/>
    </row>
    <row r="920" ht="15.75" customHeight="1">
      <c r="F920" s="341"/>
    </row>
    <row r="921" ht="15.75" customHeight="1">
      <c r="F921" s="341"/>
    </row>
    <row r="922" ht="15.75" customHeight="1">
      <c r="F922" s="341"/>
    </row>
    <row r="923" ht="15.75" customHeight="1">
      <c r="F923" s="341"/>
    </row>
    <row r="924" ht="15.75" customHeight="1">
      <c r="F924" s="341"/>
    </row>
    <row r="925" ht="15.75" customHeight="1">
      <c r="F925" s="341"/>
    </row>
    <row r="926" ht="15.75" customHeight="1">
      <c r="F926" s="341"/>
    </row>
    <row r="927" ht="15.75" customHeight="1">
      <c r="F927" s="341"/>
    </row>
    <row r="928" ht="15.75" customHeight="1">
      <c r="F928" s="341"/>
    </row>
    <row r="929" ht="15.75" customHeight="1">
      <c r="F929" s="341"/>
    </row>
    <row r="930" ht="15.75" customHeight="1">
      <c r="F930" s="341"/>
    </row>
    <row r="931" ht="15.75" customHeight="1">
      <c r="F931" s="341"/>
    </row>
    <row r="932" ht="15.75" customHeight="1">
      <c r="F932" s="341"/>
    </row>
    <row r="933" ht="15.75" customHeight="1">
      <c r="F933" s="341"/>
    </row>
    <row r="934" ht="15.75" customHeight="1">
      <c r="F934" s="341"/>
    </row>
    <row r="935" ht="15.75" customHeight="1">
      <c r="F935" s="341"/>
    </row>
    <row r="936" ht="15.75" customHeight="1">
      <c r="F936" s="341"/>
    </row>
    <row r="937" ht="15.75" customHeight="1">
      <c r="F937" s="341"/>
    </row>
    <row r="938" ht="15.75" customHeight="1">
      <c r="F938" s="341"/>
    </row>
    <row r="939" ht="15.75" customHeight="1">
      <c r="F939" s="341"/>
    </row>
    <row r="940" ht="15.75" customHeight="1">
      <c r="F940" s="341"/>
    </row>
    <row r="941" ht="15.75" customHeight="1">
      <c r="F941" s="341"/>
    </row>
    <row r="942" ht="15.75" customHeight="1">
      <c r="F942" s="341"/>
    </row>
    <row r="943" ht="15.75" customHeight="1">
      <c r="F943" s="341"/>
    </row>
    <row r="944" ht="15.75" customHeight="1">
      <c r="F944" s="341"/>
    </row>
    <row r="945" ht="15.75" customHeight="1">
      <c r="F945" s="341"/>
    </row>
    <row r="946" ht="15.75" customHeight="1">
      <c r="F946" s="341"/>
    </row>
    <row r="947" ht="15.75" customHeight="1">
      <c r="F947" s="341"/>
    </row>
    <row r="948" ht="15.75" customHeight="1">
      <c r="F948" s="341"/>
    </row>
    <row r="949" ht="15.75" customHeight="1">
      <c r="F949" s="341"/>
    </row>
    <row r="950" ht="15.75" customHeight="1">
      <c r="F950" s="341"/>
    </row>
    <row r="951" ht="15.75" customHeight="1">
      <c r="F951" s="341"/>
    </row>
    <row r="952" ht="15.75" customHeight="1">
      <c r="F952" s="341"/>
    </row>
    <row r="953" ht="15.75" customHeight="1">
      <c r="F953" s="341"/>
    </row>
    <row r="954" ht="15.75" customHeight="1">
      <c r="F954" s="341"/>
    </row>
    <row r="955" ht="15.75" customHeight="1">
      <c r="F955" s="341"/>
    </row>
    <row r="956" ht="15.75" customHeight="1">
      <c r="F956" s="341"/>
    </row>
    <row r="957" ht="15.75" customHeight="1">
      <c r="F957" s="341"/>
    </row>
    <row r="958" ht="15.75" customHeight="1">
      <c r="F958" s="341"/>
    </row>
    <row r="959" ht="15.75" customHeight="1">
      <c r="F959" s="341"/>
    </row>
    <row r="960" ht="15.75" customHeight="1">
      <c r="F960" s="341"/>
    </row>
    <row r="961" ht="15.75" customHeight="1">
      <c r="F961" s="341"/>
    </row>
    <row r="962" ht="15.75" customHeight="1">
      <c r="F962" s="341"/>
    </row>
    <row r="963" ht="15.75" customHeight="1">
      <c r="F963" s="341"/>
    </row>
    <row r="964" ht="15.75" customHeight="1">
      <c r="F964" s="341"/>
    </row>
    <row r="965" ht="15.75" customHeight="1">
      <c r="F965" s="341"/>
    </row>
    <row r="966" ht="15.75" customHeight="1">
      <c r="F966" s="341"/>
    </row>
    <row r="967" ht="15.75" customHeight="1">
      <c r="F967" s="341"/>
    </row>
    <row r="968" ht="15.75" customHeight="1">
      <c r="F968" s="341"/>
    </row>
    <row r="969" ht="15.75" customHeight="1">
      <c r="F969" s="341"/>
    </row>
    <row r="970" ht="15.75" customHeight="1">
      <c r="F970" s="341"/>
    </row>
    <row r="971" ht="15.75" customHeight="1">
      <c r="F971" s="341"/>
    </row>
    <row r="972" ht="15.75" customHeight="1">
      <c r="F972" s="341"/>
    </row>
    <row r="973" ht="15.75" customHeight="1">
      <c r="F973" s="341"/>
    </row>
    <row r="974" ht="15.75" customHeight="1">
      <c r="F974" s="341"/>
    </row>
    <row r="975" ht="15.75" customHeight="1">
      <c r="F975" s="341"/>
    </row>
    <row r="976" ht="15.75" customHeight="1">
      <c r="F976" s="341"/>
    </row>
    <row r="977" ht="15.75" customHeight="1">
      <c r="F977" s="341"/>
    </row>
    <row r="978" ht="15.75" customHeight="1">
      <c r="F978" s="341"/>
    </row>
    <row r="979" ht="15.75" customHeight="1">
      <c r="F979" s="341"/>
    </row>
    <row r="980" ht="15.75" customHeight="1">
      <c r="F980" s="341"/>
    </row>
    <row r="981" ht="15.75" customHeight="1">
      <c r="F981" s="341"/>
    </row>
    <row r="982" ht="15.75" customHeight="1">
      <c r="F982" s="341"/>
    </row>
    <row r="983" ht="15.75" customHeight="1">
      <c r="F983" s="341"/>
    </row>
    <row r="984" ht="15.75" customHeight="1">
      <c r="F984" s="341"/>
    </row>
    <row r="985" ht="15.75" customHeight="1">
      <c r="F985" s="341"/>
    </row>
    <row r="986" ht="15.75" customHeight="1">
      <c r="F986" s="341"/>
    </row>
    <row r="987" ht="15.75" customHeight="1">
      <c r="F987" s="341"/>
    </row>
    <row r="988" ht="15.75" customHeight="1">
      <c r="F988" s="341"/>
    </row>
    <row r="989" ht="15.75" customHeight="1">
      <c r="F989" s="341"/>
    </row>
    <row r="990" ht="15.75" customHeight="1">
      <c r="F990" s="341"/>
    </row>
    <row r="991" ht="15.75" customHeight="1">
      <c r="F991" s="341"/>
    </row>
    <row r="992" ht="15.75" customHeight="1">
      <c r="F992" s="341"/>
    </row>
  </sheetData>
  <mergeCells count="1">
    <mergeCell ref="A1:E9"/>
  </mergeCells>
  <hyperlinks>
    <hyperlink r:id="rId4" ref="G13"/>
    <hyperlink r:id="rId5" ref="G14"/>
    <hyperlink r:id="rId6" ref="G18"/>
    <hyperlink r:id="rId7" ref="G19"/>
    <hyperlink r:id="rId8" ref="G20"/>
  </hyperlinks>
  <printOptions/>
  <pageMargins bottom="0.75" footer="0.0" header="0.0" left="0.7" right="0.7" top="0.75"/>
  <pageSetup orientation="landscape"/>
  <drawing r:id="rId9"/>
  <legacyDrawing r:id="rId10"/>
</worksheet>
</file>